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3785" windowHeight="8865"/>
  </bookViews>
  <sheets>
    <sheet name="Pokyny pro vyplnění" sheetId="11" r:id="rId1"/>
    <sheet name="Stavba" sheetId="1" r:id="rId2"/>
    <sheet name="VzorPolozky" sheetId="10" state="hidden" r:id="rId3"/>
    <sheet name="VN&amp;ON 01 Naklady" sheetId="12" r:id="rId4"/>
    <sheet name="SO01 D.1.1 Pol" sheetId="13" r:id="rId5"/>
    <sheet name="SO01 D.1.1a Pol" sheetId="14" r:id="rId6"/>
    <sheet name="SO01 D.1.2 Pol" sheetId="15" r:id="rId7"/>
    <sheet name="SO01 D.1.3.2 Pol" sheetId="16" r:id="rId8"/>
    <sheet name="SO01 D.1.4.1 Pol" sheetId="17" r:id="rId9"/>
    <sheet name="SO01 D.1.4.2 Pol" sheetId="18" r:id="rId10"/>
    <sheet name="SO01 D.1.4.3 Pol" sheetId="19" r:id="rId11"/>
    <sheet name="SO01 D.1.4.4 Pol" sheetId="20" r:id="rId12"/>
    <sheet name="SO01 D.1.4.5a Pol" sheetId="21" r:id="rId13"/>
    <sheet name="SO01 D.1.4.5b Pol" sheetId="22" r:id="rId14"/>
    <sheet name="SO01 D.1.4.6 Pol" sheetId="23" r:id="rId15"/>
    <sheet name="SO01 D.1.4.9 Pol" sheetId="24" r:id="rId16"/>
    <sheet name="IO01 D.2.1 Pol" sheetId="25" r:id="rId17"/>
    <sheet name="IO02 D.2.2 Pol" sheetId="26" r:id="rId18"/>
    <sheet name="IO03 D.2.3 Pol" sheetId="27" r:id="rId19"/>
    <sheet name="IO04 D.2.4 Pol" sheetId="28" r:id="rId20"/>
    <sheet name="PS01 D.1.4.7 Pol" sheetId="29" r:id="rId21"/>
    <sheet name="PS02 D.1.4.8 Pol" sheetId="30" r:id="rId22"/>
  </sheets>
  <externalReferences>
    <externalReference r:id="rId23"/>
  </externalReferences>
  <definedNames>
    <definedName name="CelkemDPHVypocet" localSheetId="1">Stavba!$H$67</definedName>
    <definedName name="CenaCelkem">Stavba!$G$29</definedName>
    <definedName name="CenaCelkemBezDPH">Stavba!$G$28</definedName>
    <definedName name="CenaCelkemVypocet" localSheetId="1">Stavba!$I$67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16">'IO01 D.2.1 Pol'!$1:$7</definedName>
    <definedName name="_xlnm.Print_Titles" localSheetId="17">'IO02 D.2.2 Pol'!$1:$7</definedName>
    <definedName name="_xlnm.Print_Titles" localSheetId="18">'IO03 D.2.3 Pol'!$1:$7</definedName>
    <definedName name="_xlnm.Print_Titles" localSheetId="19">'IO04 D.2.4 Pol'!$1:$7</definedName>
    <definedName name="_xlnm.Print_Titles" localSheetId="20">'PS01 D.1.4.7 Pol'!$1:$7</definedName>
    <definedName name="_xlnm.Print_Titles" localSheetId="21">'PS02 D.1.4.8 Pol'!$1:$7</definedName>
    <definedName name="_xlnm.Print_Titles" localSheetId="4">'SO01 D.1.1 Pol'!$1:$7</definedName>
    <definedName name="_xlnm.Print_Titles" localSheetId="5">'SO01 D.1.1a Pol'!$1:$7</definedName>
    <definedName name="_xlnm.Print_Titles" localSheetId="6">'SO01 D.1.2 Pol'!$1:$7</definedName>
    <definedName name="_xlnm.Print_Titles" localSheetId="7">'SO01 D.1.3.2 Pol'!$1:$7</definedName>
    <definedName name="_xlnm.Print_Titles" localSheetId="8">'SO01 D.1.4.1 Pol'!$1:$7</definedName>
    <definedName name="_xlnm.Print_Titles" localSheetId="9">'SO01 D.1.4.2 Pol'!$1:$7</definedName>
    <definedName name="_xlnm.Print_Titles" localSheetId="10">'SO01 D.1.4.3 Pol'!$1:$7</definedName>
    <definedName name="_xlnm.Print_Titles" localSheetId="11">'SO01 D.1.4.4 Pol'!$1:$7</definedName>
    <definedName name="_xlnm.Print_Titles" localSheetId="12">'SO01 D.1.4.5a Pol'!$1:$7</definedName>
    <definedName name="_xlnm.Print_Titles" localSheetId="13">'SO01 D.1.4.5b Pol'!$1:$7</definedName>
    <definedName name="_xlnm.Print_Titles" localSheetId="14">'SO01 D.1.4.6 Pol'!$1:$7</definedName>
    <definedName name="_xlnm.Print_Titles" localSheetId="15">'SO01 D.1.4.9 Pol'!$1:$7</definedName>
    <definedName name="_xlnm.Print_Titles" localSheetId="3">'VN&amp;ON 01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16">'IO01 D.2.1 Pol'!$A$1:$W$215</definedName>
    <definedName name="_xlnm.Print_Area" localSheetId="17">'IO02 D.2.2 Pol'!$A$1:$W$81</definedName>
    <definedName name="_xlnm.Print_Area" localSheetId="18">'IO03 D.2.3 Pol'!$A$1:$W$56</definedName>
    <definedName name="_xlnm.Print_Area" localSheetId="19">'IO04 D.2.4 Pol'!$A$1:$W$98</definedName>
    <definedName name="_xlnm.Print_Area" localSheetId="20">'PS01 D.1.4.7 Pol'!$A$1:$W$259</definedName>
    <definedName name="_xlnm.Print_Area" localSheetId="21">'PS02 D.1.4.8 Pol'!$A$1:$W$13</definedName>
    <definedName name="_xlnm.Print_Area" localSheetId="4">'SO01 D.1.1 Pol'!$A$1:$W$1934</definedName>
    <definedName name="_xlnm.Print_Area" localSheetId="5">'SO01 D.1.1a Pol'!$A$1:$W$195</definedName>
    <definedName name="_xlnm.Print_Area" localSheetId="6">'SO01 D.1.2 Pol'!$A$1:$W$375</definedName>
    <definedName name="_xlnm.Print_Area" localSheetId="7">'SO01 D.1.3.2 Pol'!$A$1:$W$43</definedName>
    <definedName name="_xlnm.Print_Area" localSheetId="8">'SO01 D.1.4.1 Pol'!$A$1:$W$198</definedName>
    <definedName name="_xlnm.Print_Area" localSheetId="9">'SO01 D.1.4.2 Pol'!$A$1:$W$146</definedName>
    <definedName name="_xlnm.Print_Area" localSheetId="10">'SO01 D.1.4.3 Pol'!$A$1:$W$115</definedName>
    <definedName name="_xlnm.Print_Area" localSheetId="11">'SO01 D.1.4.4 Pol'!$A$1:$W$285</definedName>
    <definedName name="_xlnm.Print_Area" localSheetId="12">'SO01 D.1.4.5a Pol'!$A$1:$W$316</definedName>
    <definedName name="_xlnm.Print_Area" localSheetId="13">'SO01 D.1.4.5b Pol'!$A$1:$W$71</definedName>
    <definedName name="_xlnm.Print_Area" localSheetId="14">'SO01 D.1.4.6 Pol'!$A$1:$W$433</definedName>
    <definedName name="_xlnm.Print_Area" localSheetId="15">'SO01 D.1.4.9 Pol'!$A$1:$W$27</definedName>
    <definedName name="_xlnm.Print_Area" localSheetId="1">Stavba!$A$1:$J$178</definedName>
    <definedName name="_xlnm.Print_Area" localSheetId="3">'VN&amp;ON 01 Naklady'!$A$1:$W$20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Stavba!$F$67</definedName>
    <definedName name="ZakladDPHZakl">Stavba!$G$25</definedName>
    <definedName name="ZakladDPHZaklVypocet" localSheetId="1">Stavba!$G$67</definedName>
    <definedName name="Zaokrouhleni">Stavba!$G$27</definedName>
    <definedName name="Zhotovitel">Stavba!$D$11:$G$11</definedName>
  </definedNames>
  <calcPr calcId="179017" calcOnSave="0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8" i="30" l="1"/>
  <c r="G12" i="30" s="1"/>
  <c r="G9" i="30"/>
  <c r="M9" i="30" s="1"/>
  <c r="M8" i="30" s="1"/>
  <c r="I9" i="30"/>
  <c r="I8" i="30" s="1"/>
  <c r="K9" i="30"/>
  <c r="K8" i="30" s="1"/>
  <c r="O9" i="30"/>
  <c r="O8" i="30" s="1"/>
  <c r="Q9" i="30"/>
  <c r="Q8" i="30" s="1"/>
  <c r="V9" i="30"/>
  <c r="V8" i="30" s="1"/>
  <c r="AE12" i="30"/>
  <c r="F66" i="1" s="1"/>
  <c r="AF12" i="30"/>
  <c r="G66" i="1" s="1"/>
  <c r="BA242" i="29"/>
  <c r="BA83" i="29"/>
  <c r="BA26" i="29"/>
  <c r="BA25" i="29"/>
  <c r="BA24" i="29"/>
  <c r="BA23" i="29"/>
  <c r="BA22" i="29"/>
  <c r="G9" i="29"/>
  <c r="I9" i="29"/>
  <c r="K9" i="29"/>
  <c r="M9" i="29"/>
  <c r="O9" i="29"/>
  <c r="Q9" i="29"/>
  <c r="V9" i="29"/>
  <c r="V8" i="29" s="1"/>
  <c r="G38" i="29"/>
  <c r="M38" i="29" s="1"/>
  <c r="I38" i="29"/>
  <c r="K38" i="29"/>
  <c r="O38" i="29"/>
  <c r="Q38" i="29"/>
  <c r="V38" i="29"/>
  <c r="G57" i="29"/>
  <c r="M57" i="29" s="1"/>
  <c r="I57" i="29"/>
  <c r="K57" i="29"/>
  <c r="O57" i="29"/>
  <c r="Q57" i="29"/>
  <c r="V57" i="29"/>
  <c r="G75" i="29"/>
  <c r="M75" i="29" s="1"/>
  <c r="I75" i="29"/>
  <c r="K75" i="29"/>
  <c r="O75" i="29"/>
  <c r="Q75" i="29"/>
  <c r="V75" i="29"/>
  <c r="G76" i="29"/>
  <c r="M76" i="29" s="1"/>
  <c r="I76" i="29"/>
  <c r="K76" i="29"/>
  <c r="O76" i="29"/>
  <c r="Q76" i="29"/>
  <c r="V76" i="29"/>
  <c r="G77" i="29"/>
  <c r="M77" i="29" s="1"/>
  <c r="I77" i="29"/>
  <c r="K77" i="29"/>
  <c r="O77" i="29"/>
  <c r="Q77" i="29"/>
  <c r="V77" i="29"/>
  <c r="G78" i="29"/>
  <c r="M78" i="29" s="1"/>
  <c r="I78" i="29"/>
  <c r="K78" i="29"/>
  <c r="O78" i="29"/>
  <c r="Q78" i="29"/>
  <c r="V78" i="29"/>
  <c r="G79" i="29"/>
  <c r="I79" i="29"/>
  <c r="K79" i="29"/>
  <c r="O79" i="29"/>
  <c r="Q79" i="29"/>
  <c r="V79" i="29"/>
  <c r="G80" i="29"/>
  <c r="I80" i="29"/>
  <c r="K80" i="29"/>
  <c r="M80" i="29"/>
  <c r="O80" i="29"/>
  <c r="Q80" i="29"/>
  <c r="V80" i="29"/>
  <c r="G96" i="29"/>
  <c r="I152" i="1" s="1"/>
  <c r="G97" i="29"/>
  <c r="M97" i="29" s="1"/>
  <c r="M96" i="29" s="1"/>
  <c r="I97" i="29"/>
  <c r="I96" i="29" s="1"/>
  <c r="K97" i="29"/>
  <c r="K96" i="29" s="1"/>
  <c r="O97" i="29"/>
  <c r="Q97" i="29"/>
  <c r="Q96" i="29" s="1"/>
  <c r="V97" i="29"/>
  <c r="V96" i="29" s="1"/>
  <c r="G98" i="29"/>
  <c r="M98" i="29" s="1"/>
  <c r="I98" i="29"/>
  <c r="K98" i="29"/>
  <c r="O98" i="29"/>
  <c r="O96" i="29" s="1"/>
  <c r="Q98" i="29"/>
  <c r="V98" i="29"/>
  <c r="G99" i="29"/>
  <c r="I153" i="1" s="1"/>
  <c r="G100" i="29"/>
  <c r="M100" i="29" s="1"/>
  <c r="M99" i="29" s="1"/>
  <c r="I100" i="29"/>
  <c r="I99" i="29" s="1"/>
  <c r="K100" i="29"/>
  <c r="K99" i="29" s="1"/>
  <c r="O100" i="29"/>
  <c r="O99" i="29" s="1"/>
  <c r="Q100" i="29"/>
  <c r="Q99" i="29" s="1"/>
  <c r="V100" i="29"/>
  <c r="V99" i="29" s="1"/>
  <c r="G102" i="29"/>
  <c r="I102" i="29"/>
  <c r="K102" i="29"/>
  <c r="M102" i="29"/>
  <c r="O102" i="29"/>
  <c r="Q102" i="29"/>
  <c r="V102" i="29"/>
  <c r="G103" i="29"/>
  <c r="M103" i="29" s="1"/>
  <c r="I103" i="29"/>
  <c r="K103" i="29"/>
  <c r="O103" i="29"/>
  <c r="Q103" i="29"/>
  <c r="V103" i="29"/>
  <c r="G104" i="29"/>
  <c r="M104" i="29" s="1"/>
  <c r="I104" i="29"/>
  <c r="K104" i="29"/>
  <c r="O104" i="29"/>
  <c r="Q104" i="29"/>
  <c r="V104" i="29"/>
  <c r="G105" i="29"/>
  <c r="I105" i="29"/>
  <c r="K105" i="29"/>
  <c r="M105" i="29"/>
  <c r="O105" i="29"/>
  <c r="Q105" i="29"/>
  <c r="V105" i="29"/>
  <c r="G106" i="29"/>
  <c r="M106" i="29" s="1"/>
  <c r="I106" i="29"/>
  <c r="K106" i="29"/>
  <c r="O106" i="29"/>
  <c r="Q106" i="29"/>
  <c r="V106" i="29"/>
  <c r="G107" i="29"/>
  <c r="M107" i="29" s="1"/>
  <c r="I107" i="29"/>
  <c r="K107" i="29"/>
  <c r="O107" i="29"/>
  <c r="Q107" i="29"/>
  <c r="V107" i="29"/>
  <c r="G108" i="29"/>
  <c r="M108" i="29" s="1"/>
  <c r="I108" i="29"/>
  <c r="K108" i="29"/>
  <c r="O108" i="29"/>
  <c r="Q108" i="29"/>
  <c r="V108" i="29"/>
  <c r="G109" i="29"/>
  <c r="M109" i="29" s="1"/>
  <c r="I109" i="29"/>
  <c r="K109" i="29"/>
  <c r="K101" i="29" s="1"/>
  <c r="O109" i="29"/>
  <c r="Q109" i="29"/>
  <c r="V109" i="29"/>
  <c r="G110" i="29"/>
  <c r="M110" i="29" s="1"/>
  <c r="I110" i="29"/>
  <c r="K110" i="29"/>
  <c r="O110" i="29"/>
  <c r="Q110" i="29"/>
  <c r="V110" i="29"/>
  <c r="G111" i="29"/>
  <c r="M111" i="29" s="1"/>
  <c r="I111" i="29"/>
  <c r="K111" i="29"/>
  <c r="O111" i="29"/>
  <c r="Q111" i="29"/>
  <c r="V111" i="29"/>
  <c r="G112" i="29"/>
  <c r="M112" i="29" s="1"/>
  <c r="I112" i="29"/>
  <c r="K112" i="29"/>
  <c r="O112" i="29"/>
  <c r="Q112" i="29"/>
  <c r="V112" i="29"/>
  <c r="G114" i="29"/>
  <c r="M114" i="29" s="1"/>
  <c r="I114" i="29"/>
  <c r="K114" i="29"/>
  <c r="O114" i="29"/>
  <c r="Q114" i="29"/>
  <c r="V114" i="29"/>
  <c r="G115" i="29"/>
  <c r="I115" i="29"/>
  <c r="K115" i="29"/>
  <c r="O115" i="29"/>
  <c r="Q115" i="29"/>
  <c r="V115" i="29"/>
  <c r="G116" i="29"/>
  <c r="M116" i="29" s="1"/>
  <c r="I116" i="29"/>
  <c r="K116" i="29"/>
  <c r="O116" i="29"/>
  <c r="Q116" i="29"/>
  <c r="V116" i="29"/>
  <c r="G117" i="29"/>
  <c r="M117" i="29" s="1"/>
  <c r="I117" i="29"/>
  <c r="K117" i="29"/>
  <c r="O117" i="29"/>
  <c r="Q117" i="29"/>
  <c r="V117" i="29"/>
  <c r="G118" i="29"/>
  <c r="M118" i="29" s="1"/>
  <c r="I118" i="29"/>
  <c r="K118" i="29"/>
  <c r="O118" i="29"/>
  <c r="Q118" i="29"/>
  <c r="V118" i="29"/>
  <c r="G119" i="29"/>
  <c r="M119" i="29" s="1"/>
  <c r="I119" i="29"/>
  <c r="K119" i="29"/>
  <c r="O119" i="29"/>
  <c r="Q119" i="29"/>
  <c r="V119" i="29"/>
  <c r="G120" i="29"/>
  <c r="M120" i="29" s="1"/>
  <c r="I120" i="29"/>
  <c r="K120" i="29"/>
  <c r="O120" i="29"/>
  <c r="Q120" i="29"/>
  <c r="V120" i="29"/>
  <c r="G121" i="29"/>
  <c r="M121" i="29" s="1"/>
  <c r="I121" i="29"/>
  <c r="K121" i="29"/>
  <c r="O121" i="29"/>
  <c r="Q121" i="29"/>
  <c r="V121" i="29"/>
  <c r="G122" i="29"/>
  <c r="M122" i="29" s="1"/>
  <c r="I122" i="29"/>
  <c r="K122" i="29"/>
  <c r="O122" i="29"/>
  <c r="Q122" i="29"/>
  <c r="V122" i="29"/>
  <c r="G123" i="29"/>
  <c r="M123" i="29" s="1"/>
  <c r="I123" i="29"/>
  <c r="K123" i="29"/>
  <c r="O123" i="29"/>
  <c r="Q123" i="29"/>
  <c r="V123" i="29"/>
  <c r="G124" i="29"/>
  <c r="M124" i="29" s="1"/>
  <c r="I124" i="29"/>
  <c r="K124" i="29"/>
  <c r="O124" i="29"/>
  <c r="Q124" i="29"/>
  <c r="V124" i="29"/>
  <c r="G125" i="29"/>
  <c r="M125" i="29" s="1"/>
  <c r="I125" i="29"/>
  <c r="K125" i="29"/>
  <c r="O125" i="29"/>
  <c r="Q125" i="29"/>
  <c r="V125" i="29"/>
  <c r="G126" i="29"/>
  <c r="M126" i="29" s="1"/>
  <c r="I126" i="29"/>
  <c r="K126" i="29"/>
  <c r="O126" i="29"/>
  <c r="Q126" i="29"/>
  <c r="V126" i="29"/>
  <c r="G127" i="29"/>
  <c r="I127" i="29"/>
  <c r="K127" i="29"/>
  <c r="M127" i="29"/>
  <c r="O127" i="29"/>
  <c r="Q127" i="29"/>
  <c r="V127" i="29"/>
  <c r="G128" i="29"/>
  <c r="M128" i="29" s="1"/>
  <c r="I128" i="29"/>
  <c r="K128" i="29"/>
  <c r="O128" i="29"/>
  <c r="Q128" i="29"/>
  <c r="V128" i="29"/>
  <c r="G129" i="29"/>
  <c r="M129" i="29" s="1"/>
  <c r="I129" i="29"/>
  <c r="K129" i="29"/>
  <c r="O129" i="29"/>
  <c r="Q129" i="29"/>
  <c r="V129" i="29"/>
  <c r="G130" i="29"/>
  <c r="M130" i="29" s="1"/>
  <c r="I130" i="29"/>
  <c r="K130" i="29"/>
  <c r="O130" i="29"/>
  <c r="Q130" i="29"/>
  <c r="V130" i="29"/>
  <c r="G131" i="29"/>
  <c r="M131" i="29" s="1"/>
  <c r="I131" i="29"/>
  <c r="K131" i="29"/>
  <c r="O131" i="29"/>
  <c r="Q131" i="29"/>
  <c r="V131" i="29"/>
  <c r="G132" i="29"/>
  <c r="I132" i="29"/>
  <c r="K132" i="29"/>
  <c r="M132" i="29"/>
  <c r="O132" i="29"/>
  <c r="Q132" i="29"/>
  <c r="V132" i="29"/>
  <c r="G133" i="29"/>
  <c r="M133" i="29" s="1"/>
  <c r="I133" i="29"/>
  <c r="K133" i="29"/>
  <c r="O133" i="29"/>
  <c r="Q133" i="29"/>
  <c r="V133" i="29"/>
  <c r="G134" i="29"/>
  <c r="M134" i="29" s="1"/>
  <c r="I134" i="29"/>
  <c r="K134" i="29"/>
  <c r="O134" i="29"/>
  <c r="Q134" i="29"/>
  <c r="V134" i="29"/>
  <c r="G135" i="29"/>
  <c r="I135" i="29"/>
  <c r="K135" i="29"/>
  <c r="M135" i="29"/>
  <c r="O135" i="29"/>
  <c r="Q135" i="29"/>
  <c r="V135" i="29"/>
  <c r="G136" i="29"/>
  <c r="M136" i="29" s="1"/>
  <c r="I136" i="29"/>
  <c r="K136" i="29"/>
  <c r="O136" i="29"/>
  <c r="Q136" i="29"/>
  <c r="V136" i="29"/>
  <c r="G137" i="29"/>
  <c r="I137" i="29"/>
  <c r="K137" i="29"/>
  <c r="M137" i="29"/>
  <c r="O137" i="29"/>
  <c r="Q137" i="29"/>
  <c r="V137" i="29"/>
  <c r="G138" i="29"/>
  <c r="M138" i="29" s="1"/>
  <c r="I138" i="29"/>
  <c r="K138" i="29"/>
  <c r="O138" i="29"/>
  <c r="Q138" i="29"/>
  <c r="V138" i="29"/>
  <c r="G139" i="29"/>
  <c r="M139" i="29" s="1"/>
  <c r="I139" i="29"/>
  <c r="K139" i="29"/>
  <c r="O139" i="29"/>
  <c r="Q139" i="29"/>
  <c r="V139" i="29"/>
  <c r="G140" i="29"/>
  <c r="I140" i="29"/>
  <c r="K140" i="29"/>
  <c r="M140" i="29"/>
  <c r="O140" i="29"/>
  <c r="Q140" i="29"/>
  <c r="V140" i="29"/>
  <c r="G141" i="29"/>
  <c r="M141" i="29" s="1"/>
  <c r="I141" i="29"/>
  <c r="K141" i="29"/>
  <c r="O141" i="29"/>
  <c r="Q141" i="29"/>
  <c r="V141" i="29"/>
  <c r="G142" i="29"/>
  <c r="M142" i="29" s="1"/>
  <c r="I142" i="29"/>
  <c r="K142" i="29"/>
  <c r="O142" i="29"/>
  <c r="Q142" i="29"/>
  <c r="V142" i="29"/>
  <c r="G143" i="29"/>
  <c r="M143" i="29" s="1"/>
  <c r="I143" i="29"/>
  <c r="K143" i="29"/>
  <c r="O143" i="29"/>
  <c r="Q143" i="29"/>
  <c r="V143" i="29"/>
  <c r="G144" i="29"/>
  <c r="M144" i="29" s="1"/>
  <c r="I144" i="29"/>
  <c r="K144" i="29"/>
  <c r="O144" i="29"/>
  <c r="Q144" i="29"/>
  <c r="V144" i="29"/>
  <c r="G145" i="29"/>
  <c r="I145" i="29"/>
  <c r="K145" i="29"/>
  <c r="M145" i="29"/>
  <c r="O145" i="29"/>
  <c r="Q145" i="29"/>
  <c r="V145" i="29"/>
  <c r="G146" i="29"/>
  <c r="M146" i="29" s="1"/>
  <c r="I146" i="29"/>
  <c r="K146" i="29"/>
  <c r="O146" i="29"/>
  <c r="Q146" i="29"/>
  <c r="V146" i="29"/>
  <c r="G147" i="29"/>
  <c r="I147" i="29"/>
  <c r="K147" i="29"/>
  <c r="M147" i="29"/>
  <c r="O147" i="29"/>
  <c r="Q147" i="29"/>
  <c r="V147" i="29"/>
  <c r="G148" i="29"/>
  <c r="I148" i="29"/>
  <c r="K148" i="29"/>
  <c r="M148" i="29"/>
  <c r="O148" i="29"/>
  <c r="Q148" i="29"/>
  <c r="V148" i="29"/>
  <c r="G149" i="29"/>
  <c r="M149" i="29" s="1"/>
  <c r="I149" i="29"/>
  <c r="K149" i="29"/>
  <c r="O149" i="29"/>
  <c r="Q149" i="29"/>
  <c r="V149" i="29"/>
  <c r="G150" i="29"/>
  <c r="M150" i="29" s="1"/>
  <c r="I150" i="29"/>
  <c r="K150" i="29"/>
  <c r="O150" i="29"/>
  <c r="Q150" i="29"/>
  <c r="V150" i="29"/>
  <c r="G151" i="29"/>
  <c r="M151" i="29" s="1"/>
  <c r="I151" i="29"/>
  <c r="K151" i="29"/>
  <c r="O151" i="29"/>
  <c r="Q151" i="29"/>
  <c r="V151" i="29"/>
  <c r="G152" i="29"/>
  <c r="M152" i="29" s="1"/>
  <c r="I152" i="29"/>
  <c r="K152" i="29"/>
  <c r="O152" i="29"/>
  <c r="Q152" i="29"/>
  <c r="V152" i="29"/>
  <c r="G153" i="29"/>
  <c r="I153" i="29"/>
  <c r="K153" i="29"/>
  <c r="M153" i="29"/>
  <c r="O153" i="29"/>
  <c r="Q153" i="29"/>
  <c r="V153" i="29"/>
  <c r="G154" i="29"/>
  <c r="M154" i="29" s="1"/>
  <c r="I154" i="29"/>
  <c r="K154" i="29"/>
  <c r="O154" i="29"/>
  <c r="Q154" i="29"/>
  <c r="V154" i="29"/>
  <c r="G155" i="29"/>
  <c r="I155" i="29"/>
  <c r="K155" i="29"/>
  <c r="M155" i="29"/>
  <c r="O155" i="29"/>
  <c r="Q155" i="29"/>
  <c r="V155" i="29"/>
  <c r="G156" i="29"/>
  <c r="M156" i="29" s="1"/>
  <c r="I156" i="29"/>
  <c r="K156" i="29"/>
  <c r="O156" i="29"/>
  <c r="Q156" i="29"/>
  <c r="V156" i="29"/>
  <c r="G157" i="29"/>
  <c r="M157" i="29" s="1"/>
  <c r="I157" i="29"/>
  <c r="K157" i="29"/>
  <c r="O157" i="29"/>
  <c r="Q157" i="29"/>
  <c r="V157" i="29"/>
  <c r="G158" i="29"/>
  <c r="M158" i="29" s="1"/>
  <c r="I158" i="29"/>
  <c r="K158" i="29"/>
  <c r="O158" i="29"/>
  <c r="Q158" i="29"/>
  <c r="V158" i="29"/>
  <c r="G159" i="29"/>
  <c r="M159" i="29" s="1"/>
  <c r="I159" i="29"/>
  <c r="K159" i="29"/>
  <c r="O159" i="29"/>
  <c r="Q159" i="29"/>
  <c r="V159" i="29"/>
  <c r="G161" i="29"/>
  <c r="M161" i="29" s="1"/>
  <c r="I161" i="29"/>
  <c r="I160" i="29" s="1"/>
  <c r="K161" i="29"/>
  <c r="O161" i="29"/>
  <c r="Q161" i="29"/>
  <c r="V161" i="29"/>
  <c r="G162" i="29"/>
  <c r="G160" i="29" s="1"/>
  <c r="I156" i="1" s="1"/>
  <c r="I162" i="29"/>
  <c r="K162" i="29"/>
  <c r="M162" i="29"/>
  <c r="O162" i="29"/>
  <c r="Q162" i="29"/>
  <c r="V162" i="29"/>
  <c r="G163" i="29"/>
  <c r="I163" i="29"/>
  <c r="K163" i="29"/>
  <c r="M163" i="29"/>
  <c r="O163" i="29"/>
  <c r="Q163" i="29"/>
  <c r="V163" i="29"/>
  <c r="G164" i="29"/>
  <c r="M164" i="29" s="1"/>
  <c r="I164" i="29"/>
  <c r="K164" i="29"/>
  <c r="O164" i="29"/>
  <c r="Q164" i="29"/>
  <c r="V164" i="29"/>
  <c r="G165" i="29"/>
  <c r="M165" i="29" s="1"/>
  <c r="I165" i="29"/>
  <c r="K165" i="29"/>
  <c r="O165" i="29"/>
  <c r="Q165" i="29"/>
  <c r="V165" i="29"/>
  <c r="G166" i="29"/>
  <c r="M166" i="29" s="1"/>
  <c r="I166" i="29"/>
  <c r="K166" i="29"/>
  <c r="O166" i="29"/>
  <c r="Q166" i="29"/>
  <c r="V166" i="29"/>
  <c r="G167" i="29"/>
  <c r="I167" i="29"/>
  <c r="K167" i="29"/>
  <c r="M167" i="29"/>
  <c r="O167" i="29"/>
  <c r="Q167" i="29"/>
  <c r="V167" i="29"/>
  <c r="G168" i="29"/>
  <c r="M168" i="29" s="1"/>
  <c r="I168" i="29"/>
  <c r="K168" i="29"/>
  <c r="O168" i="29"/>
  <c r="Q168" i="29"/>
  <c r="V168" i="29"/>
  <c r="G169" i="29"/>
  <c r="I169" i="29"/>
  <c r="K169" i="29"/>
  <c r="M169" i="29"/>
  <c r="O169" i="29"/>
  <c r="Q169" i="29"/>
  <c r="V169" i="29"/>
  <c r="G170" i="29"/>
  <c r="I170" i="29"/>
  <c r="K170" i="29"/>
  <c r="M170" i="29"/>
  <c r="O170" i="29"/>
  <c r="Q170" i="29"/>
  <c r="V170" i="29"/>
  <c r="G171" i="29"/>
  <c r="I171" i="29"/>
  <c r="K171" i="29"/>
  <c r="M171" i="29"/>
  <c r="O171" i="29"/>
  <c r="Q171" i="29"/>
  <c r="V171" i="29"/>
  <c r="G172" i="29"/>
  <c r="M172" i="29" s="1"/>
  <c r="I172" i="29"/>
  <c r="K172" i="29"/>
  <c r="O172" i="29"/>
  <c r="Q172" i="29"/>
  <c r="V172" i="29"/>
  <c r="G173" i="29"/>
  <c r="M173" i="29" s="1"/>
  <c r="I173" i="29"/>
  <c r="K173" i="29"/>
  <c r="O173" i="29"/>
  <c r="Q173" i="29"/>
  <c r="V173" i="29"/>
  <c r="G174" i="29"/>
  <c r="M174" i="29" s="1"/>
  <c r="I174" i="29"/>
  <c r="K174" i="29"/>
  <c r="O174" i="29"/>
  <c r="Q174" i="29"/>
  <c r="V174" i="29"/>
  <c r="G175" i="29"/>
  <c r="I175" i="29"/>
  <c r="K175" i="29"/>
  <c r="M175" i="29"/>
  <c r="O175" i="29"/>
  <c r="Q175" i="29"/>
  <c r="V175" i="29"/>
  <c r="G176" i="29"/>
  <c r="M176" i="29" s="1"/>
  <c r="I176" i="29"/>
  <c r="K176" i="29"/>
  <c r="O176" i="29"/>
  <c r="Q176" i="29"/>
  <c r="V176" i="29"/>
  <c r="G177" i="29"/>
  <c r="M177" i="29" s="1"/>
  <c r="I177" i="29"/>
  <c r="K177" i="29"/>
  <c r="O177" i="29"/>
  <c r="Q177" i="29"/>
  <c r="V177" i="29"/>
  <c r="G178" i="29"/>
  <c r="I178" i="29"/>
  <c r="K178" i="29"/>
  <c r="M178" i="29"/>
  <c r="O178" i="29"/>
  <c r="Q178" i="29"/>
  <c r="V178" i="29"/>
  <c r="G179" i="29"/>
  <c r="I179" i="29"/>
  <c r="K179" i="29"/>
  <c r="M179" i="29"/>
  <c r="O179" i="29"/>
  <c r="Q179" i="29"/>
  <c r="V179" i="29"/>
  <c r="G180" i="29"/>
  <c r="M180" i="29" s="1"/>
  <c r="I180" i="29"/>
  <c r="K180" i="29"/>
  <c r="O180" i="29"/>
  <c r="Q180" i="29"/>
  <c r="V180" i="29"/>
  <c r="G181" i="29"/>
  <c r="M181" i="29" s="1"/>
  <c r="I181" i="29"/>
  <c r="K181" i="29"/>
  <c r="O181" i="29"/>
  <c r="Q181" i="29"/>
  <c r="V181" i="29"/>
  <c r="G182" i="29"/>
  <c r="M182" i="29" s="1"/>
  <c r="I182" i="29"/>
  <c r="K182" i="29"/>
  <c r="O182" i="29"/>
  <c r="Q182" i="29"/>
  <c r="V182" i="29"/>
  <c r="G183" i="29"/>
  <c r="I183" i="29"/>
  <c r="K183" i="29"/>
  <c r="M183" i="29"/>
  <c r="O183" i="29"/>
  <c r="Q183" i="29"/>
  <c r="V183" i="29"/>
  <c r="G184" i="29"/>
  <c r="M184" i="29" s="1"/>
  <c r="I184" i="29"/>
  <c r="K184" i="29"/>
  <c r="O184" i="29"/>
  <c r="Q184" i="29"/>
  <c r="V184" i="29"/>
  <c r="G185" i="29"/>
  <c r="I185" i="29"/>
  <c r="K185" i="29"/>
  <c r="M185" i="29"/>
  <c r="O185" i="29"/>
  <c r="Q185" i="29"/>
  <c r="V185" i="29"/>
  <c r="G186" i="29"/>
  <c r="I186" i="29"/>
  <c r="K186" i="29"/>
  <c r="M186" i="29"/>
  <c r="O186" i="29"/>
  <c r="Q186" i="29"/>
  <c r="V186" i="29"/>
  <c r="G187" i="29"/>
  <c r="I187" i="29"/>
  <c r="K187" i="29"/>
  <c r="M187" i="29"/>
  <c r="O187" i="29"/>
  <c r="Q187" i="29"/>
  <c r="V187" i="29"/>
  <c r="G188" i="29"/>
  <c r="M188" i="29" s="1"/>
  <c r="I188" i="29"/>
  <c r="K188" i="29"/>
  <c r="O188" i="29"/>
  <c r="Q188" i="29"/>
  <c r="V188" i="29"/>
  <c r="G189" i="29"/>
  <c r="M189" i="29" s="1"/>
  <c r="I189" i="29"/>
  <c r="K189" i="29"/>
  <c r="O189" i="29"/>
  <c r="Q189" i="29"/>
  <c r="V189" i="29"/>
  <c r="G190" i="29"/>
  <c r="M190" i="29" s="1"/>
  <c r="I190" i="29"/>
  <c r="K190" i="29"/>
  <c r="O190" i="29"/>
  <c r="Q190" i="29"/>
  <c r="V190" i="29"/>
  <c r="G191" i="29"/>
  <c r="I191" i="29"/>
  <c r="K191" i="29"/>
  <c r="M191" i="29"/>
  <c r="O191" i="29"/>
  <c r="Q191" i="29"/>
  <c r="V191" i="29"/>
  <c r="G192" i="29"/>
  <c r="M192" i="29" s="1"/>
  <c r="I192" i="29"/>
  <c r="K192" i="29"/>
  <c r="O192" i="29"/>
  <c r="Q192" i="29"/>
  <c r="V192" i="29"/>
  <c r="G193" i="29"/>
  <c r="M193" i="29" s="1"/>
  <c r="I193" i="29"/>
  <c r="K193" i="29"/>
  <c r="O193" i="29"/>
  <c r="Q193" i="29"/>
  <c r="V193" i="29"/>
  <c r="G194" i="29"/>
  <c r="I194" i="29"/>
  <c r="K194" i="29"/>
  <c r="M194" i="29"/>
  <c r="O194" i="29"/>
  <c r="Q194" i="29"/>
  <c r="V194" i="29"/>
  <c r="G195" i="29"/>
  <c r="I195" i="29"/>
  <c r="K195" i="29"/>
  <c r="M195" i="29"/>
  <c r="O195" i="29"/>
  <c r="Q195" i="29"/>
  <c r="V195" i="29"/>
  <c r="G196" i="29"/>
  <c r="M196" i="29" s="1"/>
  <c r="I196" i="29"/>
  <c r="K196" i="29"/>
  <c r="O196" i="29"/>
  <c r="Q196" i="29"/>
  <c r="V196" i="29"/>
  <c r="G198" i="29"/>
  <c r="I198" i="29"/>
  <c r="K198" i="29"/>
  <c r="O198" i="29"/>
  <c r="Q198" i="29"/>
  <c r="V198" i="29"/>
  <c r="G200" i="29"/>
  <c r="M200" i="29" s="1"/>
  <c r="I200" i="29"/>
  <c r="K200" i="29"/>
  <c r="O200" i="29"/>
  <c r="Q200" i="29"/>
  <c r="V200" i="29"/>
  <c r="G201" i="29"/>
  <c r="M201" i="29" s="1"/>
  <c r="I201" i="29"/>
  <c r="K201" i="29"/>
  <c r="O201" i="29"/>
  <c r="Q201" i="29"/>
  <c r="V201" i="29"/>
  <c r="G202" i="29"/>
  <c r="I202" i="29"/>
  <c r="K202" i="29"/>
  <c r="M202" i="29"/>
  <c r="O202" i="29"/>
  <c r="Q202" i="29"/>
  <c r="V202" i="29"/>
  <c r="G203" i="29"/>
  <c r="M203" i="29" s="1"/>
  <c r="I203" i="29"/>
  <c r="K203" i="29"/>
  <c r="O203" i="29"/>
  <c r="Q203" i="29"/>
  <c r="V203" i="29"/>
  <c r="G204" i="29"/>
  <c r="I204" i="29"/>
  <c r="K204" i="29"/>
  <c r="M204" i="29"/>
  <c r="O204" i="29"/>
  <c r="Q204" i="29"/>
  <c r="V204" i="29"/>
  <c r="G205" i="29"/>
  <c r="M205" i="29" s="1"/>
  <c r="I205" i="29"/>
  <c r="K205" i="29"/>
  <c r="O205" i="29"/>
  <c r="Q205" i="29"/>
  <c r="V205" i="29"/>
  <c r="G206" i="29"/>
  <c r="M206" i="29" s="1"/>
  <c r="I206" i="29"/>
  <c r="K206" i="29"/>
  <c r="O206" i="29"/>
  <c r="Q206" i="29"/>
  <c r="V206" i="29"/>
  <c r="G207" i="29"/>
  <c r="M207" i="29" s="1"/>
  <c r="I207" i="29"/>
  <c r="K207" i="29"/>
  <c r="O207" i="29"/>
  <c r="Q207" i="29"/>
  <c r="V207" i="29"/>
  <c r="G208" i="29"/>
  <c r="M208" i="29" s="1"/>
  <c r="I208" i="29"/>
  <c r="K208" i="29"/>
  <c r="O208" i="29"/>
  <c r="Q208" i="29"/>
  <c r="V208" i="29"/>
  <c r="G209" i="29"/>
  <c r="M209" i="29" s="1"/>
  <c r="I209" i="29"/>
  <c r="K209" i="29"/>
  <c r="O209" i="29"/>
  <c r="Q209" i="29"/>
  <c r="V209" i="29"/>
  <c r="G210" i="29"/>
  <c r="I210" i="29"/>
  <c r="K210" i="29"/>
  <c r="M210" i="29"/>
  <c r="O210" i="29"/>
  <c r="Q210" i="29"/>
  <c r="V210" i="29"/>
  <c r="G211" i="29"/>
  <c r="M211" i="29" s="1"/>
  <c r="I211" i="29"/>
  <c r="K211" i="29"/>
  <c r="O211" i="29"/>
  <c r="Q211" i="29"/>
  <c r="V211" i="29"/>
  <c r="G212" i="29"/>
  <c r="I212" i="29"/>
  <c r="K212" i="29"/>
  <c r="M212" i="29"/>
  <c r="O212" i="29"/>
  <c r="Q212" i="29"/>
  <c r="V212" i="29"/>
  <c r="G213" i="29"/>
  <c r="M213" i="29" s="1"/>
  <c r="I213" i="29"/>
  <c r="K213" i="29"/>
  <c r="O213" i="29"/>
  <c r="Q213" i="29"/>
  <c r="V213" i="29"/>
  <c r="G214" i="29"/>
  <c r="M214" i="29" s="1"/>
  <c r="I214" i="29"/>
  <c r="K214" i="29"/>
  <c r="O214" i="29"/>
  <c r="Q214" i="29"/>
  <c r="V214" i="29"/>
  <c r="G216" i="29"/>
  <c r="I216" i="29"/>
  <c r="K216" i="29"/>
  <c r="M216" i="29"/>
  <c r="O216" i="29"/>
  <c r="Q216" i="29"/>
  <c r="V216" i="29"/>
  <c r="G218" i="29"/>
  <c r="M218" i="29" s="1"/>
  <c r="I218" i="29"/>
  <c r="K218" i="29"/>
  <c r="O218" i="29"/>
  <c r="Q218" i="29"/>
  <c r="V218" i="29"/>
  <c r="G219" i="29"/>
  <c r="I219" i="29"/>
  <c r="K219" i="29"/>
  <c r="M219" i="29"/>
  <c r="O219" i="29"/>
  <c r="Q219" i="29"/>
  <c r="V219" i="29"/>
  <c r="G220" i="29"/>
  <c r="I220" i="29"/>
  <c r="K220" i="29"/>
  <c r="M220" i="29"/>
  <c r="O220" i="29"/>
  <c r="Q220" i="29"/>
  <c r="V220" i="29"/>
  <c r="G221" i="29"/>
  <c r="I221" i="29"/>
  <c r="K221" i="29"/>
  <c r="M221" i="29"/>
  <c r="O221" i="29"/>
  <c r="Q221" i="29"/>
  <c r="V221" i="29"/>
  <c r="G222" i="29"/>
  <c r="M222" i="29" s="1"/>
  <c r="I222" i="29"/>
  <c r="K222" i="29"/>
  <c r="O222" i="29"/>
  <c r="Q222" i="29"/>
  <c r="V222" i="29"/>
  <c r="G223" i="29"/>
  <c r="M223" i="29" s="1"/>
  <c r="I223" i="29"/>
  <c r="K223" i="29"/>
  <c r="O223" i="29"/>
  <c r="Q223" i="29"/>
  <c r="V223" i="29"/>
  <c r="G224" i="29"/>
  <c r="M224" i="29" s="1"/>
  <c r="I224" i="29"/>
  <c r="K224" i="29"/>
  <c r="O224" i="29"/>
  <c r="Q224" i="29"/>
  <c r="V224" i="29"/>
  <c r="G226" i="29"/>
  <c r="M226" i="29" s="1"/>
  <c r="I226" i="29"/>
  <c r="K226" i="29"/>
  <c r="K225" i="29" s="1"/>
  <c r="O226" i="29"/>
  <c r="Q226" i="29"/>
  <c r="V226" i="29"/>
  <c r="G227" i="29"/>
  <c r="M227" i="29" s="1"/>
  <c r="I227" i="29"/>
  <c r="K227" i="29"/>
  <c r="O227" i="29"/>
  <c r="Q227" i="29"/>
  <c r="V227" i="29"/>
  <c r="G228" i="29"/>
  <c r="I228" i="29"/>
  <c r="K228" i="29"/>
  <c r="M228" i="29"/>
  <c r="O228" i="29"/>
  <c r="Q228" i="29"/>
  <c r="V228" i="29"/>
  <c r="G229" i="29"/>
  <c r="I229" i="29"/>
  <c r="K229" i="29"/>
  <c r="M229" i="29"/>
  <c r="O229" i="29"/>
  <c r="Q229" i="29"/>
  <c r="V229" i="29"/>
  <c r="G230" i="29"/>
  <c r="M230" i="29" s="1"/>
  <c r="I230" i="29"/>
  <c r="K230" i="29"/>
  <c r="O230" i="29"/>
  <c r="Q230" i="29"/>
  <c r="V230" i="29"/>
  <c r="G231" i="29"/>
  <c r="M231" i="29" s="1"/>
  <c r="I231" i="29"/>
  <c r="K231" i="29"/>
  <c r="O231" i="29"/>
  <c r="Q231" i="29"/>
  <c r="V231" i="29"/>
  <c r="G232" i="29"/>
  <c r="M232" i="29" s="1"/>
  <c r="I232" i="29"/>
  <c r="K232" i="29"/>
  <c r="O232" i="29"/>
  <c r="Q232" i="29"/>
  <c r="V232" i="29"/>
  <c r="G233" i="29"/>
  <c r="I233" i="29"/>
  <c r="K233" i="29"/>
  <c r="M233" i="29"/>
  <c r="O233" i="29"/>
  <c r="Q233" i="29"/>
  <c r="V233" i="29"/>
  <c r="G234" i="29"/>
  <c r="M234" i="29" s="1"/>
  <c r="I234" i="29"/>
  <c r="K234" i="29"/>
  <c r="O234" i="29"/>
  <c r="Q234" i="29"/>
  <c r="V234" i="29"/>
  <c r="G235" i="29"/>
  <c r="M235" i="29" s="1"/>
  <c r="I235" i="29"/>
  <c r="K235" i="29"/>
  <c r="O235" i="29"/>
  <c r="Q235" i="29"/>
  <c r="V235" i="29"/>
  <c r="G236" i="29"/>
  <c r="I236" i="29"/>
  <c r="K236" i="29"/>
  <c r="M236" i="29"/>
  <c r="O236" i="29"/>
  <c r="Q236" i="29"/>
  <c r="V236" i="29"/>
  <c r="G237" i="29"/>
  <c r="I237" i="29"/>
  <c r="K237" i="29"/>
  <c r="M237" i="29"/>
  <c r="O237" i="29"/>
  <c r="Q237" i="29"/>
  <c r="V237" i="29"/>
  <c r="G238" i="29"/>
  <c r="M238" i="29" s="1"/>
  <c r="I238" i="29"/>
  <c r="K238" i="29"/>
  <c r="O238" i="29"/>
  <c r="Q238" i="29"/>
  <c r="V238" i="29"/>
  <c r="G239" i="29"/>
  <c r="M239" i="29" s="1"/>
  <c r="I239" i="29"/>
  <c r="K239" i="29"/>
  <c r="O239" i="29"/>
  <c r="Q239" i="29"/>
  <c r="V239" i="29"/>
  <c r="G241" i="29"/>
  <c r="I241" i="29"/>
  <c r="K241" i="29"/>
  <c r="M241" i="29"/>
  <c r="O241" i="29"/>
  <c r="Q241" i="29"/>
  <c r="V241" i="29"/>
  <c r="V240" i="29" s="1"/>
  <c r="G243" i="29"/>
  <c r="M243" i="29" s="1"/>
  <c r="I243" i="29"/>
  <c r="K243" i="29"/>
  <c r="O243" i="29"/>
  <c r="Q243" i="29"/>
  <c r="V243" i="29"/>
  <c r="G245" i="29"/>
  <c r="I245" i="29"/>
  <c r="K245" i="29"/>
  <c r="O245" i="29"/>
  <c r="Q245" i="29"/>
  <c r="V245" i="29"/>
  <c r="G246" i="29"/>
  <c r="I246" i="29"/>
  <c r="K246" i="29"/>
  <c r="M246" i="29"/>
  <c r="O246" i="29"/>
  <c r="Q246" i="29"/>
  <c r="V246" i="29"/>
  <c r="G248" i="29"/>
  <c r="M248" i="29" s="1"/>
  <c r="I248" i="29"/>
  <c r="K248" i="29"/>
  <c r="O248" i="29"/>
  <c r="Q248" i="29"/>
  <c r="V248" i="29"/>
  <c r="G249" i="29"/>
  <c r="M249" i="29" s="1"/>
  <c r="I249" i="29"/>
  <c r="K249" i="29"/>
  <c r="O249" i="29"/>
  <c r="Q249" i="29"/>
  <c r="V249" i="29"/>
  <c r="G250" i="29"/>
  <c r="I250" i="29"/>
  <c r="K250" i="29"/>
  <c r="O250" i="29"/>
  <c r="Q250" i="29"/>
  <c r="V250" i="29"/>
  <c r="G251" i="29"/>
  <c r="M251" i="29" s="1"/>
  <c r="I251" i="29"/>
  <c r="K251" i="29"/>
  <c r="O251" i="29"/>
  <c r="Q251" i="29"/>
  <c r="V251" i="29"/>
  <c r="G252" i="29"/>
  <c r="M252" i="29" s="1"/>
  <c r="I252" i="29"/>
  <c r="K252" i="29"/>
  <c r="O252" i="29"/>
  <c r="Q252" i="29"/>
  <c r="V252" i="29"/>
  <c r="G253" i="29"/>
  <c r="I253" i="29"/>
  <c r="K253" i="29"/>
  <c r="M253" i="29"/>
  <c r="O253" i="29"/>
  <c r="Q253" i="29"/>
  <c r="V253" i="29"/>
  <c r="G254" i="29"/>
  <c r="M254" i="29" s="1"/>
  <c r="I254" i="29"/>
  <c r="K254" i="29"/>
  <c r="O254" i="29"/>
  <c r="Q254" i="29"/>
  <c r="V254" i="29"/>
  <c r="G255" i="29"/>
  <c r="I255" i="29"/>
  <c r="K255" i="29"/>
  <c r="M255" i="29"/>
  <c r="O255" i="29"/>
  <c r="Q255" i="29"/>
  <c r="V255" i="29"/>
  <c r="G256" i="29"/>
  <c r="M256" i="29" s="1"/>
  <c r="I256" i="29"/>
  <c r="K256" i="29"/>
  <c r="O256" i="29"/>
  <c r="Q256" i="29"/>
  <c r="V256" i="29"/>
  <c r="AE258" i="29"/>
  <c r="G9" i="28"/>
  <c r="M9" i="28" s="1"/>
  <c r="I9" i="28"/>
  <c r="K9" i="28"/>
  <c r="O9" i="28"/>
  <c r="Q9" i="28"/>
  <c r="V9" i="28"/>
  <c r="G10" i="28"/>
  <c r="I10" i="28"/>
  <c r="K10" i="28"/>
  <c r="O10" i="28"/>
  <c r="Q10" i="28"/>
  <c r="V10" i="28"/>
  <c r="G11" i="28"/>
  <c r="I11" i="28"/>
  <c r="K11" i="28"/>
  <c r="M11" i="28"/>
  <c r="O11" i="28"/>
  <c r="Q11" i="28"/>
  <c r="V11" i="28"/>
  <c r="G12" i="28"/>
  <c r="M12" i="28" s="1"/>
  <c r="I12" i="28"/>
  <c r="K12" i="28"/>
  <c r="O12" i="28"/>
  <c r="Q12" i="28"/>
  <c r="V12" i="28"/>
  <c r="G13" i="28"/>
  <c r="M13" i="28" s="1"/>
  <c r="I13" i="28"/>
  <c r="K13" i="28"/>
  <c r="O13" i="28"/>
  <c r="Q13" i="28"/>
  <c r="V13" i="28"/>
  <c r="G14" i="28"/>
  <c r="I14" i="28"/>
  <c r="K14" i="28"/>
  <c r="M14" i="28"/>
  <c r="O14" i="28"/>
  <c r="Q14" i="28"/>
  <c r="V14" i="28"/>
  <c r="G15" i="28"/>
  <c r="M15" i="28" s="1"/>
  <c r="I15" i="28"/>
  <c r="K15" i="28"/>
  <c r="O15" i="28"/>
  <c r="Q15" i="28"/>
  <c r="V15" i="28"/>
  <c r="G16" i="28"/>
  <c r="I16" i="28"/>
  <c r="K16" i="28"/>
  <c r="O16" i="28"/>
  <c r="Q16" i="28"/>
  <c r="V16" i="28"/>
  <c r="G17" i="28"/>
  <c r="M17" i="28" s="1"/>
  <c r="I17" i="28"/>
  <c r="K17" i="28"/>
  <c r="O17" i="28"/>
  <c r="Q17" i="28"/>
  <c r="V17" i="28"/>
  <c r="G18" i="28"/>
  <c r="M18" i="28" s="1"/>
  <c r="I18" i="28"/>
  <c r="K18" i="28"/>
  <c r="O18" i="28"/>
  <c r="Q18" i="28"/>
  <c r="V18" i="28"/>
  <c r="G19" i="28"/>
  <c r="M19" i="28" s="1"/>
  <c r="I19" i="28"/>
  <c r="K19" i="28"/>
  <c r="O19" i="28"/>
  <c r="Q19" i="28"/>
  <c r="V19" i="28"/>
  <c r="G20" i="28"/>
  <c r="I20" i="28"/>
  <c r="K20" i="28"/>
  <c r="M20" i="28"/>
  <c r="O20" i="28"/>
  <c r="Q20" i="28"/>
  <c r="V20" i="28"/>
  <c r="G21" i="28"/>
  <c r="M21" i="28" s="1"/>
  <c r="I21" i="28"/>
  <c r="K21" i="28"/>
  <c r="O21" i="28"/>
  <c r="Q21" i="28"/>
  <c r="V21" i="28"/>
  <c r="G22" i="28"/>
  <c r="M22" i="28" s="1"/>
  <c r="I22" i="28"/>
  <c r="K22" i="28"/>
  <c r="O22" i="28"/>
  <c r="Q22" i="28"/>
  <c r="V22" i="28"/>
  <c r="G23" i="28"/>
  <c r="I23" i="28"/>
  <c r="K23" i="28"/>
  <c r="M23" i="28"/>
  <c r="O23" i="28"/>
  <c r="Q23" i="28"/>
  <c r="V23" i="28"/>
  <c r="G24" i="28"/>
  <c r="M24" i="28" s="1"/>
  <c r="I24" i="28"/>
  <c r="K24" i="28"/>
  <c r="O24" i="28"/>
  <c r="Q24" i="28"/>
  <c r="V24" i="28"/>
  <c r="G25" i="28"/>
  <c r="M25" i="28" s="1"/>
  <c r="I25" i="28"/>
  <c r="K25" i="28"/>
  <c r="O25" i="28"/>
  <c r="Q25" i="28"/>
  <c r="V25" i="28"/>
  <c r="G26" i="28"/>
  <c r="M26" i="28" s="1"/>
  <c r="I26" i="28"/>
  <c r="K26" i="28"/>
  <c r="O26" i="28"/>
  <c r="Q26" i="28"/>
  <c r="V26" i="28"/>
  <c r="G27" i="28"/>
  <c r="M27" i="28" s="1"/>
  <c r="I27" i="28"/>
  <c r="K27" i="28"/>
  <c r="O27" i="28"/>
  <c r="Q27" i="28"/>
  <c r="V27" i="28"/>
  <c r="G28" i="28"/>
  <c r="I28" i="28"/>
  <c r="K28" i="28"/>
  <c r="M28" i="28"/>
  <c r="O28" i="28"/>
  <c r="Q28" i="28"/>
  <c r="V28" i="28"/>
  <c r="G29" i="28"/>
  <c r="M29" i="28" s="1"/>
  <c r="I29" i="28"/>
  <c r="K29" i="28"/>
  <c r="O29" i="28"/>
  <c r="Q29" i="28"/>
  <c r="V29" i="28"/>
  <c r="G30" i="28"/>
  <c r="I30" i="28"/>
  <c r="K30" i="28"/>
  <c r="M30" i="28"/>
  <c r="O30" i="28"/>
  <c r="Q30" i="28"/>
  <c r="V30" i="28"/>
  <c r="G31" i="28"/>
  <c r="I31" i="28"/>
  <c r="K31" i="28"/>
  <c r="M31" i="28"/>
  <c r="O31" i="28"/>
  <c r="Q31" i="28"/>
  <c r="V31" i="28"/>
  <c r="G33" i="28"/>
  <c r="I33" i="28"/>
  <c r="K33" i="28"/>
  <c r="O33" i="28"/>
  <c r="Q33" i="28"/>
  <c r="V33" i="28"/>
  <c r="G34" i="28"/>
  <c r="M34" i="28" s="1"/>
  <c r="I34" i="28"/>
  <c r="K34" i="28"/>
  <c r="O34" i="28"/>
  <c r="Q34" i="28"/>
  <c r="Q32" i="28" s="1"/>
  <c r="V34" i="28"/>
  <c r="G35" i="28"/>
  <c r="M35" i="28" s="1"/>
  <c r="I35" i="28"/>
  <c r="K35" i="28"/>
  <c r="O35" i="28"/>
  <c r="Q35" i="28"/>
  <c r="V35" i="28"/>
  <c r="G36" i="28"/>
  <c r="I36" i="28"/>
  <c r="K36" i="28"/>
  <c r="M36" i="28"/>
  <c r="O36" i="28"/>
  <c r="Q36" i="28"/>
  <c r="V36" i="28"/>
  <c r="G37" i="28"/>
  <c r="M37" i="28" s="1"/>
  <c r="I37" i="28"/>
  <c r="K37" i="28"/>
  <c r="O37" i="28"/>
  <c r="Q37" i="28"/>
  <c r="V37" i="28"/>
  <c r="G39" i="28"/>
  <c r="M39" i="28" s="1"/>
  <c r="I39" i="28"/>
  <c r="K39" i="28"/>
  <c r="O39" i="28"/>
  <c r="Q39" i="28"/>
  <c r="Q38" i="28" s="1"/>
  <c r="V39" i="28"/>
  <c r="G40" i="28"/>
  <c r="I40" i="28"/>
  <c r="K40" i="28"/>
  <c r="K38" i="28" s="1"/>
  <c r="O40" i="28"/>
  <c r="Q40" i="28"/>
  <c r="V40" i="28"/>
  <c r="G41" i="28"/>
  <c r="M41" i="28" s="1"/>
  <c r="I41" i="28"/>
  <c r="K41" i="28"/>
  <c r="O41" i="28"/>
  <c r="Q41" i="28"/>
  <c r="V41" i="28"/>
  <c r="G43" i="28"/>
  <c r="M43" i="28" s="1"/>
  <c r="I43" i="28"/>
  <c r="I42" i="28" s="1"/>
  <c r="K43" i="28"/>
  <c r="O43" i="28"/>
  <c r="Q43" i="28"/>
  <c r="V43" i="28"/>
  <c r="G44" i="28"/>
  <c r="I44" i="28"/>
  <c r="K44" i="28"/>
  <c r="M44" i="28"/>
  <c r="O44" i="28"/>
  <c r="Q44" i="28"/>
  <c r="V44" i="28"/>
  <c r="G45" i="28"/>
  <c r="I45" i="28"/>
  <c r="K45" i="28"/>
  <c r="M45" i="28"/>
  <c r="O45" i="28"/>
  <c r="Q45" i="28"/>
  <c r="V45" i="28"/>
  <c r="V42" i="28" s="1"/>
  <c r="G46" i="28"/>
  <c r="I46" i="28"/>
  <c r="K46" i="28"/>
  <c r="M46" i="28"/>
  <c r="O46" i="28"/>
  <c r="Q46" i="28"/>
  <c r="V46" i="28"/>
  <c r="G48" i="28"/>
  <c r="G47" i="28" s="1"/>
  <c r="I48" i="28"/>
  <c r="K48" i="28"/>
  <c r="O48" i="28"/>
  <c r="Q48" i="28"/>
  <c r="V48" i="28"/>
  <c r="G49" i="28"/>
  <c r="M49" i="28" s="1"/>
  <c r="I49" i="28"/>
  <c r="K49" i="28"/>
  <c r="O49" i="28"/>
  <c r="Q49" i="28"/>
  <c r="V49" i="28"/>
  <c r="G50" i="28"/>
  <c r="M50" i="28" s="1"/>
  <c r="I50" i="28"/>
  <c r="K50" i="28"/>
  <c r="O50" i="28"/>
  <c r="Q50" i="28"/>
  <c r="V50" i="28"/>
  <c r="G51" i="28"/>
  <c r="M51" i="28" s="1"/>
  <c r="I51" i="28"/>
  <c r="K51" i="28"/>
  <c r="O51" i="28"/>
  <c r="Q51" i="28"/>
  <c r="V51" i="28"/>
  <c r="G52" i="28"/>
  <c r="I52" i="28"/>
  <c r="K52" i="28"/>
  <c r="M52" i="28"/>
  <c r="O52" i="28"/>
  <c r="Q52" i="28"/>
  <c r="V52" i="28"/>
  <c r="G53" i="28"/>
  <c r="M53" i="28" s="1"/>
  <c r="I53" i="28"/>
  <c r="K53" i="28"/>
  <c r="O53" i="28"/>
  <c r="Q53" i="28"/>
  <c r="V53" i="28"/>
  <c r="G54" i="28"/>
  <c r="I54" i="28"/>
  <c r="K54" i="28"/>
  <c r="M54" i="28"/>
  <c r="O54" i="28"/>
  <c r="Q54" i="28"/>
  <c r="V54" i="28"/>
  <c r="G55" i="28"/>
  <c r="I55" i="28"/>
  <c r="K55" i="28"/>
  <c r="M55" i="28"/>
  <c r="O55" i="28"/>
  <c r="Q55" i="28"/>
  <c r="V55" i="28"/>
  <c r="G56" i="28"/>
  <c r="M56" i="28" s="1"/>
  <c r="I56" i="28"/>
  <c r="K56" i="28"/>
  <c r="O56" i="28"/>
  <c r="Q56" i="28"/>
  <c r="V56" i="28"/>
  <c r="G57" i="28"/>
  <c r="M57" i="28" s="1"/>
  <c r="I57" i="28"/>
  <c r="K57" i="28"/>
  <c r="O57" i="28"/>
  <c r="Q57" i="28"/>
  <c r="V57" i="28"/>
  <c r="G58" i="28"/>
  <c r="I58" i="28"/>
  <c r="K58" i="28"/>
  <c r="M58" i="28"/>
  <c r="O58" i="28"/>
  <c r="Q58" i="28"/>
  <c r="V58" i="28"/>
  <c r="G59" i="28"/>
  <c r="M59" i="28" s="1"/>
  <c r="I59" i="28"/>
  <c r="K59" i="28"/>
  <c r="O59" i="28"/>
  <c r="Q59" i="28"/>
  <c r="V59" i="28"/>
  <c r="G60" i="28"/>
  <c r="I60" i="28"/>
  <c r="K60" i="28"/>
  <c r="M60" i="28"/>
  <c r="O60" i="28"/>
  <c r="Q60" i="28"/>
  <c r="V60" i="28"/>
  <c r="G61" i="28"/>
  <c r="I61" i="28"/>
  <c r="K61" i="28"/>
  <c r="M61" i="28"/>
  <c r="O61" i="28"/>
  <c r="Q61" i="28"/>
  <c r="V61" i="28"/>
  <c r="G62" i="28"/>
  <c r="M62" i="28" s="1"/>
  <c r="I62" i="28"/>
  <c r="K62" i="28"/>
  <c r="O62" i="28"/>
  <c r="Q62" i="28"/>
  <c r="V62" i="28"/>
  <c r="G63" i="28"/>
  <c r="I63" i="28"/>
  <c r="K63" i="28"/>
  <c r="M63" i="28"/>
  <c r="O63" i="28"/>
  <c r="Q63" i="28"/>
  <c r="V63" i="28"/>
  <c r="G64" i="28"/>
  <c r="M64" i="28" s="1"/>
  <c r="I64" i="28"/>
  <c r="K64" i="28"/>
  <c r="O64" i="28"/>
  <c r="Q64" i="28"/>
  <c r="V64" i="28"/>
  <c r="G65" i="28"/>
  <c r="M65" i="28" s="1"/>
  <c r="I65" i="28"/>
  <c r="K65" i="28"/>
  <c r="O65" i="28"/>
  <c r="Q65" i="28"/>
  <c r="V65" i="28"/>
  <c r="G66" i="28"/>
  <c r="I66" i="28"/>
  <c r="K66" i="28"/>
  <c r="M66" i="28"/>
  <c r="O66" i="28"/>
  <c r="Q66" i="28"/>
  <c r="V66" i="28"/>
  <c r="G67" i="28"/>
  <c r="M67" i="28" s="1"/>
  <c r="I67" i="28"/>
  <c r="K67" i="28"/>
  <c r="O67" i="28"/>
  <c r="Q67" i="28"/>
  <c r="V67" i="28"/>
  <c r="G68" i="28"/>
  <c r="I68" i="28"/>
  <c r="K68" i="28"/>
  <c r="M68" i="28"/>
  <c r="O68" i="28"/>
  <c r="Q68" i="28"/>
  <c r="V68" i="28"/>
  <c r="G69" i="28"/>
  <c r="I69" i="28"/>
  <c r="K69" i="28"/>
  <c r="M69" i="28"/>
  <c r="O69" i="28"/>
  <c r="Q69" i="28"/>
  <c r="V69" i="28"/>
  <c r="G70" i="28"/>
  <c r="I70" i="28"/>
  <c r="K70" i="28"/>
  <c r="M70" i="28"/>
  <c r="O70" i="28"/>
  <c r="Q70" i="28"/>
  <c r="V70" i="28"/>
  <c r="G71" i="28"/>
  <c r="M71" i="28" s="1"/>
  <c r="I71" i="28"/>
  <c r="K71" i="28"/>
  <c r="O71" i="28"/>
  <c r="Q71" i="28"/>
  <c r="V71" i="28"/>
  <c r="G72" i="28"/>
  <c r="M72" i="28" s="1"/>
  <c r="I72" i="28"/>
  <c r="K72" i="28"/>
  <c r="O72" i="28"/>
  <c r="Q72" i="28"/>
  <c r="V72" i="28"/>
  <c r="G73" i="28"/>
  <c r="M73" i="28" s="1"/>
  <c r="I73" i="28"/>
  <c r="K73" i="28"/>
  <c r="O73" i="28"/>
  <c r="Q73" i="28"/>
  <c r="V73" i="28"/>
  <c r="G74" i="28"/>
  <c r="M74" i="28" s="1"/>
  <c r="I74" i="28"/>
  <c r="K74" i="28"/>
  <c r="O74" i="28"/>
  <c r="Q74" i="28"/>
  <c r="V74" i="28"/>
  <c r="G75" i="28"/>
  <c r="M75" i="28" s="1"/>
  <c r="I75" i="28"/>
  <c r="K75" i="28"/>
  <c r="O75" i="28"/>
  <c r="Q75" i="28"/>
  <c r="V75" i="28"/>
  <c r="G76" i="28"/>
  <c r="I76" i="28"/>
  <c r="K76" i="28"/>
  <c r="M76" i="28"/>
  <c r="O76" i="28"/>
  <c r="Q76" i="28"/>
  <c r="V76" i="28"/>
  <c r="G77" i="28"/>
  <c r="I77" i="28"/>
  <c r="K77" i="28"/>
  <c r="M77" i="28"/>
  <c r="O77" i="28"/>
  <c r="Q77" i="28"/>
  <c r="V77" i="28"/>
  <c r="G78" i="28"/>
  <c r="I78" i="28"/>
  <c r="K78" i="28"/>
  <c r="M78" i="28"/>
  <c r="O78" i="28"/>
  <c r="Q78" i="28"/>
  <c r="V78" i="28"/>
  <c r="G79" i="28"/>
  <c r="M79" i="28" s="1"/>
  <c r="I79" i="28"/>
  <c r="K79" i="28"/>
  <c r="O79" i="28"/>
  <c r="Q79" i="28"/>
  <c r="V79" i="28"/>
  <c r="G80" i="28"/>
  <c r="M80" i="28" s="1"/>
  <c r="I80" i="28"/>
  <c r="K80" i="28"/>
  <c r="O80" i="28"/>
  <c r="Q80" i="28"/>
  <c r="V80" i="28"/>
  <c r="G81" i="28"/>
  <c r="M81" i="28" s="1"/>
  <c r="I81" i="28"/>
  <c r="K81" i="28"/>
  <c r="O81" i="28"/>
  <c r="Q81" i="28"/>
  <c r="V81" i="28"/>
  <c r="G82" i="28"/>
  <c r="I82" i="28"/>
  <c r="K82" i="28"/>
  <c r="M82" i="28"/>
  <c r="O82" i="28"/>
  <c r="Q82" i="28"/>
  <c r="V82" i="28"/>
  <c r="G84" i="28"/>
  <c r="M84" i="28" s="1"/>
  <c r="I84" i="28"/>
  <c r="K84" i="28"/>
  <c r="O84" i="28"/>
  <c r="Q84" i="28"/>
  <c r="V84" i="28"/>
  <c r="G85" i="28"/>
  <c r="M85" i="28" s="1"/>
  <c r="I85" i="28"/>
  <c r="K85" i="28"/>
  <c r="O85" i="28"/>
  <c r="Q85" i="28"/>
  <c r="V85" i="28"/>
  <c r="G86" i="28"/>
  <c r="I86" i="28"/>
  <c r="K86" i="28"/>
  <c r="M86" i="28"/>
  <c r="O86" i="28"/>
  <c r="Q86" i="28"/>
  <c r="V86" i="28"/>
  <c r="K87" i="28"/>
  <c r="Q87" i="28"/>
  <c r="G88" i="28"/>
  <c r="G87" i="28" s="1"/>
  <c r="I88" i="28"/>
  <c r="I87" i="28" s="1"/>
  <c r="K88" i="28"/>
  <c r="M88" i="28"/>
  <c r="M87" i="28" s="1"/>
  <c r="O88" i="28"/>
  <c r="O87" i="28" s="1"/>
  <c r="Q88" i="28"/>
  <c r="V88" i="28"/>
  <c r="V87" i="28" s="1"/>
  <c r="O89" i="28"/>
  <c r="Q89" i="28"/>
  <c r="G90" i="28"/>
  <c r="G89" i="28" s="1"/>
  <c r="I90" i="28"/>
  <c r="I89" i="28" s="1"/>
  <c r="K90" i="28"/>
  <c r="K89" i="28" s="1"/>
  <c r="O90" i="28"/>
  <c r="Q90" i="28"/>
  <c r="V90" i="28"/>
  <c r="V89" i="28" s="1"/>
  <c r="AE92" i="28"/>
  <c r="F62" i="1" s="1"/>
  <c r="G9" i="27"/>
  <c r="I9" i="27"/>
  <c r="K9" i="27"/>
  <c r="O9" i="27"/>
  <c r="Q9" i="27"/>
  <c r="V9" i="27"/>
  <c r="G10" i="27"/>
  <c r="M10" i="27" s="1"/>
  <c r="I10" i="27"/>
  <c r="K10" i="27"/>
  <c r="O10" i="27"/>
  <c r="Q10" i="27"/>
  <c r="V10" i="27"/>
  <c r="G11" i="27"/>
  <c r="M11" i="27" s="1"/>
  <c r="I11" i="27"/>
  <c r="K11" i="27"/>
  <c r="O11" i="27"/>
  <c r="Q11" i="27"/>
  <c r="V11" i="27"/>
  <c r="G12" i="27"/>
  <c r="I12" i="27"/>
  <c r="K12" i="27"/>
  <c r="M12" i="27"/>
  <c r="O12" i="27"/>
  <c r="Q12" i="27"/>
  <c r="Q8" i="27" s="1"/>
  <c r="V12" i="27"/>
  <c r="G13" i="27"/>
  <c r="I13" i="27"/>
  <c r="K13" i="27"/>
  <c r="M13" i="27"/>
  <c r="O13" i="27"/>
  <c r="Q13" i="27"/>
  <c r="V13" i="27"/>
  <c r="G14" i="27"/>
  <c r="I14" i="27"/>
  <c r="K14" i="27"/>
  <c r="M14" i="27"/>
  <c r="O14" i="27"/>
  <c r="Q14" i="27"/>
  <c r="V14" i="27"/>
  <c r="G15" i="27"/>
  <c r="M15" i="27" s="1"/>
  <c r="I15" i="27"/>
  <c r="K15" i="27"/>
  <c r="O15" i="27"/>
  <c r="Q15" i="27"/>
  <c r="V15" i="27"/>
  <c r="G16" i="27"/>
  <c r="M16" i="27" s="1"/>
  <c r="I16" i="27"/>
  <c r="K16" i="27"/>
  <c r="O16" i="27"/>
  <c r="Q16" i="27"/>
  <c r="V16" i="27"/>
  <c r="G17" i="27"/>
  <c r="M17" i="27" s="1"/>
  <c r="I17" i="27"/>
  <c r="K17" i="27"/>
  <c r="O17" i="27"/>
  <c r="Q17" i="27"/>
  <c r="V17" i="27"/>
  <c r="G18" i="27"/>
  <c r="M18" i="27" s="1"/>
  <c r="I18" i="27"/>
  <c r="K18" i="27"/>
  <c r="O18" i="27"/>
  <c r="Q18" i="27"/>
  <c r="V18" i="27"/>
  <c r="G19" i="27"/>
  <c r="M19" i="27" s="1"/>
  <c r="I19" i="27"/>
  <c r="K19" i="27"/>
  <c r="O19" i="27"/>
  <c r="Q19" i="27"/>
  <c r="V19" i="27"/>
  <c r="G20" i="27"/>
  <c r="I20" i="27"/>
  <c r="K20" i="27"/>
  <c r="M20" i="27"/>
  <c r="O20" i="27"/>
  <c r="Q20" i="27"/>
  <c r="V20" i="27"/>
  <c r="G21" i="27"/>
  <c r="I21" i="27"/>
  <c r="K21" i="27"/>
  <c r="M21" i="27"/>
  <c r="O21" i="27"/>
  <c r="Q21" i="27"/>
  <c r="V21" i="27"/>
  <c r="G22" i="27"/>
  <c r="I22" i="27"/>
  <c r="K22" i="27"/>
  <c r="M22" i="27"/>
  <c r="O22" i="27"/>
  <c r="Q22" i="27"/>
  <c r="V22" i="27"/>
  <c r="G23" i="27"/>
  <c r="M23" i="27" s="1"/>
  <c r="I23" i="27"/>
  <c r="K23" i="27"/>
  <c r="O23" i="27"/>
  <c r="Q23" i="27"/>
  <c r="V23" i="27"/>
  <c r="Q24" i="27"/>
  <c r="G25" i="27"/>
  <c r="G24" i="27" s="1"/>
  <c r="I25" i="27"/>
  <c r="I24" i="27" s="1"/>
  <c r="K25" i="27"/>
  <c r="K24" i="27" s="1"/>
  <c r="O25" i="27"/>
  <c r="O24" i="27" s="1"/>
  <c r="Q25" i="27"/>
  <c r="V25" i="27"/>
  <c r="V24" i="27" s="1"/>
  <c r="G27" i="27"/>
  <c r="M27" i="27" s="1"/>
  <c r="I27" i="27"/>
  <c r="K27" i="27"/>
  <c r="O27" i="27"/>
  <c r="Q27" i="27"/>
  <c r="V27" i="27"/>
  <c r="G28" i="27"/>
  <c r="I28" i="27"/>
  <c r="K28" i="27"/>
  <c r="M28" i="27"/>
  <c r="O28" i="27"/>
  <c r="Q28" i="27"/>
  <c r="V28" i="27"/>
  <c r="V26" i="27" s="1"/>
  <c r="G29" i="27"/>
  <c r="M29" i="27" s="1"/>
  <c r="I29" i="27"/>
  <c r="K29" i="27"/>
  <c r="O29" i="27"/>
  <c r="Q29" i="27"/>
  <c r="V29" i="27"/>
  <c r="G30" i="27"/>
  <c r="M30" i="27" s="1"/>
  <c r="I30" i="27"/>
  <c r="K30" i="27"/>
  <c r="O30" i="27"/>
  <c r="Q30" i="27"/>
  <c r="V30" i="27"/>
  <c r="G31" i="27"/>
  <c r="I31" i="27"/>
  <c r="K31" i="27"/>
  <c r="M31" i="27"/>
  <c r="O31" i="27"/>
  <c r="Q31" i="27"/>
  <c r="V31" i="27"/>
  <c r="G32" i="27"/>
  <c r="M32" i="27" s="1"/>
  <c r="I32" i="27"/>
  <c r="K32" i="27"/>
  <c r="O32" i="27"/>
  <c r="Q32" i="27"/>
  <c r="V32" i="27"/>
  <c r="G33" i="27"/>
  <c r="M33" i="27" s="1"/>
  <c r="I33" i="27"/>
  <c r="K33" i="27"/>
  <c r="O33" i="27"/>
  <c r="Q33" i="27"/>
  <c r="V33" i="27"/>
  <c r="G34" i="27"/>
  <c r="M34" i="27" s="1"/>
  <c r="I34" i="27"/>
  <c r="K34" i="27"/>
  <c r="O34" i="27"/>
  <c r="Q34" i="27"/>
  <c r="V34" i="27"/>
  <c r="G35" i="27"/>
  <c r="M35" i="27" s="1"/>
  <c r="I35" i="27"/>
  <c r="K35" i="27"/>
  <c r="O35" i="27"/>
  <c r="Q35" i="27"/>
  <c r="V35" i="27"/>
  <c r="G36" i="27"/>
  <c r="I36" i="27"/>
  <c r="K36" i="27"/>
  <c r="M36" i="27"/>
  <c r="O36" i="27"/>
  <c r="Q36" i="27"/>
  <c r="V36" i="27"/>
  <c r="G38" i="27"/>
  <c r="I38" i="27"/>
  <c r="K38" i="27"/>
  <c r="K37" i="27" s="1"/>
  <c r="M38" i="27"/>
  <c r="O38" i="27"/>
  <c r="Q38" i="27"/>
  <c r="V38" i="27"/>
  <c r="G39" i="27"/>
  <c r="I39" i="27"/>
  <c r="K39" i="27"/>
  <c r="M39" i="27"/>
  <c r="O39" i="27"/>
  <c r="Q39" i="27"/>
  <c r="V39" i="27"/>
  <c r="G40" i="27"/>
  <c r="M40" i="27" s="1"/>
  <c r="I40" i="27"/>
  <c r="K40" i="27"/>
  <c r="O40" i="27"/>
  <c r="Q40" i="27"/>
  <c r="V40" i="27"/>
  <c r="G41" i="27"/>
  <c r="M41" i="27" s="1"/>
  <c r="I41" i="27"/>
  <c r="K41" i="27"/>
  <c r="O41" i="27"/>
  <c r="Q41" i="27"/>
  <c r="V41" i="27"/>
  <c r="G42" i="27"/>
  <c r="M42" i="27" s="1"/>
  <c r="I42" i="27"/>
  <c r="K42" i="27"/>
  <c r="O42" i="27"/>
  <c r="Q42" i="27"/>
  <c r="V42" i="27"/>
  <c r="G44" i="27"/>
  <c r="I44" i="27"/>
  <c r="I43" i="27" s="1"/>
  <c r="K44" i="27"/>
  <c r="M44" i="27"/>
  <c r="O44" i="27"/>
  <c r="Q44" i="27"/>
  <c r="V44" i="27"/>
  <c r="V43" i="27" s="1"/>
  <c r="G45" i="27"/>
  <c r="M45" i="27" s="1"/>
  <c r="I45" i="27"/>
  <c r="K45" i="27"/>
  <c r="K43" i="27" s="1"/>
  <c r="O45" i="27"/>
  <c r="Q45" i="27"/>
  <c r="V45" i="27"/>
  <c r="G46" i="27"/>
  <c r="M46" i="27" s="1"/>
  <c r="I46" i="27"/>
  <c r="K46" i="27"/>
  <c r="O46" i="27"/>
  <c r="Q46" i="27"/>
  <c r="V46" i="27"/>
  <c r="V47" i="27"/>
  <c r="G48" i="27"/>
  <c r="G47" i="27" s="1"/>
  <c r="I48" i="27"/>
  <c r="I47" i="27" s="1"/>
  <c r="K48" i="27"/>
  <c r="K47" i="27" s="1"/>
  <c r="O48" i="27"/>
  <c r="O47" i="27" s="1"/>
  <c r="Q48" i="27"/>
  <c r="Q47" i="27" s="1"/>
  <c r="V48" i="27"/>
  <c r="AE50" i="27"/>
  <c r="F60" i="1" s="1"/>
  <c r="BA64" i="26"/>
  <c r="G9" i="26"/>
  <c r="I9" i="26"/>
  <c r="K9" i="26"/>
  <c r="M9" i="26"/>
  <c r="O9" i="26"/>
  <c r="Q9" i="26"/>
  <c r="V9" i="26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M12" i="26" s="1"/>
  <c r="I12" i="26"/>
  <c r="K12" i="26"/>
  <c r="O12" i="26"/>
  <c r="Q12" i="26"/>
  <c r="V12" i="26"/>
  <c r="G13" i="26"/>
  <c r="M13" i="26" s="1"/>
  <c r="I13" i="26"/>
  <c r="K13" i="26"/>
  <c r="O13" i="26"/>
  <c r="Q13" i="26"/>
  <c r="V13" i="26"/>
  <c r="G14" i="26"/>
  <c r="M14" i="26" s="1"/>
  <c r="I14" i="26"/>
  <c r="K14" i="26"/>
  <c r="O14" i="26"/>
  <c r="Q14" i="26"/>
  <c r="V14" i="26"/>
  <c r="G15" i="26"/>
  <c r="I15" i="26"/>
  <c r="K15" i="26"/>
  <c r="M15" i="26"/>
  <c r="O15" i="26"/>
  <c r="Q15" i="26"/>
  <c r="V15" i="26"/>
  <c r="G16" i="26"/>
  <c r="I16" i="26"/>
  <c r="K16" i="26"/>
  <c r="M16" i="26"/>
  <c r="O16" i="26"/>
  <c r="Q16" i="26"/>
  <c r="V16" i="26"/>
  <c r="G17" i="26"/>
  <c r="M17" i="26" s="1"/>
  <c r="I17" i="26"/>
  <c r="K17" i="26"/>
  <c r="O17" i="26"/>
  <c r="Q17" i="26"/>
  <c r="V17" i="26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0" i="26"/>
  <c r="M20" i="26" s="1"/>
  <c r="I20" i="26"/>
  <c r="K20" i="26"/>
  <c r="O20" i="26"/>
  <c r="Q20" i="26"/>
  <c r="V20" i="26"/>
  <c r="G21" i="26"/>
  <c r="M21" i="26" s="1"/>
  <c r="I21" i="26"/>
  <c r="K21" i="26"/>
  <c r="O21" i="26"/>
  <c r="Q21" i="26"/>
  <c r="V21" i="26"/>
  <c r="G22" i="26"/>
  <c r="M22" i="26" s="1"/>
  <c r="I22" i="26"/>
  <c r="K22" i="26"/>
  <c r="O22" i="26"/>
  <c r="Q22" i="26"/>
  <c r="V22" i="26"/>
  <c r="G23" i="26"/>
  <c r="I23" i="26"/>
  <c r="K23" i="26"/>
  <c r="M23" i="26"/>
  <c r="O23" i="26"/>
  <c r="Q23" i="26"/>
  <c r="V23" i="26"/>
  <c r="G24" i="26"/>
  <c r="I24" i="26"/>
  <c r="K24" i="26"/>
  <c r="M24" i="26"/>
  <c r="O24" i="26"/>
  <c r="Q24" i="26"/>
  <c r="V24" i="26"/>
  <c r="G25" i="26"/>
  <c r="I25" i="26"/>
  <c r="K25" i="26"/>
  <c r="M25" i="26"/>
  <c r="O25" i="26"/>
  <c r="Q25" i="26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M28" i="26" s="1"/>
  <c r="I28" i="26"/>
  <c r="K28" i="26"/>
  <c r="O28" i="26"/>
  <c r="Q28" i="26"/>
  <c r="V28" i="26"/>
  <c r="G29" i="26"/>
  <c r="M29" i="26" s="1"/>
  <c r="I29" i="26"/>
  <c r="K29" i="26"/>
  <c r="O29" i="26"/>
  <c r="Q29" i="26"/>
  <c r="V29" i="26"/>
  <c r="G30" i="26"/>
  <c r="M30" i="26" s="1"/>
  <c r="I30" i="26"/>
  <c r="K30" i="26"/>
  <c r="O30" i="26"/>
  <c r="Q30" i="26"/>
  <c r="V30" i="26"/>
  <c r="G31" i="26"/>
  <c r="M31" i="26" s="1"/>
  <c r="I31" i="26"/>
  <c r="K31" i="26"/>
  <c r="O31" i="26"/>
  <c r="Q31" i="26"/>
  <c r="V31" i="26"/>
  <c r="G32" i="26"/>
  <c r="I32" i="26"/>
  <c r="K32" i="26"/>
  <c r="M32" i="26"/>
  <c r="O32" i="26"/>
  <c r="Q32" i="26"/>
  <c r="V32" i="26"/>
  <c r="G33" i="26"/>
  <c r="I33" i="26"/>
  <c r="K33" i="26"/>
  <c r="M33" i="26"/>
  <c r="O33" i="26"/>
  <c r="Q33" i="26"/>
  <c r="V33" i="26"/>
  <c r="K34" i="26"/>
  <c r="V34" i="26"/>
  <c r="G35" i="26"/>
  <c r="I35" i="26"/>
  <c r="K35" i="26"/>
  <c r="M35" i="26"/>
  <c r="O35" i="26"/>
  <c r="O34" i="26" s="1"/>
  <c r="Q35" i="26"/>
  <c r="Q34" i="26" s="1"/>
  <c r="V35" i="26"/>
  <c r="G36" i="26"/>
  <c r="M36" i="26" s="1"/>
  <c r="I36" i="26"/>
  <c r="K36" i="26"/>
  <c r="O36" i="26"/>
  <c r="Q36" i="26"/>
  <c r="V36" i="26"/>
  <c r="Q37" i="26"/>
  <c r="G38" i="26"/>
  <c r="M38" i="26" s="1"/>
  <c r="M37" i="26" s="1"/>
  <c r="I38" i="26"/>
  <c r="I37" i="26" s="1"/>
  <c r="K38" i="26"/>
  <c r="K37" i="26" s="1"/>
  <c r="O38" i="26"/>
  <c r="O37" i="26" s="1"/>
  <c r="Q38" i="26"/>
  <c r="V38" i="26"/>
  <c r="V37" i="26" s="1"/>
  <c r="K39" i="26"/>
  <c r="G40" i="26"/>
  <c r="I40" i="26"/>
  <c r="K40" i="26"/>
  <c r="M40" i="26"/>
  <c r="O40" i="26"/>
  <c r="O39" i="26" s="1"/>
  <c r="Q40" i="26"/>
  <c r="V40" i="26"/>
  <c r="G41" i="26"/>
  <c r="M41" i="26" s="1"/>
  <c r="I41" i="26"/>
  <c r="K41" i="26"/>
  <c r="O41" i="26"/>
  <c r="Q41" i="26"/>
  <c r="Q39" i="26" s="1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5" i="26"/>
  <c r="M45" i="26" s="1"/>
  <c r="I45" i="26"/>
  <c r="K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M51" i="26" s="1"/>
  <c r="I51" i="26"/>
  <c r="K51" i="26"/>
  <c r="O51" i="26"/>
  <c r="Q51" i="26"/>
  <c r="V51" i="26"/>
  <c r="G52" i="26"/>
  <c r="M52" i="26" s="1"/>
  <c r="I52" i="26"/>
  <c r="K52" i="26"/>
  <c r="O52" i="26"/>
  <c r="Q52" i="26"/>
  <c r="V52" i="26"/>
  <c r="G53" i="26"/>
  <c r="M53" i="26" s="1"/>
  <c r="I53" i="26"/>
  <c r="K53" i="26"/>
  <c r="O53" i="26"/>
  <c r="Q53" i="26"/>
  <c r="V53" i="26"/>
  <c r="G54" i="26"/>
  <c r="M54" i="26" s="1"/>
  <c r="I54" i="26"/>
  <c r="K54" i="26"/>
  <c r="O54" i="26"/>
  <c r="Q54" i="26"/>
  <c r="V54" i="26"/>
  <c r="G55" i="26"/>
  <c r="I55" i="26"/>
  <c r="K55" i="26"/>
  <c r="M55" i="26"/>
  <c r="O55" i="26"/>
  <c r="Q55" i="26"/>
  <c r="V55" i="26"/>
  <c r="G56" i="26"/>
  <c r="M56" i="26" s="1"/>
  <c r="I56" i="26"/>
  <c r="K56" i="26"/>
  <c r="O56" i="26"/>
  <c r="Q56" i="26"/>
  <c r="V56" i="26"/>
  <c r="G57" i="26"/>
  <c r="I57" i="26"/>
  <c r="K57" i="26"/>
  <c r="M57" i="26"/>
  <c r="O57" i="26"/>
  <c r="Q57" i="26"/>
  <c r="V57" i="26"/>
  <c r="G58" i="26"/>
  <c r="M58" i="26" s="1"/>
  <c r="I58" i="26"/>
  <c r="K58" i="26"/>
  <c r="O58" i="26"/>
  <c r="Q58" i="26"/>
  <c r="V58" i="26"/>
  <c r="G59" i="26"/>
  <c r="M59" i="26" s="1"/>
  <c r="I59" i="26"/>
  <c r="K59" i="26"/>
  <c r="O59" i="26"/>
  <c r="Q59" i="26"/>
  <c r="V59" i="26"/>
  <c r="G60" i="26"/>
  <c r="M60" i="26" s="1"/>
  <c r="I60" i="26"/>
  <c r="K60" i="26"/>
  <c r="O60" i="26"/>
  <c r="Q60" i="26"/>
  <c r="V60" i="26"/>
  <c r="G61" i="26"/>
  <c r="M61" i="26" s="1"/>
  <c r="I61" i="26"/>
  <c r="K61" i="26"/>
  <c r="O61" i="26"/>
  <c r="Q61" i="26"/>
  <c r="V61" i="26"/>
  <c r="I62" i="26"/>
  <c r="K62" i="26"/>
  <c r="G63" i="26"/>
  <c r="I63" i="26"/>
  <c r="K63" i="26"/>
  <c r="O63" i="26"/>
  <c r="O62" i="26" s="1"/>
  <c r="Q63" i="26"/>
  <c r="Q62" i="26" s="1"/>
  <c r="V63" i="26"/>
  <c r="V62" i="26" s="1"/>
  <c r="G66" i="26"/>
  <c r="M66" i="26" s="1"/>
  <c r="I66" i="26"/>
  <c r="K66" i="26"/>
  <c r="O66" i="26"/>
  <c r="O65" i="26" s="1"/>
  <c r="Q66" i="26"/>
  <c r="V66" i="26"/>
  <c r="G67" i="26"/>
  <c r="M67" i="26" s="1"/>
  <c r="I67" i="26"/>
  <c r="K67" i="26"/>
  <c r="K65" i="26" s="1"/>
  <c r="O67" i="26"/>
  <c r="Q67" i="26"/>
  <c r="V67" i="26"/>
  <c r="V65" i="26" s="1"/>
  <c r="G68" i="26"/>
  <c r="I68" i="26"/>
  <c r="K68" i="26"/>
  <c r="M68" i="26"/>
  <c r="O68" i="26"/>
  <c r="Q68" i="26"/>
  <c r="V68" i="26"/>
  <c r="G69" i="26"/>
  <c r="M69" i="26" s="1"/>
  <c r="I69" i="26"/>
  <c r="K69" i="26"/>
  <c r="O69" i="26"/>
  <c r="Q69" i="26"/>
  <c r="V69" i="26"/>
  <c r="Q70" i="26"/>
  <c r="G71" i="26"/>
  <c r="M71" i="26" s="1"/>
  <c r="M70" i="26" s="1"/>
  <c r="I71" i="26"/>
  <c r="I70" i="26" s="1"/>
  <c r="K71" i="26"/>
  <c r="K70" i="26" s="1"/>
  <c r="O71" i="26"/>
  <c r="O70" i="26" s="1"/>
  <c r="Q71" i="26"/>
  <c r="V71" i="26"/>
  <c r="V70" i="26" s="1"/>
  <c r="K72" i="26"/>
  <c r="M72" i="26"/>
  <c r="G73" i="26"/>
  <c r="G72" i="26" s="1"/>
  <c r="I73" i="26"/>
  <c r="I72" i="26" s="1"/>
  <c r="K73" i="26"/>
  <c r="M73" i="26"/>
  <c r="O73" i="26"/>
  <c r="O72" i="26" s="1"/>
  <c r="Q73" i="26"/>
  <c r="Q72" i="26" s="1"/>
  <c r="V73" i="26"/>
  <c r="V72" i="26" s="1"/>
  <c r="AE75" i="26"/>
  <c r="F58" i="1" s="1"/>
  <c r="BA134" i="25"/>
  <c r="BA130" i="25"/>
  <c r="BA32" i="25"/>
  <c r="BA10" i="25"/>
  <c r="G9" i="25"/>
  <c r="M9" i="25" s="1"/>
  <c r="I9" i="25"/>
  <c r="K9" i="25"/>
  <c r="O9" i="25"/>
  <c r="Q9" i="25"/>
  <c r="Q8" i="25" s="1"/>
  <c r="V9" i="25"/>
  <c r="G12" i="25"/>
  <c r="I12" i="25"/>
  <c r="K12" i="25"/>
  <c r="O12" i="25"/>
  <c r="Q12" i="25"/>
  <c r="V12" i="25"/>
  <c r="G16" i="25"/>
  <c r="M16" i="25" s="1"/>
  <c r="I16" i="25"/>
  <c r="K16" i="25"/>
  <c r="O16" i="25"/>
  <c r="Q16" i="25"/>
  <c r="V16" i="25"/>
  <c r="G20" i="25"/>
  <c r="I20" i="25"/>
  <c r="K20" i="25"/>
  <c r="M20" i="25"/>
  <c r="O20" i="25"/>
  <c r="Q20" i="25"/>
  <c r="V20" i="25"/>
  <c r="G24" i="25"/>
  <c r="I24" i="25"/>
  <c r="K24" i="25"/>
  <c r="M24" i="25"/>
  <c r="O24" i="25"/>
  <c r="Q24" i="25"/>
  <c r="V24" i="25"/>
  <c r="G27" i="25"/>
  <c r="M27" i="25" s="1"/>
  <c r="I27" i="25"/>
  <c r="K27" i="25"/>
  <c r="O27" i="25"/>
  <c r="Q27" i="25"/>
  <c r="V27" i="25"/>
  <c r="G31" i="25"/>
  <c r="M31" i="25" s="1"/>
  <c r="I31" i="25"/>
  <c r="K31" i="25"/>
  <c r="O31" i="25"/>
  <c r="Q31" i="25"/>
  <c r="V31" i="25"/>
  <c r="G39" i="25"/>
  <c r="I39" i="25"/>
  <c r="K39" i="25"/>
  <c r="M39" i="25"/>
  <c r="O39" i="25"/>
  <c r="Q39" i="25"/>
  <c r="V39" i="25"/>
  <c r="G46" i="25"/>
  <c r="M46" i="25" s="1"/>
  <c r="I46" i="25"/>
  <c r="K46" i="25"/>
  <c r="O46" i="25"/>
  <c r="Q46" i="25"/>
  <c r="V46" i="25"/>
  <c r="G48" i="25"/>
  <c r="M48" i="25" s="1"/>
  <c r="I48" i="25"/>
  <c r="K48" i="25"/>
  <c r="O48" i="25"/>
  <c r="Q48" i="25"/>
  <c r="V48" i="25"/>
  <c r="G52" i="25"/>
  <c r="M52" i="25" s="1"/>
  <c r="I52" i="25"/>
  <c r="K52" i="25"/>
  <c r="O52" i="25"/>
  <c r="Q52" i="25"/>
  <c r="V52" i="25"/>
  <c r="G57" i="25"/>
  <c r="I57" i="25"/>
  <c r="K57" i="25"/>
  <c r="M57" i="25"/>
  <c r="O57" i="25"/>
  <c r="Q57" i="25"/>
  <c r="V57" i="25"/>
  <c r="G62" i="25"/>
  <c r="I62" i="25"/>
  <c r="K62" i="25"/>
  <c r="M62" i="25"/>
  <c r="O62" i="25"/>
  <c r="Q62" i="25"/>
  <c r="V62" i="25"/>
  <c r="G71" i="25"/>
  <c r="M71" i="25" s="1"/>
  <c r="I71" i="25"/>
  <c r="K71" i="25"/>
  <c r="O71" i="25"/>
  <c r="Q71" i="25"/>
  <c r="V71" i="25"/>
  <c r="G74" i="25"/>
  <c r="M74" i="25" s="1"/>
  <c r="I74" i="25"/>
  <c r="K74" i="25"/>
  <c r="O74" i="25"/>
  <c r="Q74" i="25"/>
  <c r="V74" i="25"/>
  <c r="G76" i="25"/>
  <c r="M76" i="25" s="1"/>
  <c r="I76" i="25"/>
  <c r="K76" i="25"/>
  <c r="O76" i="25"/>
  <c r="Q76" i="25"/>
  <c r="V76" i="25"/>
  <c r="G85" i="25"/>
  <c r="M85" i="25" s="1"/>
  <c r="I85" i="25"/>
  <c r="K85" i="25"/>
  <c r="O85" i="25"/>
  <c r="Q85" i="25"/>
  <c r="V85" i="25"/>
  <c r="G87" i="25"/>
  <c r="M87" i="25" s="1"/>
  <c r="I87" i="25"/>
  <c r="K87" i="25"/>
  <c r="O87" i="25"/>
  <c r="Q87" i="25"/>
  <c r="V87" i="25"/>
  <c r="G90" i="25"/>
  <c r="I90" i="25"/>
  <c r="K90" i="25"/>
  <c r="M90" i="25"/>
  <c r="O90" i="25"/>
  <c r="Q90" i="25"/>
  <c r="V90" i="25"/>
  <c r="G95" i="25"/>
  <c r="I95" i="25"/>
  <c r="K95" i="25"/>
  <c r="M95" i="25"/>
  <c r="O95" i="25"/>
  <c r="Q95" i="25"/>
  <c r="V95" i="25"/>
  <c r="G98" i="25"/>
  <c r="I98" i="25"/>
  <c r="K98" i="25"/>
  <c r="M98" i="25"/>
  <c r="O98" i="25"/>
  <c r="Q98" i="25"/>
  <c r="V98" i="25"/>
  <c r="G101" i="25"/>
  <c r="M101" i="25" s="1"/>
  <c r="I101" i="25"/>
  <c r="K101" i="25"/>
  <c r="O101" i="25"/>
  <c r="Q101" i="25"/>
  <c r="V101" i="25"/>
  <c r="G105" i="25"/>
  <c r="M105" i="25" s="1"/>
  <c r="I105" i="25"/>
  <c r="K105" i="25"/>
  <c r="O105" i="25"/>
  <c r="Q105" i="25"/>
  <c r="V105" i="25"/>
  <c r="G109" i="25"/>
  <c r="M109" i="25" s="1"/>
  <c r="I109" i="25"/>
  <c r="K109" i="25"/>
  <c r="O109" i="25"/>
  <c r="Q109" i="25"/>
  <c r="V109" i="25"/>
  <c r="G113" i="25"/>
  <c r="M113" i="25" s="1"/>
  <c r="I113" i="25"/>
  <c r="K113" i="25"/>
  <c r="O113" i="25"/>
  <c r="Q113" i="25"/>
  <c r="V113" i="25"/>
  <c r="G117" i="25"/>
  <c r="M117" i="25" s="1"/>
  <c r="I117" i="25"/>
  <c r="K117" i="25"/>
  <c r="O117" i="25"/>
  <c r="Q117" i="25"/>
  <c r="V117" i="25"/>
  <c r="G127" i="25"/>
  <c r="I127" i="25"/>
  <c r="K127" i="25"/>
  <c r="M127" i="25"/>
  <c r="O127" i="25"/>
  <c r="Q127" i="25"/>
  <c r="V127" i="25"/>
  <c r="G129" i="25"/>
  <c r="I129" i="25"/>
  <c r="K129" i="25"/>
  <c r="M129" i="25"/>
  <c r="O129" i="25"/>
  <c r="Q129" i="25"/>
  <c r="V129" i="25"/>
  <c r="G133" i="25"/>
  <c r="M133" i="25" s="1"/>
  <c r="I133" i="25"/>
  <c r="K133" i="25"/>
  <c r="O133" i="25"/>
  <c r="Q133" i="25"/>
  <c r="V133" i="25"/>
  <c r="G137" i="25"/>
  <c r="M137" i="25" s="1"/>
  <c r="I137" i="25"/>
  <c r="K137" i="25"/>
  <c r="O137" i="25"/>
  <c r="Q137" i="25"/>
  <c r="V137" i="25"/>
  <c r="G141" i="25"/>
  <c r="M141" i="25" s="1"/>
  <c r="I141" i="25"/>
  <c r="K141" i="25"/>
  <c r="O141" i="25"/>
  <c r="Q141" i="25"/>
  <c r="V141" i="25"/>
  <c r="G147" i="25"/>
  <c r="M147" i="25" s="1"/>
  <c r="I147" i="25"/>
  <c r="K147" i="25"/>
  <c r="O147" i="25"/>
  <c r="Q147" i="25"/>
  <c r="V147" i="25"/>
  <c r="G153" i="25"/>
  <c r="M153" i="25" s="1"/>
  <c r="I153" i="25"/>
  <c r="I152" i="25" s="1"/>
  <c r="K153" i="25"/>
  <c r="O153" i="25"/>
  <c r="Q153" i="25"/>
  <c r="V153" i="25"/>
  <c r="V152" i="25" s="1"/>
  <c r="G157" i="25"/>
  <c r="I157" i="25"/>
  <c r="K157" i="25"/>
  <c r="O157" i="25"/>
  <c r="O152" i="25" s="1"/>
  <c r="Q157" i="25"/>
  <c r="Q152" i="25" s="1"/>
  <c r="V157" i="25"/>
  <c r="G163" i="25"/>
  <c r="M163" i="25" s="1"/>
  <c r="I163" i="25"/>
  <c r="K163" i="25"/>
  <c r="O163" i="25"/>
  <c r="Q163" i="25"/>
  <c r="V163" i="25"/>
  <c r="G166" i="25"/>
  <c r="M166" i="25" s="1"/>
  <c r="I166" i="25"/>
  <c r="K166" i="25"/>
  <c r="O166" i="25"/>
  <c r="Q166" i="25"/>
  <c r="V166" i="25"/>
  <c r="G169" i="25"/>
  <c r="I169" i="25"/>
  <c r="K169" i="25"/>
  <c r="M169" i="25"/>
  <c r="O169" i="25"/>
  <c r="Q169" i="25"/>
  <c r="V169" i="25"/>
  <c r="G174" i="25"/>
  <c r="M174" i="25" s="1"/>
  <c r="I174" i="25"/>
  <c r="K174" i="25"/>
  <c r="O174" i="25"/>
  <c r="Q174" i="25"/>
  <c r="V174" i="25"/>
  <c r="G178" i="25"/>
  <c r="M178" i="25" s="1"/>
  <c r="I178" i="25"/>
  <c r="K178" i="25"/>
  <c r="O178" i="25"/>
  <c r="Q178" i="25"/>
  <c r="V178" i="25"/>
  <c r="G182" i="25"/>
  <c r="M182" i="25" s="1"/>
  <c r="I182" i="25"/>
  <c r="K182" i="25"/>
  <c r="O182" i="25"/>
  <c r="Q182" i="25"/>
  <c r="V182" i="25"/>
  <c r="G186" i="25"/>
  <c r="M186" i="25" s="1"/>
  <c r="I186" i="25"/>
  <c r="K186" i="25"/>
  <c r="O186" i="25"/>
  <c r="Q186" i="25"/>
  <c r="V186" i="25"/>
  <c r="G189" i="25"/>
  <c r="M189" i="25" s="1"/>
  <c r="I189" i="25"/>
  <c r="K189" i="25"/>
  <c r="O189" i="25"/>
  <c r="Q189" i="25"/>
  <c r="V189" i="25"/>
  <c r="G192" i="25"/>
  <c r="M192" i="25" s="1"/>
  <c r="I192" i="25"/>
  <c r="K192" i="25"/>
  <c r="O192" i="25"/>
  <c r="Q192" i="25"/>
  <c r="V192" i="25"/>
  <c r="G195" i="25"/>
  <c r="M195" i="25" s="1"/>
  <c r="I195" i="25"/>
  <c r="K195" i="25"/>
  <c r="O195" i="25"/>
  <c r="Q195" i="25"/>
  <c r="V195" i="25"/>
  <c r="G198" i="25"/>
  <c r="M198" i="25" s="1"/>
  <c r="I198" i="25"/>
  <c r="K198" i="25"/>
  <c r="O198" i="25"/>
  <c r="Q198" i="25"/>
  <c r="V198" i="25"/>
  <c r="O201" i="25"/>
  <c r="V201" i="25"/>
  <c r="G202" i="25"/>
  <c r="G201" i="25" s="1"/>
  <c r="I202" i="25"/>
  <c r="I201" i="25" s="1"/>
  <c r="K202" i="25"/>
  <c r="K201" i="25" s="1"/>
  <c r="O202" i="25"/>
  <c r="Q202" i="25"/>
  <c r="Q201" i="25" s="1"/>
  <c r="V202" i="25"/>
  <c r="I204" i="25"/>
  <c r="G205" i="25"/>
  <c r="I205" i="25"/>
  <c r="K205" i="25"/>
  <c r="K204" i="25" s="1"/>
  <c r="M205" i="25"/>
  <c r="O205" i="25"/>
  <c r="Q205" i="25"/>
  <c r="V205" i="25"/>
  <c r="V204" i="25" s="1"/>
  <c r="G206" i="25"/>
  <c r="I206" i="25"/>
  <c r="K206" i="25"/>
  <c r="M206" i="25"/>
  <c r="O206" i="25"/>
  <c r="Q206" i="25"/>
  <c r="V206" i="25"/>
  <c r="G207" i="25"/>
  <c r="M207" i="25" s="1"/>
  <c r="I207" i="25"/>
  <c r="K207" i="25"/>
  <c r="O207" i="25"/>
  <c r="Q207" i="25"/>
  <c r="V207" i="25"/>
  <c r="AE209" i="25"/>
  <c r="G9" i="24"/>
  <c r="I9" i="24"/>
  <c r="K9" i="24"/>
  <c r="O9" i="24"/>
  <c r="Q9" i="24"/>
  <c r="V9" i="24"/>
  <c r="G10" i="24"/>
  <c r="M10" i="24" s="1"/>
  <c r="I10" i="24"/>
  <c r="K10" i="24"/>
  <c r="O10" i="24"/>
  <c r="Q10" i="24"/>
  <c r="V10" i="24"/>
  <c r="G11" i="24"/>
  <c r="M11" i="24" s="1"/>
  <c r="I11" i="24"/>
  <c r="K11" i="24"/>
  <c r="O11" i="24"/>
  <c r="Q11" i="24"/>
  <c r="V11" i="24"/>
  <c r="G12" i="24"/>
  <c r="M12" i="24" s="1"/>
  <c r="I12" i="24"/>
  <c r="K12" i="24"/>
  <c r="O12" i="24"/>
  <c r="Q12" i="24"/>
  <c r="V12" i="24"/>
  <c r="G13" i="24"/>
  <c r="M13" i="24" s="1"/>
  <c r="I13" i="24"/>
  <c r="K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M17" i="24" s="1"/>
  <c r="I17" i="24"/>
  <c r="K17" i="24"/>
  <c r="O17" i="24"/>
  <c r="Q17" i="24"/>
  <c r="V17" i="24"/>
  <c r="G18" i="24"/>
  <c r="M18" i="24" s="1"/>
  <c r="I18" i="24"/>
  <c r="K18" i="24"/>
  <c r="O18" i="24"/>
  <c r="Q18" i="24"/>
  <c r="V18" i="24"/>
  <c r="G19" i="24"/>
  <c r="M19" i="24" s="1"/>
  <c r="I19" i="24"/>
  <c r="K19" i="24"/>
  <c r="O19" i="24"/>
  <c r="Q19" i="24"/>
  <c r="V19" i="24"/>
  <c r="AE21" i="24"/>
  <c r="F54" i="1" s="1"/>
  <c r="BA389" i="23"/>
  <c r="BA388" i="23"/>
  <c r="BA387" i="23"/>
  <c r="BA386" i="23"/>
  <c r="BA385" i="23"/>
  <c r="BA297" i="23"/>
  <c r="BA267" i="23"/>
  <c r="BA177" i="23"/>
  <c r="BA170" i="23"/>
  <c r="BA169" i="23"/>
  <c r="BA126" i="23"/>
  <c r="BA109" i="23"/>
  <c r="BA105" i="23"/>
  <c r="BA74" i="23"/>
  <c r="BA69" i="23"/>
  <c r="BA56" i="23"/>
  <c r="BA47" i="23"/>
  <c r="G9" i="23"/>
  <c r="M9" i="23" s="1"/>
  <c r="I9" i="23"/>
  <c r="K9" i="23"/>
  <c r="O9" i="23"/>
  <c r="Q9" i="23"/>
  <c r="V9" i="23"/>
  <c r="G10" i="23"/>
  <c r="I10" i="23"/>
  <c r="K10" i="23"/>
  <c r="O10" i="23"/>
  <c r="Q10" i="23"/>
  <c r="V10" i="23"/>
  <c r="G11" i="23"/>
  <c r="I11" i="23"/>
  <c r="K11" i="23"/>
  <c r="M11" i="23"/>
  <c r="O11" i="23"/>
  <c r="Q11" i="23"/>
  <c r="V11" i="23"/>
  <c r="G12" i="23"/>
  <c r="M12" i="23" s="1"/>
  <c r="I12" i="23"/>
  <c r="K12" i="23"/>
  <c r="O12" i="23"/>
  <c r="Q12" i="23"/>
  <c r="V12" i="23"/>
  <c r="G13" i="23"/>
  <c r="M13" i="23" s="1"/>
  <c r="I13" i="23"/>
  <c r="K13" i="23"/>
  <c r="O13" i="23"/>
  <c r="Q13" i="23"/>
  <c r="V13" i="23"/>
  <c r="G14" i="23"/>
  <c r="M14" i="23" s="1"/>
  <c r="I14" i="23"/>
  <c r="K14" i="23"/>
  <c r="O14" i="23"/>
  <c r="Q14" i="23"/>
  <c r="V14" i="23"/>
  <c r="G15" i="23"/>
  <c r="I15" i="23"/>
  <c r="K15" i="23"/>
  <c r="M15" i="23"/>
  <c r="O15" i="23"/>
  <c r="Q15" i="23"/>
  <c r="V15" i="23"/>
  <c r="G16" i="23"/>
  <c r="M16" i="23" s="1"/>
  <c r="I16" i="23"/>
  <c r="K16" i="23"/>
  <c r="O16" i="23"/>
  <c r="Q16" i="23"/>
  <c r="V16" i="23"/>
  <c r="G17" i="23"/>
  <c r="M17" i="23" s="1"/>
  <c r="I17" i="23"/>
  <c r="K17" i="23"/>
  <c r="O17" i="23"/>
  <c r="Q17" i="23"/>
  <c r="V17" i="23"/>
  <c r="G18" i="23"/>
  <c r="M18" i="23" s="1"/>
  <c r="I18" i="23"/>
  <c r="K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I21" i="23"/>
  <c r="K21" i="23"/>
  <c r="M21" i="23"/>
  <c r="O21" i="23"/>
  <c r="Q21" i="23"/>
  <c r="V21" i="23"/>
  <c r="G22" i="23"/>
  <c r="M22" i="23" s="1"/>
  <c r="I22" i="23"/>
  <c r="K22" i="23"/>
  <c r="O22" i="23"/>
  <c r="Q22" i="23"/>
  <c r="V22" i="23"/>
  <c r="G23" i="23"/>
  <c r="I23" i="23"/>
  <c r="K23" i="23"/>
  <c r="M23" i="23"/>
  <c r="O23" i="23"/>
  <c r="Q23" i="23"/>
  <c r="V23" i="23"/>
  <c r="G24" i="23"/>
  <c r="M24" i="23" s="1"/>
  <c r="I24" i="23"/>
  <c r="K24" i="23"/>
  <c r="O24" i="23"/>
  <c r="Q24" i="23"/>
  <c r="V24" i="23"/>
  <c r="G25" i="23"/>
  <c r="M25" i="23" s="1"/>
  <c r="I25" i="23"/>
  <c r="K25" i="23"/>
  <c r="O25" i="23"/>
  <c r="Q25" i="23"/>
  <c r="V25" i="23"/>
  <c r="G26" i="23"/>
  <c r="M26" i="23" s="1"/>
  <c r="I26" i="23"/>
  <c r="K26" i="23"/>
  <c r="O26" i="23"/>
  <c r="Q26" i="23"/>
  <c r="V26" i="23"/>
  <c r="G27" i="23"/>
  <c r="M27" i="23" s="1"/>
  <c r="I27" i="23"/>
  <c r="K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M32" i="23" s="1"/>
  <c r="I32" i="23"/>
  <c r="K32" i="23"/>
  <c r="O32" i="23"/>
  <c r="Q32" i="23"/>
  <c r="V32" i="23"/>
  <c r="G33" i="23"/>
  <c r="M33" i="23" s="1"/>
  <c r="I33" i="23"/>
  <c r="K33" i="23"/>
  <c r="O33" i="23"/>
  <c r="Q33" i="23"/>
  <c r="V33" i="23"/>
  <c r="G34" i="23"/>
  <c r="M34" i="23" s="1"/>
  <c r="I34" i="23"/>
  <c r="K34" i="23"/>
  <c r="O34" i="23"/>
  <c r="Q34" i="23"/>
  <c r="V34" i="23"/>
  <c r="G35" i="23"/>
  <c r="I35" i="23"/>
  <c r="K35" i="23"/>
  <c r="M35" i="23"/>
  <c r="O35" i="23"/>
  <c r="Q35" i="23"/>
  <c r="V35" i="23"/>
  <c r="G36" i="23"/>
  <c r="M36" i="23" s="1"/>
  <c r="I36" i="23"/>
  <c r="K36" i="23"/>
  <c r="O36" i="23"/>
  <c r="Q36" i="23"/>
  <c r="V36" i="23"/>
  <c r="G37" i="23"/>
  <c r="I37" i="23"/>
  <c r="K37" i="23"/>
  <c r="M37" i="23"/>
  <c r="O37" i="23"/>
  <c r="Q37" i="23"/>
  <c r="V37" i="23"/>
  <c r="G38" i="23"/>
  <c r="M38" i="23" s="1"/>
  <c r="I38" i="23"/>
  <c r="K38" i="23"/>
  <c r="O38" i="23"/>
  <c r="Q38" i="23"/>
  <c r="V38" i="23"/>
  <c r="G39" i="23"/>
  <c r="I39" i="23"/>
  <c r="K39" i="23"/>
  <c r="M39" i="23"/>
  <c r="O39" i="23"/>
  <c r="Q39" i="23"/>
  <c r="V39" i="23"/>
  <c r="G40" i="23"/>
  <c r="M40" i="23" s="1"/>
  <c r="I40" i="23"/>
  <c r="K40" i="23"/>
  <c r="O40" i="23"/>
  <c r="Q40" i="23"/>
  <c r="V40" i="23"/>
  <c r="G41" i="23"/>
  <c r="M41" i="23" s="1"/>
  <c r="I41" i="23"/>
  <c r="K41" i="23"/>
  <c r="O41" i="23"/>
  <c r="Q41" i="23"/>
  <c r="V41" i="23"/>
  <c r="G42" i="23"/>
  <c r="M42" i="23" s="1"/>
  <c r="I42" i="23"/>
  <c r="K42" i="23"/>
  <c r="O42" i="23"/>
  <c r="Q42" i="23"/>
  <c r="V42" i="23"/>
  <c r="G43" i="23"/>
  <c r="M43" i="23" s="1"/>
  <c r="I43" i="23"/>
  <c r="K43" i="23"/>
  <c r="O43" i="23"/>
  <c r="Q43" i="23"/>
  <c r="V43" i="23"/>
  <c r="G44" i="23"/>
  <c r="M44" i="23" s="1"/>
  <c r="I44" i="23"/>
  <c r="K44" i="23"/>
  <c r="O44" i="23"/>
  <c r="Q44" i="23"/>
  <c r="V44" i="23"/>
  <c r="G45" i="23"/>
  <c r="I45" i="23"/>
  <c r="K45" i="23"/>
  <c r="M45" i="23"/>
  <c r="O45" i="23"/>
  <c r="Q45" i="23"/>
  <c r="V45" i="23"/>
  <c r="G46" i="23"/>
  <c r="M46" i="23" s="1"/>
  <c r="I46" i="23"/>
  <c r="K46" i="23"/>
  <c r="O46" i="23"/>
  <c r="Q46" i="23"/>
  <c r="V46" i="23"/>
  <c r="G48" i="23"/>
  <c r="I48" i="23"/>
  <c r="K48" i="23"/>
  <c r="M48" i="23"/>
  <c r="O48" i="23"/>
  <c r="Q48" i="23"/>
  <c r="V48" i="23"/>
  <c r="G49" i="23"/>
  <c r="M49" i="23" s="1"/>
  <c r="I49" i="23"/>
  <c r="K49" i="23"/>
  <c r="O49" i="23"/>
  <c r="Q49" i="23"/>
  <c r="V49" i="23"/>
  <c r="G50" i="23"/>
  <c r="M50" i="23" s="1"/>
  <c r="I50" i="23"/>
  <c r="K50" i="23"/>
  <c r="O50" i="23"/>
  <c r="Q50" i="23"/>
  <c r="V50" i="23"/>
  <c r="G51" i="23"/>
  <c r="M51" i="23" s="1"/>
  <c r="I51" i="23"/>
  <c r="K51" i="23"/>
  <c r="O51" i="23"/>
  <c r="Q51" i="23"/>
  <c r="V51" i="23"/>
  <c r="G52" i="23"/>
  <c r="I52" i="23"/>
  <c r="K52" i="23"/>
  <c r="M52" i="23"/>
  <c r="O52" i="23"/>
  <c r="Q52" i="23"/>
  <c r="V52" i="23"/>
  <c r="G53" i="23"/>
  <c r="M53" i="23" s="1"/>
  <c r="I53" i="23"/>
  <c r="K53" i="23"/>
  <c r="O53" i="23"/>
  <c r="Q53" i="23"/>
  <c r="V53" i="23"/>
  <c r="G55" i="23"/>
  <c r="M55" i="23" s="1"/>
  <c r="I55" i="23"/>
  <c r="K55" i="23"/>
  <c r="O55" i="23"/>
  <c r="Q55" i="23"/>
  <c r="V55" i="23"/>
  <c r="G57" i="23"/>
  <c r="M57" i="23" s="1"/>
  <c r="I57" i="23"/>
  <c r="K57" i="23"/>
  <c r="O57" i="23"/>
  <c r="Q57" i="23"/>
  <c r="V57" i="23"/>
  <c r="G58" i="23"/>
  <c r="I58" i="23"/>
  <c r="K58" i="23"/>
  <c r="M58" i="23"/>
  <c r="O58" i="23"/>
  <c r="Q58" i="23"/>
  <c r="V58" i="23"/>
  <c r="G59" i="23"/>
  <c r="I59" i="23"/>
  <c r="K59" i="23"/>
  <c r="M59" i="23"/>
  <c r="O59" i="23"/>
  <c r="Q59" i="23"/>
  <c r="V59" i="23"/>
  <c r="G60" i="23"/>
  <c r="M60" i="23" s="1"/>
  <c r="I60" i="23"/>
  <c r="K60" i="23"/>
  <c r="O60" i="23"/>
  <c r="Q60" i="23"/>
  <c r="V60" i="23"/>
  <c r="G61" i="23"/>
  <c r="I61" i="23"/>
  <c r="K61" i="23"/>
  <c r="M61" i="23"/>
  <c r="O61" i="23"/>
  <c r="Q61" i="23"/>
  <c r="V61" i="23"/>
  <c r="G62" i="23"/>
  <c r="M62" i="23" s="1"/>
  <c r="I62" i="23"/>
  <c r="K62" i="23"/>
  <c r="O62" i="23"/>
  <c r="Q62" i="23"/>
  <c r="V62" i="23"/>
  <c r="G63" i="23"/>
  <c r="M63" i="23" s="1"/>
  <c r="I63" i="23"/>
  <c r="K63" i="23"/>
  <c r="O63" i="23"/>
  <c r="Q63" i="23"/>
  <c r="V63" i="23"/>
  <c r="G64" i="23"/>
  <c r="M64" i="23" s="1"/>
  <c r="I64" i="23"/>
  <c r="K64" i="23"/>
  <c r="O64" i="23"/>
  <c r="Q64" i="23"/>
  <c r="V64" i="23"/>
  <c r="G65" i="23"/>
  <c r="M65" i="23" s="1"/>
  <c r="I65" i="23"/>
  <c r="K65" i="23"/>
  <c r="O65" i="23"/>
  <c r="Q65" i="23"/>
  <c r="V65" i="23"/>
  <c r="G66" i="23"/>
  <c r="M66" i="23" s="1"/>
  <c r="I66" i="23"/>
  <c r="K66" i="23"/>
  <c r="O66" i="23"/>
  <c r="Q66" i="23"/>
  <c r="V66" i="23"/>
  <c r="G67" i="23"/>
  <c r="I67" i="23"/>
  <c r="K67" i="23"/>
  <c r="M67" i="23"/>
  <c r="O67" i="23"/>
  <c r="Q67" i="23"/>
  <c r="V67" i="23"/>
  <c r="G68" i="23"/>
  <c r="M68" i="23" s="1"/>
  <c r="I68" i="23"/>
  <c r="K68" i="23"/>
  <c r="O68" i="23"/>
  <c r="Q68" i="23"/>
  <c r="V68" i="23"/>
  <c r="G70" i="23"/>
  <c r="M70" i="23" s="1"/>
  <c r="I70" i="23"/>
  <c r="K70" i="23"/>
  <c r="O70" i="23"/>
  <c r="Q70" i="23"/>
  <c r="V70" i="23"/>
  <c r="G71" i="23"/>
  <c r="M71" i="23" s="1"/>
  <c r="I71" i="23"/>
  <c r="K71" i="23"/>
  <c r="O71" i="23"/>
  <c r="Q71" i="23"/>
  <c r="V71" i="23"/>
  <c r="G72" i="23"/>
  <c r="M72" i="23" s="1"/>
  <c r="I72" i="23"/>
  <c r="K72" i="23"/>
  <c r="O72" i="23"/>
  <c r="Q72" i="23"/>
  <c r="V72" i="23"/>
  <c r="G73" i="23"/>
  <c r="M73" i="23" s="1"/>
  <c r="I73" i="23"/>
  <c r="K73" i="23"/>
  <c r="O73" i="23"/>
  <c r="Q73" i="23"/>
  <c r="V73" i="23"/>
  <c r="G75" i="23"/>
  <c r="I75" i="23"/>
  <c r="K75" i="23"/>
  <c r="M75" i="23"/>
  <c r="O75" i="23"/>
  <c r="Q75" i="23"/>
  <c r="V75" i="23"/>
  <c r="G76" i="23"/>
  <c r="I76" i="23"/>
  <c r="K76" i="23"/>
  <c r="M76" i="23"/>
  <c r="O76" i="23"/>
  <c r="Q76" i="23"/>
  <c r="V76" i="23"/>
  <c r="G77" i="23"/>
  <c r="M77" i="23" s="1"/>
  <c r="I77" i="23"/>
  <c r="K77" i="23"/>
  <c r="O77" i="23"/>
  <c r="Q77" i="23"/>
  <c r="V77" i="23"/>
  <c r="G78" i="23"/>
  <c r="M78" i="23" s="1"/>
  <c r="I78" i="23"/>
  <c r="K78" i="23"/>
  <c r="O78" i="23"/>
  <c r="Q78" i="23"/>
  <c r="V78" i="23"/>
  <c r="G79" i="23"/>
  <c r="M79" i="23" s="1"/>
  <c r="I79" i="23"/>
  <c r="K79" i="23"/>
  <c r="O79" i="23"/>
  <c r="Q79" i="23"/>
  <c r="V79" i="23"/>
  <c r="G80" i="23"/>
  <c r="M80" i="23" s="1"/>
  <c r="I80" i="23"/>
  <c r="K80" i="23"/>
  <c r="O80" i="23"/>
  <c r="Q80" i="23"/>
  <c r="V80" i="23"/>
  <c r="G81" i="23"/>
  <c r="I81" i="23"/>
  <c r="K81" i="23"/>
  <c r="M81" i="23"/>
  <c r="O81" i="23"/>
  <c r="Q81" i="23"/>
  <c r="V81" i="23"/>
  <c r="G82" i="23"/>
  <c r="M82" i="23" s="1"/>
  <c r="I82" i="23"/>
  <c r="K82" i="23"/>
  <c r="O82" i="23"/>
  <c r="Q82" i="23"/>
  <c r="V82" i="23"/>
  <c r="G83" i="23"/>
  <c r="I83" i="23"/>
  <c r="K83" i="23"/>
  <c r="M83" i="23"/>
  <c r="O83" i="23"/>
  <c r="Q83" i="23"/>
  <c r="V83" i="23"/>
  <c r="G84" i="23"/>
  <c r="M84" i="23" s="1"/>
  <c r="I84" i="23"/>
  <c r="K84" i="23"/>
  <c r="O84" i="23"/>
  <c r="Q84" i="23"/>
  <c r="V84" i="23"/>
  <c r="G85" i="23"/>
  <c r="M85" i="23" s="1"/>
  <c r="I85" i="23"/>
  <c r="K85" i="23"/>
  <c r="O85" i="23"/>
  <c r="Q85" i="23"/>
  <c r="V85" i="23"/>
  <c r="G86" i="23"/>
  <c r="M86" i="23" s="1"/>
  <c r="I86" i="23"/>
  <c r="K86" i="23"/>
  <c r="O86" i="23"/>
  <c r="Q86" i="23"/>
  <c r="V86" i="23"/>
  <c r="G87" i="23"/>
  <c r="I87" i="23"/>
  <c r="K87" i="23"/>
  <c r="M87" i="23"/>
  <c r="O87" i="23"/>
  <c r="Q87" i="23"/>
  <c r="V87" i="23"/>
  <c r="G88" i="23"/>
  <c r="M88" i="23" s="1"/>
  <c r="I88" i="23"/>
  <c r="K88" i="23"/>
  <c r="O88" i="23"/>
  <c r="Q88" i="23"/>
  <c r="V88" i="23"/>
  <c r="G89" i="23"/>
  <c r="I89" i="23"/>
  <c r="K89" i="23"/>
  <c r="M89" i="23"/>
  <c r="O89" i="23"/>
  <c r="Q89" i="23"/>
  <c r="V89" i="23"/>
  <c r="G90" i="23"/>
  <c r="M90" i="23" s="1"/>
  <c r="I90" i="23"/>
  <c r="K90" i="23"/>
  <c r="O90" i="23"/>
  <c r="Q90" i="23"/>
  <c r="V90" i="23"/>
  <c r="G91" i="23"/>
  <c r="M91" i="23" s="1"/>
  <c r="I91" i="23"/>
  <c r="K91" i="23"/>
  <c r="O91" i="23"/>
  <c r="Q91" i="23"/>
  <c r="V91" i="23"/>
  <c r="G92" i="23"/>
  <c r="I92" i="23"/>
  <c r="K92" i="23"/>
  <c r="M92" i="23"/>
  <c r="O92" i="23"/>
  <c r="Q92" i="23"/>
  <c r="V92" i="23"/>
  <c r="G93" i="23"/>
  <c r="M93" i="23" s="1"/>
  <c r="I93" i="23"/>
  <c r="K93" i="23"/>
  <c r="O93" i="23"/>
  <c r="Q93" i="23"/>
  <c r="V93" i="23"/>
  <c r="G94" i="23"/>
  <c r="M94" i="23" s="1"/>
  <c r="I94" i="23"/>
  <c r="K94" i="23"/>
  <c r="O94" i="23"/>
  <c r="Q94" i="23"/>
  <c r="V94" i="23"/>
  <c r="G95" i="23"/>
  <c r="I95" i="23"/>
  <c r="K95" i="23"/>
  <c r="M95" i="23"/>
  <c r="O95" i="23"/>
  <c r="Q95" i="23"/>
  <c r="V95" i="23"/>
  <c r="G96" i="23"/>
  <c r="M96" i="23" s="1"/>
  <c r="I96" i="23"/>
  <c r="K96" i="23"/>
  <c r="O96" i="23"/>
  <c r="Q96" i="23"/>
  <c r="V96" i="23"/>
  <c r="G97" i="23"/>
  <c r="M97" i="23" s="1"/>
  <c r="I97" i="23"/>
  <c r="K97" i="23"/>
  <c r="O97" i="23"/>
  <c r="Q97" i="23"/>
  <c r="V97" i="23"/>
  <c r="G98" i="23"/>
  <c r="M98" i="23" s="1"/>
  <c r="I98" i="23"/>
  <c r="K98" i="23"/>
  <c r="O98" i="23"/>
  <c r="Q98" i="23"/>
  <c r="V98" i="23"/>
  <c r="G99" i="23"/>
  <c r="M99" i="23" s="1"/>
  <c r="I99" i="23"/>
  <c r="K99" i="23"/>
  <c r="O99" i="23"/>
  <c r="Q99" i="23"/>
  <c r="V99" i="23"/>
  <c r="G100" i="23"/>
  <c r="M100" i="23" s="1"/>
  <c r="I100" i="23"/>
  <c r="K100" i="23"/>
  <c r="O100" i="23"/>
  <c r="Q100" i="23"/>
  <c r="V100" i="23"/>
  <c r="G101" i="23"/>
  <c r="I101" i="23"/>
  <c r="K101" i="23"/>
  <c r="M101" i="23"/>
  <c r="O101" i="23"/>
  <c r="Q101" i="23"/>
  <c r="V101" i="23"/>
  <c r="G102" i="23"/>
  <c r="M102" i="23" s="1"/>
  <c r="I102" i="23"/>
  <c r="K102" i="23"/>
  <c r="O102" i="23"/>
  <c r="Q102" i="23"/>
  <c r="V102" i="23"/>
  <c r="G103" i="23"/>
  <c r="M103" i="23" s="1"/>
  <c r="I103" i="23"/>
  <c r="K103" i="23"/>
  <c r="O103" i="23"/>
  <c r="Q103" i="23"/>
  <c r="V103" i="23"/>
  <c r="G104" i="23"/>
  <c r="M104" i="23" s="1"/>
  <c r="I104" i="23"/>
  <c r="K104" i="23"/>
  <c r="O104" i="23"/>
  <c r="Q104" i="23"/>
  <c r="V104" i="23"/>
  <c r="G106" i="23"/>
  <c r="M106" i="23" s="1"/>
  <c r="I106" i="23"/>
  <c r="K106" i="23"/>
  <c r="O106" i="23"/>
  <c r="Q106" i="23"/>
  <c r="V106" i="23"/>
  <c r="G107" i="23"/>
  <c r="M107" i="23" s="1"/>
  <c r="I107" i="23"/>
  <c r="K107" i="23"/>
  <c r="O107" i="23"/>
  <c r="Q107" i="23"/>
  <c r="V107" i="23"/>
  <c r="G108" i="23"/>
  <c r="I108" i="23"/>
  <c r="K108" i="23"/>
  <c r="M108" i="23"/>
  <c r="O108" i="23"/>
  <c r="Q108" i="23"/>
  <c r="V108" i="23"/>
  <c r="G110" i="23"/>
  <c r="M110" i="23" s="1"/>
  <c r="I110" i="23"/>
  <c r="K110" i="23"/>
  <c r="O110" i="23"/>
  <c r="Q110" i="23"/>
  <c r="V110" i="23"/>
  <c r="G111" i="23"/>
  <c r="M111" i="23" s="1"/>
  <c r="I111" i="23"/>
  <c r="K111" i="23"/>
  <c r="O111" i="23"/>
  <c r="Q111" i="23"/>
  <c r="V111" i="23"/>
  <c r="G112" i="23"/>
  <c r="M112" i="23" s="1"/>
  <c r="I112" i="23"/>
  <c r="K112" i="23"/>
  <c r="O112" i="23"/>
  <c r="Q112" i="23"/>
  <c r="V112" i="23"/>
  <c r="G113" i="23"/>
  <c r="I113" i="23"/>
  <c r="K113" i="23"/>
  <c r="M113" i="23"/>
  <c r="O113" i="23"/>
  <c r="Q113" i="23"/>
  <c r="V113" i="23"/>
  <c r="G114" i="23"/>
  <c r="M114" i="23" s="1"/>
  <c r="I114" i="23"/>
  <c r="K114" i="23"/>
  <c r="O114" i="23"/>
  <c r="Q114" i="23"/>
  <c r="V114" i="23"/>
  <c r="G115" i="23"/>
  <c r="M115" i="23" s="1"/>
  <c r="I115" i="23"/>
  <c r="K115" i="23"/>
  <c r="O115" i="23"/>
  <c r="Q115" i="23"/>
  <c r="V115" i="23"/>
  <c r="G116" i="23"/>
  <c r="M116" i="23" s="1"/>
  <c r="I116" i="23"/>
  <c r="K116" i="23"/>
  <c r="O116" i="23"/>
  <c r="Q116" i="23"/>
  <c r="V116" i="23"/>
  <c r="G117" i="23"/>
  <c r="M117" i="23" s="1"/>
  <c r="I117" i="23"/>
  <c r="K117" i="23"/>
  <c r="O117" i="23"/>
  <c r="Q117" i="23"/>
  <c r="V117" i="23"/>
  <c r="G118" i="23"/>
  <c r="M118" i="23" s="1"/>
  <c r="I118" i="23"/>
  <c r="K118" i="23"/>
  <c r="O118" i="23"/>
  <c r="Q118" i="23"/>
  <c r="V118" i="23"/>
  <c r="G119" i="23"/>
  <c r="I119" i="23"/>
  <c r="K119" i="23"/>
  <c r="M119" i="23"/>
  <c r="O119" i="23"/>
  <c r="Q119" i="23"/>
  <c r="V119" i="23"/>
  <c r="G120" i="23"/>
  <c r="M120" i="23" s="1"/>
  <c r="I120" i="23"/>
  <c r="K120" i="23"/>
  <c r="O120" i="23"/>
  <c r="Q120" i="23"/>
  <c r="V120" i="23"/>
  <c r="G121" i="23"/>
  <c r="M121" i="23" s="1"/>
  <c r="I121" i="23"/>
  <c r="K121" i="23"/>
  <c r="O121" i="23"/>
  <c r="Q121" i="23"/>
  <c r="V121" i="23"/>
  <c r="G123" i="23"/>
  <c r="G122" i="23" s="1"/>
  <c r="I138" i="1" s="1"/>
  <c r="I123" i="23"/>
  <c r="K123" i="23"/>
  <c r="O123" i="23"/>
  <c r="Q123" i="23"/>
  <c r="V123" i="23"/>
  <c r="G139" i="23"/>
  <c r="M139" i="23" s="1"/>
  <c r="I139" i="23"/>
  <c r="K139" i="23"/>
  <c r="O139" i="23"/>
  <c r="Q139" i="23"/>
  <c r="V139" i="23"/>
  <c r="G140" i="23"/>
  <c r="M140" i="23" s="1"/>
  <c r="I140" i="23"/>
  <c r="K140" i="23"/>
  <c r="O140" i="23"/>
  <c r="Q140" i="23"/>
  <c r="V140" i="23"/>
  <c r="G141" i="23"/>
  <c r="M141" i="23" s="1"/>
  <c r="I141" i="23"/>
  <c r="K141" i="23"/>
  <c r="O141" i="23"/>
  <c r="Q141" i="23"/>
  <c r="V141" i="23"/>
  <c r="G157" i="23"/>
  <c r="I157" i="23"/>
  <c r="K157" i="23"/>
  <c r="M157" i="23"/>
  <c r="O157" i="23"/>
  <c r="Q157" i="23"/>
  <c r="V157" i="23"/>
  <c r="G158" i="23"/>
  <c r="M158" i="23" s="1"/>
  <c r="I158" i="23"/>
  <c r="K158" i="23"/>
  <c r="O158" i="23"/>
  <c r="Q158" i="23"/>
  <c r="V158" i="23"/>
  <c r="G174" i="23"/>
  <c r="M174" i="23" s="1"/>
  <c r="I174" i="23"/>
  <c r="K174" i="23"/>
  <c r="O174" i="23"/>
  <c r="Q174" i="23"/>
  <c r="V174" i="23"/>
  <c r="G175" i="23"/>
  <c r="M175" i="23" s="1"/>
  <c r="I175" i="23"/>
  <c r="K175" i="23"/>
  <c r="O175" i="23"/>
  <c r="Q175" i="23"/>
  <c r="V175" i="23"/>
  <c r="G192" i="23"/>
  <c r="M192" i="23" s="1"/>
  <c r="I192" i="23"/>
  <c r="K192" i="23"/>
  <c r="O192" i="23"/>
  <c r="Q192" i="23"/>
  <c r="V192" i="23"/>
  <c r="G193" i="23"/>
  <c r="M193" i="23" s="1"/>
  <c r="I193" i="23"/>
  <c r="K193" i="23"/>
  <c r="O193" i="23"/>
  <c r="Q193" i="23"/>
  <c r="V193" i="23"/>
  <c r="G194" i="23"/>
  <c r="I194" i="23"/>
  <c r="K194" i="23"/>
  <c r="M194" i="23"/>
  <c r="O194" i="23"/>
  <c r="Q194" i="23"/>
  <c r="V194" i="23"/>
  <c r="G195" i="23"/>
  <c r="I195" i="23"/>
  <c r="K195" i="23"/>
  <c r="M195" i="23"/>
  <c r="O195" i="23"/>
  <c r="Q195" i="23"/>
  <c r="V195" i="23"/>
  <c r="G221" i="23"/>
  <c r="M221" i="23" s="1"/>
  <c r="I221" i="23"/>
  <c r="K221" i="23"/>
  <c r="O221" i="23"/>
  <c r="Q221" i="23"/>
  <c r="V221" i="23"/>
  <c r="G222" i="23"/>
  <c r="M222" i="23" s="1"/>
  <c r="I222" i="23"/>
  <c r="K222" i="23"/>
  <c r="O222" i="23"/>
  <c r="Q222" i="23"/>
  <c r="V222" i="23"/>
  <c r="G233" i="23"/>
  <c r="M233" i="23" s="1"/>
  <c r="I233" i="23"/>
  <c r="K233" i="23"/>
  <c r="O233" i="23"/>
  <c r="Q233" i="23"/>
  <c r="V233" i="23"/>
  <c r="G234" i="23"/>
  <c r="M234" i="23" s="1"/>
  <c r="I234" i="23"/>
  <c r="K234" i="23"/>
  <c r="O234" i="23"/>
  <c r="Q234" i="23"/>
  <c r="V234" i="23"/>
  <c r="G236" i="23"/>
  <c r="I236" i="23"/>
  <c r="K236" i="23"/>
  <c r="M236" i="23"/>
  <c r="O236" i="23"/>
  <c r="Q236" i="23"/>
  <c r="V236" i="23"/>
  <c r="G237" i="23"/>
  <c r="M237" i="23" s="1"/>
  <c r="I237" i="23"/>
  <c r="K237" i="23"/>
  <c r="O237" i="23"/>
  <c r="Q237" i="23"/>
  <c r="V237" i="23"/>
  <c r="G239" i="23"/>
  <c r="M239" i="23" s="1"/>
  <c r="I239" i="23"/>
  <c r="K239" i="23"/>
  <c r="O239" i="23"/>
  <c r="Q239" i="23"/>
  <c r="V239" i="23"/>
  <c r="G240" i="23"/>
  <c r="M240" i="23" s="1"/>
  <c r="I240" i="23"/>
  <c r="K240" i="23"/>
  <c r="O240" i="23"/>
  <c r="Q240" i="23"/>
  <c r="V240" i="23"/>
  <c r="G241" i="23"/>
  <c r="M241" i="23" s="1"/>
  <c r="I241" i="23"/>
  <c r="K241" i="23"/>
  <c r="O241" i="23"/>
  <c r="Q241" i="23"/>
  <c r="V241" i="23"/>
  <c r="G242" i="23"/>
  <c r="M242" i="23" s="1"/>
  <c r="I242" i="23"/>
  <c r="K242" i="23"/>
  <c r="O242" i="23"/>
  <c r="Q242" i="23"/>
  <c r="V242" i="23"/>
  <c r="G254" i="23"/>
  <c r="I254" i="23"/>
  <c r="K254" i="23"/>
  <c r="M254" i="23"/>
  <c r="O254" i="23"/>
  <c r="Q254" i="23"/>
  <c r="V254" i="23"/>
  <c r="G255" i="23"/>
  <c r="M255" i="23" s="1"/>
  <c r="I255" i="23"/>
  <c r="K255" i="23"/>
  <c r="O255" i="23"/>
  <c r="Q255" i="23"/>
  <c r="V255" i="23"/>
  <c r="G265" i="23"/>
  <c r="M265" i="23" s="1"/>
  <c r="I265" i="23"/>
  <c r="K265" i="23"/>
  <c r="O265" i="23"/>
  <c r="Q265" i="23"/>
  <c r="V265" i="23"/>
  <c r="G266" i="23"/>
  <c r="M266" i="23" s="1"/>
  <c r="I266" i="23"/>
  <c r="K266" i="23"/>
  <c r="O266" i="23"/>
  <c r="Q266" i="23"/>
  <c r="V266" i="23"/>
  <c r="G277" i="23"/>
  <c r="M277" i="23" s="1"/>
  <c r="I277" i="23"/>
  <c r="K277" i="23"/>
  <c r="O277" i="23"/>
  <c r="Q277" i="23"/>
  <c r="V277" i="23"/>
  <c r="G278" i="23"/>
  <c r="I278" i="23"/>
  <c r="K278" i="23"/>
  <c r="M278" i="23"/>
  <c r="O278" i="23"/>
  <c r="Q278" i="23"/>
  <c r="V278" i="23"/>
  <c r="G290" i="23"/>
  <c r="I290" i="23"/>
  <c r="K290" i="23"/>
  <c r="M290" i="23"/>
  <c r="O290" i="23"/>
  <c r="Q290" i="23"/>
  <c r="V290" i="23"/>
  <c r="G291" i="23"/>
  <c r="M291" i="23" s="1"/>
  <c r="I291" i="23"/>
  <c r="K291" i="23"/>
  <c r="O291" i="23"/>
  <c r="Q291" i="23"/>
  <c r="V291" i="23"/>
  <c r="G292" i="23"/>
  <c r="M292" i="23" s="1"/>
  <c r="I292" i="23"/>
  <c r="K292" i="23"/>
  <c r="O292" i="23"/>
  <c r="Q292" i="23"/>
  <c r="V292" i="23"/>
  <c r="G293" i="23"/>
  <c r="M293" i="23" s="1"/>
  <c r="I293" i="23"/>
  <c r="K293" i="23"/>
  <c r="O293" i="23"/>
  <c r="Q293" i="23"/>
  <c r="V293" i="23"/>
  <c r="G319" i="23"/>
  <c r="M319" i="23" s="1"/>
  <c r="I319" i="23"/>
  <c r="K319" i="23"/>
  <c r="O319" i="23"/>
  <c r="Q319" i="23"/>
  <c r="V319" i="23"/>
  <c r="G320" i="23"/>
  <c r="M320" i="23" s="1"/>
  <c r="I320" i="23"/>
  <c r="K320" i="23"/>
  <c r="O320" i="23"/>
  <c r="Q320" i="23"/>
  <c r="V320" i="23"/>
  <c r="G338" i="23"/>
  <c r="I338" i="23"/>
  <c r="K338" i="23"/>
  <c r="M338" i="23"/>
  <c r="O338" i="23"/>
  <c r="Q338" i="23"/>
  <c r="V338" i="23"/>
  <c r="G339" i="23"/>
  <c r="M339" i="23" s="1"/>
  <c r="I339" i="23"/>
  <c r="K339" i="23"/>
  <c r="O339" i="23"/>
  <c r="Q339" i="23"/>
  <c r="V339" i="23"/>
  <c r="G355" i="23"/>
  <c r="M355" i="23" s="1"/>
  <c r="I355" i="23"/>
  <c r="K355" i="23"/>
  <c r="O355" i="23"/>
  <c r="Q355" i="23"/>
  <c r="V355" i="23"/>
  <c r="G356" i="23"/>
  <c r="M356" i="23" s="1"/>
  <c r="I356" i="23"/>
  <c r="K356" i="23"/>
  <c r="O356" i="23"/>
  <c r="Q356" i="23"/>
  <c r="V356" i="23"/>
  <c r="G357" i="23"/>
  <c r="M357" i="23" s="1"/>
  <c r="I357" i="23"/>
  <c r="K357" i="23"/>
  <c r="O357" i="23"/>
  <c r="Q357" i="23"/>
  <c r="V357" i="23"/>
  <c r="G358" i="23"/>
  <c r="M358" i="23" s="1"/>
  <c r="I358" i="23"/>
  <c r="K358" i="23"/>
  <c r="O358" i="23"/>
  <c r="Q358" i="23"/>
  <c r="V358" i="23"/>
  <c r="G359" i="23"/>
  <c r="I359" i="23"/>
  <c r="K359" i="23"/>
  <c r="M359" i="23"/>
  <c r="O359" i="23"/>
  <c r="Q359" i="23"/>
  <c r="V359" i="23"/>
  <c r="G360" i="23"/>
  <c r="M360" i="23" s="1"/>
  <c r="I360" i="23"/>
  <c r="K360" i="23"/>
  <c r="O360" i="23"/>
  <c r="Q360" i="23"/>
  <c r="V360" i="23"/>
  <c r="G361" i="23"/>
  <c r="M361" i="23" s="1"/>
  <c r="I361" i="23"/>
  <c r="K361" i="23"/>
  <c r="O361" i="23"/>
  <c r="Q361" i="23"/>
  <c r="V361" i="23"/>
  <c r="G362" i="23"/>
  <c r="M362" i="23" s="1"/>
  <c r="I362" i="23"/>
  <c r="K362" i="23"/>
  <c r="O362" i="23"/>
  <c r="Q362" i="23"/>
  <c r="V362" i="23"/>
  <c r="G363" i="23"/>
  <c r="M363" i="23" s="1"/>
  <c r="I363" i="23"/>
  <c r="K363" i="23"/>
  <c r="O363" i="23"/>
  <c r="Q363" i="23"/>
  <c r="V363" i="23"/>
  <c r="G364" i="23"/>
  <c r="M364" i="23" s="1"/>
  <c r="I364" i="23"/>
  <c r="K364" i="23"/>
  <c r="O364" i="23"/>
  <c r="Q364" i="23"/>
  <c r="V364" i="23"/>
  <c r="G365" i="23"/>
  <c r="I365" i="23"/>
  <c r="K365" i="23"/>
  <c r="M365" i="23"/>
  <c r="O365" i="23"/>
  <c r="Q365" i="23"/>
  <c r="V365" i="23"/>
  <c r="G366" i="23"/>
  <c r="M366" i="23" s="1"/>
  <c r="I366" i="23"/>
  <c r="K366" i="23"/>
  <c r="O366" i="23"/>
  <c r="Q366" i="23"/>
  <c r="V366" i="23"/>
  <c r="G367" i="23"/>
  <c r="M367" i="23" s="1"/>
  <c r="I367" i="23"/>
  <c r="K367" i="23"/>
  <c r="O367" i="23"/>
  <c r="Q367" i="23"/>
  <c r="V367" i="23"/>
  <c r="G368" i="23"/>
  <c r="M368" i="23" s="1"/>
  <c r="I368" i="23"/>
  <c r="K368" i="23"/>
  <c r="O368" i="23"/>
  <c r="Q368" i="23"/>
  <c r="V368" i="23"/>
  <c r="G369" i="23"/>
  <c r="I369" i="23"/>
  <c r="K369" i="23"/>
  <c r="M369" i="23"/>
  <c r="O369" i="23"/>
  <c r="Q369" i="23"/>
  <c r="V369" i="23"/>
  <c r="G370" i="23"/>
  <c r="I370" i="23"/>
  <c r="K370" i="23"/>
  <c r="M370" i="23"/>
  <c r="O370" i="23"/>
  <c r="Q370" i="23"/>
  <c r="V370" i="23"/>
  <c r="G371" i="23"/>
  <c r="I371" i="23"/>
  <c r="K371" i="23"/>
  <c r="M371" i="23"/>
  <c r="O371" i="23"/>
  <c r="Q371" i="23"/>
  <c r="V371" i="23"/>
  <c r="G372" i="23"/>
  <c r="M372" i="23" s="1"/>
  <c r="I372" i="23"/>
  <c r="K372" i="23"/>
  <c r="O372" i="23"/>
  <c r="Q372" i="23"/>
  <c r="V372" i="23"/>
  <c r="G373" i="23"/>
  <c r="M373" i="23" s="1"/>
  <c r="I373" i="23"/>
  <c r="K373" i="23"/>
  <c r="O373" i="23"/>
  <c r="Q373" i="23"/>
  <c r="V373" i="23"/>
  <c r="G374" i="23"/>
  <c r="M374" i="23" s="1"/>
  <c r="I374" i="23"/>
  <c r="K374" i="23"/>
  <c r="O374" i="23"/>
  <c r="Q374" i="23"/>
  <c r="V374" i="23"/>
  <c r="G375" i="23"/>
  <c r="I375" i="23"/>
  <c r="K375" i="23"/>
  <c r="M375" i="23"/>
  <c r="O375" i="23"/>
  <c r="Q375" i="23"/>
  <c r="V375" i="23"/>
  <c r="G376" i="23"/>
  <c r="M376" i="23" s="1"/>
  <c r="I376" i="23"/>
  <c r="K376" i="23"/>
  <c r="O376" i="23"/>
  <c r="Q376" i="23"/>
  <c r="V376" i="23"/>
  <c r="G377" i="23"/>
  <c r="M377" i="23" s="1"/>
  <c r="I377" i="23"/>
  <c r="K377" i="23"/>
  <c r="O377" i="23"/>
  <c r="Q377" i="23"/>
  <c r="V377" i="23"/>
  <c r="G378" i="23"/>
  <c r="M378" i="23" s="1"/>
  <c r="I378" i="23"/>
  <c r="K378" i="23"/>
  <c r="O378" i="23"/>
  <c r="Q378" i="23"/>
  <c r="V378" i="23"/>
  <c r="G379" i="23"/>
  <c r="M379" i="23" s="1"/>
  <c r="I379" i="23"/>
  <c r="K379" i="23"/>
  <c r="O379" i="23"/>
  <c r="Q379" i="23"/>
  <c r="V379" i="23"/>
  <c r="G380" i="23"/>
  <c r="M380" i="23" s="1"/>
  <c r="I380" i="23"/>
  <c r="K380" i="23"/>
  <c r="O380" i="23"/>
  <c r="Q380" i="23"/>
  <c r="V380" i="23"/>
  <c r="G381" i="23"/>
  <c r="I381" i="23"/>
  <c r="K381" i="23"/>
  <c r="M381" i="23"/>
  <c r="O381" i="23"/>
  <c r="Q381" i="23"/>
  <c r="V381" i="23"/>
  <c r="G382" i="23"/>
  <c r="M382" i="23" s="1"/>
  <c r="I382" i="23"/>
  <c r="K382" i="23"/>
  <c r="O382" i="23"/>
  <c r="Q382" i="23"/>
  <c r="V382" i="23"/>
  <c r="G384" i="23"/>
  <c r="M384" i="23" s="1"/>
  <c r="I384" i="23"/>
  <c r="K384" i="23"/>
  <c r="O384" i="23"/>
  <c r="Q384" i="23"/>
  <c r="V384" i="23"/>
  <c r="G392" i="23"/>
  <c r="M392" i="23" s="1"/>
  <c r="I392" i="23"/>
  <c r="K392" i="23"/>
  <c r="O392" i="23"/>
  <c r="Q392" i="23"/>
  <c r="V392" i="23"/>
  <c r="G393" i="23"/>
  <c r="M393" i="23" s="1"/>
  <c r="I393" i="23"/>
  <c r="K393" i="23"/>
  <c r="O393" i="23"/>
  <c r="Q393" i="23"/>
  <c r="V393" i="23"/>
  <c r="G396" i="23"/>
  <c r="M396" i="23" s="1"/>
  <c r="I396" i="23"/>
  <c r="K396" i="23"/>
  <c r="O396" i="23"/>
  <c r="Q396" i="23"/>
  <c r="V396" i="23"/>
  <c r="G397" i="23"/>
  <c r="M397" i="23" s="1"/>
  <c r="I397" i="23"/>
  <c r="K397" i="23"/>
  <c r="O397" i="23"/>
  <c r="Q397" i="23"/>
  <c r="V397" i="23"/>
  <c r="G398" i="23"/>
  <c r="I398" i="23"/>
  <c r="K398" i="23"/>
  <c r="M398" i="23"/>
  <c r="O398" i="23"/>
  <c r="Q398" i="23"/>
  <c r="V398" i="23"/>
  <c r="G399" i="23"/>
  <c r="M399" i="23" s="1"/>
  <c r="I399" i="23"/>
  <c r="K399" i="23"/>
  <c r="O399" i="23"/>
  <c r="Q399" i="23"/>
  <c r="V399" i="23"/>
  <c r="G400" i="23"/>
  <c r="M400" i="23" s="1"/>
  <c r="I400" i="23"/>
  <c r="K400" i="23"/>
  <c r="O400" i="23"/>
  <c r="Q400" i="23"/>
  <c r="V400" i="23"/>
  <c r="G401" i="23"/>
  <c r="M401" i="23" s="1"/>
  <c r="I401" i="23"/>
  <c r="K401" i="23"/>
  <c r="O401" i="23"/>
  <c r="Q401" i="23"/>
  <c r="V401" i="23"/>
  <c r="G402" i="23"/>
  <c r="I402" i="23"/>
  <c r="K402" i="23"/>
  <c r="M402" i="23"/>
  <c r="O402" i="23"/>
  <c r="Q402" i="23"/>
  <c r="V402" i="23"/>
  <c r="G403" i="23"/>
  <c r="I403" i="23"/>
  <c r="K403" i="23"/>
  <c r="M403" i="23"/>
  <c r="O403" i="23"/>
  <c r="Q403" i="23"/>
  <c r="V403" i="23"/>
  <c r="G404" i="23"/>
  <c r="I404" i="23"/>
  <c r="K404" i="23"/>
  <c r="M404" i="23"/>
  <c r="O404" i="23"/>
  <c r="Q404" i="23"/>
  <c r="V404" i="23"/>
  <c r="G405" i="23"/>
  <c r="M405" i="23" s="1"/>
  <c r="I405" i="23"/>
  <c r="K405" i="23"/>
  <c r="O405" i="23"/>
  <c r="Q405" i="23"/>
  <c r="V405" i="23"/>
  <c r="G406" i="23"/>
  <c r="M406" i="23" s="1"/>
  <c r="I406" i="23"/>
  <c r="K406" i="23"/>
  <c r="O406" i="23"/>
  <c r="Q406" i="23"/>
  <c r="V406" i="23"/>
  <c r="G408" i="23"/>
  <c r="I408" i="23"/>
  <c r="K408" i="23"/>
  <c r="O408" i="23"/>
  <c r="Q408" i="23"/>
  <c r="V408" i="23"/>
  <c r="G409" i="23"/>
  <c r="M409" i="23" s="1"/>
  <c r="I409" i="23"/>
  <c r="K409" i="23"/>
  <c r="O409" i="23"/>
  <c r="Q409" i="23"/>
  <c r="V409" i="23"/>
  <c r="G410" i="23"/>
  <c r="I410" i="23"/>
  <c r="K410" i="23"/>
  <c r="M410" i="23"/>
  <c r="O410" i="23"/>
  <c r="Q410" i="23"/>
  <c r="V410" i="23"/>
  <c r="G411" i="23"/>
  <c r="I411" i="23"/>
  <c r="K411" i="23"/>
  <c r="M411" i="23"/>
  <c r="O411" i="23"/>
  <c r="Q411" i="23"/>
  <c r="V411" i="23"/>
  <c r="G412" i="23"/>
  <c r="I412" i="23"/>
  <c r="K412" i="23"/>
  <c r="M412" i="23"/>
  <c r="O412" i="23"/>
  <c r="Q412" i="23"/>
  <c r="V412" i="23"/>
  <c r="G413" i="23"/>
  <c r="M413" i="23" s="1"/>
  <c r="I413" i="23"/>
  <c r="K413" i="23"/>
  <c r="O413" i="23"/>
  <c r="Q413" i="23"/>
  <c r="V413" i="23"/>
  <c r="G414" i="23"/>
  <c r="M414" i="23" s="1"/>
  <c r="I414" i="23"/>
  <c r="K414" i="23"/>
  <c r="O414" i="23"/>
  <c r="Q414" i="23"/>
  <c r="V414" i="23"/>
  <c r="G415" i="23"/>
  <c r="M415" i="23" s="1"/>
  <c r="I415" i="23"/>
  <c r="K415" i="23"/>
  <c r="O415" i="23"/>
  <c r="Q415" i="23"/>
  <c r="V415" i="23"/>
  <c r="G416" i="23"/>
  <c r="I416" i="23"/>
  <c r="K416" i="23"/>
  <c r="M416" i="23"/>
  <c r="O416" i="23"/>
  <c r="Q416" i="23"/>
  <c r="V416" i="23"/>
  <c r="G417" i="23"/>
  <c r="M417" i="23" s="1"/>
  <c r="I417" i="23"/>
  <c r="K417" i="23"/>
  <c r="O417" i="23"/>
  <c r="Q417" i="23"/>
  <c r="V417" i="23"/>
  <c r="G418" i="23"/>
  <c r="M418" i="23" s="1"/>
  <c r="I418" i="23"/>
  <c r="K418" i="23"/>
  <c r="O418" i="23"/>
  <c r="Q418" i="23"/>
  <c r="V418" i="23"/>
  <c r="G419" i="23"/>
  <c r="M419" i="23" s="1"/>
  <c r="I419" i="23"/>
  <c r="K419" i="23"/>
  <c r="O419" i="23"/>
  <c r="Q419" i="23"/>
  <c r="V419" i="23"/>
  <c r="G420" i="23"/>
  <c r="M420" i="23" s="1"/>
  <c r="I420" i="23"/>
  <c r="K420" i="23"/>
  <c r="O420" i="23"/>
  <c r="Q420" i="23"/>
  <c r="V420" i="23"/>
  <c r="Q421" i="23"/>
  <c r="G422" i="23"/>
  <c r="M422" i="23" s="1"/>
  <c r="I422" i="23"/>
  <c r="K422" i="23"/>
  <c r="O422" i="23"/>
  <c r="O421" i="23" s="1"/>
  <c r="Q422" i="23"/>
  <c r="V422" i="23"/>
  <c r="V421" i="23" s="1"/>
  <c r="G423" i="23"/>
  <c r="M423" i="23" s="1"/>
  <c r="I423" i="23"/>
  <c r="K423" i="23"/>
  <c r="O423" i="23"/>
  <c r="Q423" i="23"/>
  <c r="V423" i="23"/>
  <c r="G424" i="23"/>
  <c r="M424" i="23" s="1"/>
  <c r="I424" i="23"/>
  <c r="K424" i="23"/>
  <c r="O424" i="23"/>
  <c r="Q424" i="23"/>
  <c r="V424" i="23"/>
  <c r="G425" i="23"/>
  <c r="M425" i="23" s="1"/>
  <c r="I425" i="23"/>
  <c r="K425" i="23"/>
  <c r="O425" i="23"/>
  <c r="Q425" i="23"/>
  <c r="V425" i="23"/>
  <c r="AE427" i="23"/>
  <c r="F53" i="1" s="1"/>
  <c r="G9" i="22"/>
  <c r="I9" i="22"/>
  <c r="K9" i="22"/>
  <c r="O9" i="22"/>
  <c r="Q9" i="22"/>
  <c r="V9" i="22"/>
  <c r="G10" i="22"/>
  <c r="M10" i="22" s="1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M29" i="22" s="1"/>
  <c r="I29" i="22"/>
  <c r="K29" i="22"/>
  <c r="O29" i="22"/>
  <c r="Q29" i="22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2" i="22"/>
  <c r="I32" i="22"/>
  <c r="K32" i="22"/>
  <c r="M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I38" i="22"/>
  <c r="K38" i="22"/>
  <c r="M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M41" i="22" s="1"/>
  <c r="I41" i="22"/>
  <c r="K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M47" i="22" s="1"/>
  <c r="I47" i="22"/>
  <c r="K47" i="22"/>
  <c r="O47" i="22"/>
  <c r="Q47" i="22"/>
  <c r="V47" i="22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I56" i="22"/>
  <c r="K56" i="22"/>
  <c r="M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I122" i="1" s="1"/>
  <c r="I62" i="22"/>
  <c r="Q62" i="22"/>
  <c r="G63" i="22"/>
  <c r="I63" i="22"/>
  <c r="K63" i="22"/>
  <c r="K62" i="22" s="1"/>
  <c r="M63" i="22"/>
  <c r="M62" i="22" s="1"/>
  <c r="O63" i="22"/>
  <c r="O62" i="22" s="1"/>
  <c r="Q63" i="22"/>
  <c r="V63" i="22"/>
  <c r="V62" i="22" s="1"/>
  <c r="AE65" i="22"/>
  <c r="F52" i="1" s="1"/>
  <c r="G9" i="21"/>
  <c r="I9" i="21"/>
  <c r="K9" i="21"/>
  <c r="O9" i="2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K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28" i="21"/>
  <c r="I28" i="21"/>
  <c r="K28" i="21"/>
  <c r="M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2" i="21"/>
  <c r="M32" i="21" s="1"/>
  <c r="I32" i="21"/>
  <c r="K32" i="21"/>
  <c r="O32" i="21"/>
  <c r="Q32" i="21"/>
  <c r="V32" i="21"/>
  <c r="G33" i="2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M37" i="21" s="1"/>
  <c r="I37" i="21"/>
  <c r="K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I49" i="21"/>
  <c r="K49" i="21"/>
  <c r="O49" i="21"/>
  <c r="Q49" i="21"/>
  <c r="V49" i="21"/>
  <c r="G50" i="21"/>
  <c r="M50" i="21" s="1"/>
  <c r="I50" i="21"/>
  <c r="K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M61" i="21" s="1"/>
  <c r="I61" i="21"/>
  <c r="K61" i="21"/>
  <c r="O61" i="21"/>
  <c r="Q61" i="21"/>
  <c r="V61" i="21"/>
  <c r="G62" i="21"/>
  <c r="I62" i="21"/>
  <c r="K62" i="21"/>
  <c r="M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70" i="21"/>
  <c r="I70" i="21"/>
  <c r="K70" i="21"/>
  <c r="O70" i="21"/>
  <c r="Q70" i="21"/>
  <c r="V70" i="21"/>
  <c r="G71" i="21"/>
  <c r="M71" i="21" s="1"/>
  <c r="I71" i="21"/>
  <c r="K71" i="21"/>
  <c r="O71" i="21"/>
  <c r="Q71" i="21"/>
  <c r="V71" i="21"/>
  <c r="G72" i="21"/>
  <c r="I72" i="21"/>
  <c r="K72" i="21"/>
  <c r="M72" i="21"/>
  <c r="O72" i="21"/>
  <c r="Q72" i="21"/>
  <c r="V72" i="21"/>
  <c r="G73" i="21"/>
  <c r="M73" i="21" s="1"/>
  <c r="I73" i="21"/>
  <c r="K73" i="21"/>
  <c r="O73" i="21"/>
  <c r="Q73" i="21"/>
  <c r="V73" i="21"/>
  <c r="G74" i="21"/>
  <c r="M74" i="21" s="1"/>
  <c r="I74" i="21"/>
  <c r="K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M79" i="21" s="1"/>
  <c r="I79" i="21"/>
  <c r="K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M85" i="21" s="1"/>
  <c r="I85" i="21"/>
  <c r="K85" i="21"/>
  <c r="O85" i="21"/>
  <c r="Q85" i="21"/>
  <c r="V85" i="21"/>
  <c r="G86" i="21"/>
  <c r="M86" i="21" s="1"/>
  <c r="I86" i="21"/>
  <c r="K86" i="21"/>
  <c r="O86" i="21"/>
  <c r="Q86" i="21"/>
  <c r="V86" i="21"/>
  <c r="G87" i="21"/>
  <c r="M87" i="21" s="1"/>
  <c r="I87" i="21"/>
  <c r="K87" i="21"/>
  <c r="O87" i="21"/>
  <c r="Q87" i="21"/>
  <c r="V87" i="21"/>
  <c r="G88" i="21"/>
  <c r="I88" i="21"/>
  <c r="K88" i="21"/>
  <c r="M88" i="21"/>
  <c r="O88" i="21"/>
  <c r="Q88" i="21"/>
  <c r="V88" i="21"/>
  <c r="G89" i="21"/>
  <c r="M89" i="21" s="1"/>
  <c r="I89" i="21"/>
  <c r="K89" i="21"/>
  <c r="O89" i="21"/>
  <c r="Q89" i="21"/>
  <c r="V89" i="21"/>
  <c r="G90" i="21"/>
  <c r="M90" i="21" s="1"/>
  <c r="I90" i="21"/>
  <c r="K90" i="21"/>
  <c r="O90" i="21"/>
  <c r="Q90" i="21"/>
  <c r="V90" i="21"/>
  <c r="G91" i="21"/>
  <c r="M91" i="21" s="1"/>
  <c r="I91" i="21"/>
  <c r="K91" i="21"/>
  <c r="O91" i="21"/>
  <c r="Q91" i="21"/>
  <c r="V91" i="21"/>
  <c r="G92" i="21"/>
  <c r="M92" i="21" s="1"/>
  <c r="I92" i="21"/>
  <c r="K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7" i="21"/>
  <c r="I97" i="21"/>
  <c r="K97" i="21"/>
  <c r="M97" i="21"/>
  <c r="O97" i="21"/>
  <c r="Q97" i="21"/>
  <c r="V97" i="21"/>
  <c r="G98" i="21"/>
  <c r="I98" i="21"/>
  <c r="K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I101" i="21"/>
  <c r="K101" i="21"/>
  <c r="M101" i="21"/>
  <c r="O101" i="21"/>
  <c r="Q101" i="21"/>
  <c r="V101" i="21"/>
  <c r="G102" i="21"/>
  <c r="M102" i="21" s="1"/>
  <c r="I102" i="21"/>
  <c r="K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M104" i="21" s="1"/>
  <c r="I104" i="21"/>
  <c r="K104" i="21"/>
  <c r="O104" i="21"/>
  <c r="Q104" i="21"/>
  <c r="V104" i="21"/>
  <c r="G106" i="21"/>
  <c r="I106" i="21"/>
  <c r="K106" i="21"/>
  <c r="O106" i="21"/>
  <c r="Q106" i="21"/>
  <c r="V106" i="21"/>
  <c r="G107" i="21"/>
  <c r="I107" i="21"/>
  <c r="K107" i="21"/>
  <c r="M107" i="21"/>
  <c r="O107" i="21"/>
  <c r="Q107" i="21"/>
  <c r="V107" i="21"/>
  <c r="G108" i="21"/>
  <c r="M108" i="21" s="1"/>
  <c r="I108" i="21"/>
  <c r="K108" i="21"/>
  <c r="O108" i="21"/>
  <c r="Q108" i="21"/>
  <c r="V108" i="21"/>
  <c r="G109" i="21"/>
  <c r="M109" i="21" s="1"/>
  <c r="I109" i="21"/>
  <c r="K109" i="21"/>
  <c r="O109" i="21"/>
  <c r="Q109" i="21"/>
  <c r="V109" i="21"/>
  <c r="G110" i="21"/>
  <c r="M110" i="21" s="1"/>
  <c r="I110" i="21"/>
  <c r="K110" i="21"/>
  <c r="O110" i="21"/>
  <c r="Q110" i="21"/>
  <c r="V110" i="21"/>
  <c r="G111" i="21"/>
  <c r="M111" i="21" s="1"/>
  <c r="I111" i="21"/>
  <c r="K111" i="21"/>
  <c r="O111" i="21"/>
  <c r="Q111" i="21"/>
  <c r="V111" i="21"/>
  <c r="G112" i="21"/>
  <c r="M112" i="21" s="1"/>
  <c r="I112" i="21"/>
  <c r="K112" i="21"/>
  <c r="O112" i="21"/>
  <c r="Q112" i="21"/>
  <c r="V112" i="21"/>
  <c r="G114" i="21"/>
  <c r="I114" i="21"/>
  <c r="K114" i="21"/>
  <c r="O114" i="21"/>
  <c r="Q114" i="21"/>
  <c r="V114" i="21"/>
  <c r="G115" i="21"/>
  <c r="M115" i="21" s="1"/>
  <c r="I115" i="21"/>
  <c r="K115" i="21"/>
  <c r="O115" i="21"/>
  <c r="Q115" i="21"/>
  <c r="V115" i="21"/>
  <c r="G116" i="21"/>
  <c r="M116" i="21" s="1"/>
  <c r="I116" i="21"/>
  <c r="K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 s="1"/>
  <c r="I118" i="2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M120" i="21" s="1"/>
  <c r="I120" i="21"/>
  <c r="K120" i="21"/>
  <c r="O120" i="21"/>
  <c r="Q120" i="21"/>
  <c r="V120" i="21"/>
  <c r="G121" i="21"/>
  <c r="I121" i="21"/>
  <c r="K121" i="21"/>
  <c r="M121" i="21"/>
  <c r="O121" i="21"/>
  <c r="Q121" i="21"/>
  <c r="V121" i="21"/>
  <c r="G122" i="21"/>
  <c r="M122" i="21" s="1"/>
  <c r="I122" i="21"/>
  <c r="K122" i="21"/>
  <c r="O122" i="21"/>
  <c r="Q122" i="21"/>
  <c r="V122" i="21"/>
  <c r="G123" i="21"/>
  <c r="M123" i="21" s="1"/>
  <c r="I123" i="21"/>
  <c r="K123" i="21"/>
  <c r="O123" i="21"/>
  <c r="Q123" i="21"/>
  <c r="V123" i="21"/>
  <c r="G124" i="21"/>
  <c r="M124" i="21" s="1"/>
  <c r="I124" i="21"/>
  <c r="K124" i="21"/>
  <c r="O124" i="21"/>
  <c r="Q124" i="21"/>
  <c r="V124" i="21"/>
  <c r="G125" i="21"/>
  <c r="I125" i="21"/>
  <c r="K125" i="21"/>
  <c r="M125" i="21"/>
  <c r="O125" i="21"/>
  <c r="Q125" i="21"/>
  <c r="V125" i="21"/>
  <c r="G126" i="21"/>
  <c r="M126" i="21" s="1"/>
  <c r="I126" i="21"/>
  <c r="K126" i="21"/>
  <c r="O126" i="21"/>
  <c r="Q126" i="21"/>
  <c r="V126" i="21"/>
  <c r="G127" i="21"/>
  <c r="M127" i="21" s="1"/>
  <c r="I127" i="21"/>
  <c r="K127" i="21"/>
  <c r="O127" i="21"/>
  <c r="Q127" i="21"/>
  <c r="V127" i="21"/>
  <c r="G128" i="21"/>
  <c r="M128" i="21" s="1"/>
  <c r="I128" i="21"/>
  <c r="K128" i="21"/>
  <c r="O128" i="21"/>
  <c r="Q128" i="21"/>
  <c r="V128" i="21"/>
  <c r="G129" i="21"/>
  <c r="I129" i="21"/>
  <c r="K129" i="21"/>
  <c r="M129" i="21"/>
  <c r="O129" i="21"/>
  <c r="Q129" i="21"/>
  <c r="V129" i="21"/>
  <c r="G130" i="21"/>
  <c r="M130" i="21" s="1"/>
  <c r="I130" i="21"/>
  <c r="K130" i="21"/>
  <c r="O130" i="21"/>
  <c r="Q130" i="21"/>
  <c r="V130" i="21"/>
  <c r="G131" i="21"/>
  <c r="M131" i="21" s="1"/>
  <c r="I131" i="21"/>
  <c r="K131" i="21"/>
  <c r="O131" i="21"/>
  <c r="Q131" i="21"/>
  <c r="V131" i="21"/>
  <c r="G132" i="21"/>
  <c r="M132" i="21" s="1"/>
  <c r="I132" i="21"/>
  <c r="K132" i="21"/>
  <c r="O132" i="21"/>
  <c r="Q132" i="21"/>
  <c r="V132" i="21"/>
  <c r="G133" i="21"/>
  <c r="M133" i="21" s="1"/>
  <c r="I133" i="21"/>
  <c r="K133" i="21"/>
  <c r="O133" i="21"/>
  <c r="Q133" i="21"/>
  <c r="V133" i="21"/>
  <c r="G134" i="21"/>
  <c r="M134" i="21" s="1"/>
  <c r="I134" i="21"/>
  <c r="K134" i="21"/>
  <c r="O134" i="21"/>
  <c r="Q134" i="21"/>
  <c r="V134" i="21"/>
  <c r="G135" i="21"/>
  <c r="M135" i="21" s="1"/>
  <c r="I135" i="21"/>
  <c r="K135" i="21"/>
  <c r="O135" i="21"/>
  <c r="Q135" i="21"/>
  <c r="V135" i="21"/>
  <c r="G136" i="21"/>
  <c r="M136" i="21" s="1"/>
  <c r="I136" i="21"/>
  <c r="K136" i="21"/>
  <c r="O136" i="21"/>
  <c r="Q136" i="21"/>
  <c r="V136" i="21"/>
  <c r="G137" i="21"/>
  <c r="I137" i="21"/>
  <c r="K137" i="21"/>
  <c r="M137" i="21"/>
  <c r="O137" i="21"/>
  <c r="Q137" i="21"/>
  <c r="V137" i="21"/>
  <c r="G138" i="21"/>
  <c r="M138" i="21" s="1"/>
  <c r="I138" i="21"/>
  <c r="K138" i="21"/>
  <c r="O138" i="21"/>
  <c r="Q138" i="21"/>
  <c r="V138" i="21"/>
  <c r="G140" i="21"/>
  <c r="M140" i="21" s="1"/>
  <c r="I140" i="21"/>
  <c r="K140" i="21"/>
  <c r="O140" i="21"/>
  <c r="Q140" i="21"/>
  <c r="V140" i="21"/>
  <c r="G141" i="21"/>
  <c r="M141" i="21" s="1"/>
  <c r="I141" i="21"/>
  <c r="K141" i="21"/>
  <c r="O141" i="21"/>
  <c r="Q141" i="21"/>
  <c r="V141" i="21"/>
  <c r="G142" i="21"/>
  <c r="M142" i="21" s="1"/>
  <c r="I142" i="21"/>
  <c r="K142" i="21"/>
  <c r="O142" i="21"/>
  <c r="Q142" i="21"/>
  <c r="V142" i="21"/>
  <c r="G143" i="21"/>
  <c r="I143" i="21"/>
  <c r="K143" i="21"/>
  <c r="M143" i="21"/>
  <c r="O143" i="21"/>
  <c r="Q143" i="21"/>
  <c r="V143" i="21"/>
  <c r="G144" i="21"/>
  <c r="M144" i="21" s="1"/>
  <c r="I144" i="21"/>
  <c r="K144" i="21"/>
  <c r="O144" i="21"/>
  <c r="Q144" i="21"/>
  <c r="V144" i="21"/>
  <c r="G145" i="21"/>
  <c r="M145" i="21" s="1"/>
  <c r="I145" i="21"/>
  <c r="K145" i="21"/>
  <c r="O145" i="21"/>
  <c r="Q145" i="21"/>
  <c r="V145" i="21"/>
  <c r="G146" i="21"/>
  <c r="M146" i="21" s="1"/>
  <c r="I146" i="21"/>
  <c r="K146" i="21"/>
  <c r="O146" i="21"/>
  <c r="Q146" i="21"/>
  <c r="V146" i="21"/>
  <c r="G147" i="21"/>
  <c r="I147" i="21"/>
  <c r="K147" i="21"/>
  <c r="M147" i="21"/>
  <c r="O147" i="21"/>
  <c r="Q147" i="21"/>
  <c r="V147" i="21"/>
  <c r="G148" i="21"/>
  <c r="M148" i="21" s="1"/>
  <c r="I148" i="21"/>
  <c r="K148" i="21"/>
  <c r="O148" i="21"/>
  <c r="Q148" i="21"/>
  <c r="V148" i="21"/>
  <c r="G149" i="21"/>
  <c r="M149" i="21" s="1"/>
  <c r="I149" i="21"/>
  <c r="K149" i="21"/>
  <c r="O149" i="21"/>
  <c r="Q149" i="21"/>
  <c r="V149" i="21"/>
  <c r="G150" i="21"/>
  <c r="M150" i="21" s="1"/>
  <c r="I150" i="21"/>
  <c r="K150" i="21"/>
  <c r="O150" i="21"/>
  <c r="Q150" i="21"/>
  <c r="V150" i="21"/>
  <c r="G151" i="21"/>
  <c r="I151" i="21"/>
  <c r="K151" i="21"/>
  <c r="M151" i="21"/>
  <c r="O151" i="21"/>
  <c r="Q151" i="21"/>
  <c r="V151" i="21"/>
  <c r="G152" i="21"/>
  <c r="M152" i="21" s="1"/>
  <c r="I152" i="21"/>
  <c r="K152" i="21"/>
  <c r="O152" i="21"/>
  <c r="Q152" i="21"/>
  <c r="V152" i="21"/>
  <c r="G153" i="21"/>
  <c r="M153" i="21" s="1"/>
  <c r="I153" i="21"/>
  <c r="K153" i="21"/>
  <c r="O153" i="21"/>
  <c r="Q153" i="21"/>
  <c r="V153" i="21"/>
  <c r="G154" i="21"/>
  <c r="M154" i="21" s="1"/>
  <c r="I154" i="21"/>
  <c r="K154" i="21"/>
  <c r="O154" i="21"/>
  <c r="Q154" i="21"/>
  <c r="V154" i="21"/>
  <c r="G155" i="21"/>
  <c r="M155" i="21" s="1"/>
  <c r="I155" i="21"/>
  <c r="K155" i="21"/>
  <c r="O155" i="21"/>
  <c r="Q155" i="21"/>
  <c r="V155" i="21"/>
  <c r="G156" i="21"/>
  <c r="M156" i="21" s="1"/>
  <c r="I156" i="21"/>
  <c r="K156" i="21"/>
  <c r="O156" i="21"/>
  <c r="Q156" i="21"/>
  <c r="V156" i="21"/>
  <c r="G157" i="21"/>
  <c r="M157" i="21" s="1"/>
  <c r="I157" i="21"/>
  <c r="K157" i="21"/>
  <c r="O157" i="21"/>
  <c r="Q157" i="21"/>
  <c r="V157" i="21"/>
  <c r="G158" i="21"/>
  <c r="M158" i="21" s="1"/>
  <c r="I158" i="21"/>
  <c r="K158" i="21"/>
  <c r="O158" i="21"/>
  <c r="Q158" i="21"/>
  <c r="V158" i="21"/>
  <c r="G159" i="21"/>
  <c r="I159" i="21"/>
  <c r="K159" i="21"/>
  <c r="M159" i="21"/>
  <c r="O159" i="21"/>
  <c r="Q159" i="21"/>
  <c r="V159" i="21"/>
  <c r="G160" i="21"/>
  <c r="M160" i="21" s="1"/>
  <c r="I160" i="21"/>
  <c r="K160" i="21"/>
  <c r="O160" i="21"/>
  <c r="Q160" i="21"/>
  <c r="V160" i="21"/>
  <c r="G161" i="21"/>
  <c r="M161" i="21" s="1"/>
  <c r="I161" i="21"/>
  <c r="K161" i="21"/>
  <c r="O161" i="21"/>
  <c r="Q161" i="21"/>
  <c r="V161" i="21"/>
  <c r="G162" i="21"/>
  <c r="M162" i="21" s="1"/>
  <c r="I162" i="21"/>
  <c r="K162" i="21"/>
  <c r="O162" i="21"/>
  <c r="Q162" i="21"/>
  <c r="V162" i="21"/>
  <c r="G163" i="21"/>
  <c r="I163" i="21"/>
  <c r="K163" i="21"/>
  <c r="M163" i="21"/>
  <c r="O163" i="21"/>
  <c r="Q163" i="21"/>
  <c r="V163" i="21"/>
  <c r="G165" i="21"/>
  <c r="M165" i="21" s="1"/>
  <c r="I165" i="21"/>
  <c r="K165" i="21"/>
  <c r="O165" i="21"/>
  <c r="Q165" i="21"/>
  <c r="V165" i="21"/>
  <c r="G166" i="21"/>
  <c r="M166" i="21" s="1"/>
  <c r="I166" i="21"/>
  <c r="K166" i="21"/>
  <c r="O166" i="21"/>
  <c r="Q166" i="21"/>
  <c r="V166" i="21"/>
  <c r="G167" i="21"/>
  <c r="M167" i="21" s="1"/>
  <c r="I167" i="21"/>
  <c r="K167" i="21"/>
  <c r="O167" i="21"/>
  <c r="Q167" i="21"/>
  <c r="V167" i="21"/>
  <c r="G168" i="21"/>
  <c r="M168" i="21" s="1"/>
  <c r="I168" i="21"/>
  <c r="K168" i="21"/>
  <c r="O168" i="21"/>
  <c r="Q168" i="21"/>
  <c r="V168" i="21"/>
  <c r="G169" i="21"/>
  <c r="M169" i="21" s="1"/>
  <c r="I169" i="21"/>
  <c r="K169" i="21"/>
  <c r="O169" i="21"/>
  <c r="Q169" i="21"/>
  <c r="V169" i="21"/>
  <c r="G170" i="21"/>
  <c r="M170" i="21" s="1"/>
  <c r="I170" i="21"/>
  <c r="K170" i="21"/>
  <c r="O170" i="21"/>
  <c r="Q170" i="21"/>
  <c r="V170" i="21"/>
  <c r="G171" i="21"/>
  <c r="I171" i="21"/>
  <c r="K171" i="21"/>
  <c r="M171" i="21"/>
  <c r="O171" i="21"/>
  <c r="Q171" i="21"/>
  <c r="V171" i="21"/>
  <c r="G172" i="21"/>
  <c r="M172" i="21" s="1"/>
  <c r="I172" i="21"/>
  <c r="K172" i="21"/>
  <c r="O172" i="21"/>
  <c r="Q172" i="21"/>
  <c r="V172" i="21"/>
  <c r="G173" i="21"/>
  <c r="M173" i="21" s="1"/>
  <c r="I173" i="21"/>
  <c r="K173" i="21"/>
  <c r="O173" i="21"/>
  <c r="Q173" i="21"/>
  <c r="V173" i="21"/>
  <c r="G174" i="21"/>
  <c r="M174" i="21" s="1"/>
  <c r="I174" i="21"/>
  <c r="K174" i="21"/>
  <c r="O174" i="21"/>
  <c r="Q174" i="21"/>
  <c r="V174" i="21"/>
  <c r="G175" i="21"/>
  <c r="I175" i="21"/>
  <c r="K175" i="21"/>
  <c r="M175" i="21"/>
  <c r="O175" i="21"/>
  <c r="Q175" i="21"/>
  <c r="V175" i="21"/>
  <c r="G176" i="21"/>
  <c r="M176" i="21" s="1"/>
  <c r="I176" i="21"/>
  <c r="K176" i="21"/>
  <c r="O176" i="21"/>
  <c r="Q176" i="21"/>
  <c r="V176" i="21"/>
  <c r="G177" i="21"/>
  <c r="I177" i="21"/>
  <c r="K177" i="21"/>
  <c r="M177" i="21"/>
  <c r="O177" i="21"/>
  <c r="Q177" i="21"/>
  <c r="V177" i="21"/>
  <c r="G178" i="21"/>
  <c r="M178" i="21" s="1"/>
  <c r="I178" i="21"/>
  <c r="K178" i="21"/>
  <c r="O178" i="21"/>
  <c r="Q178" i="21"/>
  <c r="V178" i="21"/>
  <c r="G179" i="21"/>
  <c r="M179" i="21" s="1"/>
  <c r="I179" i="21"/>
  <c r="K179" i="21"/>
  <c r="O179" i="21"/>
  <c r="Q179" i="21"/>
  <c r="V179" i="21"/>
  <c r="G180" i="21"/>
  <c r="M180" i="21" s="1"/>
  <c r="I180" i="21"/>
  <c r="K180" i="21"/>
  <c r="O180" i="21"/>
  <c r="Q180" i="21"/>
  <c r="V180" i="21"/>
  <c r="G181" i="21"/>
  <c r="I181" i="21"/>
  <c r="K181" i="21"/>
  <c r="M181" i="21"/>
  <c r="O181" i="21"/>
  <c r="Q181" i="21"/>
  <c r="V181" i="21"/>
  <c r="G182" i="21"/>
  <c r="M182" i="21" s="1"/>
  <c r="I182" i="21"/>
  <c r="K182" i="21"/>
  <c r="O182" i="21"/>
  <c r="Q182" i="21"/>
  <c r="V182" i="21"/>
  <c r="G183" i="21"/>
  <c r="M183" i="21" s="1"/>
  <c r="I183" i="21"/>
  <c r="K183" i="21"/>
  <c r="O183" i="21"/>
  <c r="Q183" i="21"/>
  <c r="V183" i="21"/>
  <c r="G184" i="21"/>
  <c r="M184" i="21" s="1"/>
  <c r="I184" i="21"/>
  <c r="K184" i="21"/>
  <c r="O184" i="21"/>
  <c r="Q184" i="21"/>
  <c r="V184" i="21"/>
  <c r="G185" i="21"/>
  <c r="M185" i="21" s="1"/>
  <c r="I185" i="21"/>
  <c r="K185" i="21"/>
  <c r="O185" i="21"/>
  <c r="Q185" i="21"/>
  <c r="V185" i="21"/>
  <c r="G186" i="21"/>
  <c r="M186" i="21" s="1"/>
  <c r="I186" i="21"/>
  <c r="K186" i="21"/>
  <c r="O186" i="21"/>
  <c r="Q186" i="21"/>
  <c r="V186" i="21"/>
  <c r="G187" i="21"/>
  <c r="I187" i="21"/>
  <c r="K187" i="21"/>
  <c r="M187" i="21"/>
  <c r="O187" i="21"/>
  <c r="Q187" i="21"/>
  <c r="V187" i="21"/>
  <c r="G189" i="21"/>
  <c r="M189" i="21" s="1"/>
  <c r="I189" i="21"/>
  <c r="K189" i="21"/>
  <c r="O189" i="21"/>
  <c r="Q189" i="21"/>
  <c r="V189" i="21"/>
  <c r="G190" i="21"/>
  <c r="M190" i="21" s="1"/>
  <c r="I190" i="21"/>
  <c r="K190" i="21"/>
  <c r="O190" i="21"/>
  <c r="Q190" i="21"/>
  <c r="V190" i="21"/>
  <c r="G191" i="21"/>
  <c r="I191" i="21"/>
  <c r="K191" i="21"/>
  <c r="M191" i="21"/>
  <c r="O191" i="21"/>
  <c r="Q191" i="21"/>
  <c r="V191" i="21"/>
  <c r="G192" i="21"/>
  <c r="M192" i="21" s="1"/>
  <c r="I192" i="21"/>
  <c r="K192" i="21"/>
  <c r="O192" i="21"/>
  <c r="Q192" i="21"/>
  <c r="V192" i="21"/>
  <c r="G193" i="21"/>
  <c r="M193" i="21" s="1"/>
  <c r="I193" i="21"/>
  <c r="K193" i="21"/>
  <c r="O193" i="21"/>
  <c r="Q193" i="21"/>
  <c r="V193" i="21"/>
  <c r="G194" i="21"/>
  <c r="M194" i="21" s="1"/>
  <c r="I194" i="21"/>
  <c r="K194" i="21"/>
  <c r="O194" i="21"/>
  <c r="Q194" i="21"/>
  <c r="V194" i="21"/>
  <c r="G195" i="21"/>
  <c r="M195" i="21" s="1"/>
  <c r="I195" i="21"/>
  <c r="K195" i="21"/>
  <c r="O195" i="21"/>
  <c r="Q195" i="21"/>
  <c r="V195" i="21"/>
  <c r="G196" i="21"/>
  <c r="M196" i="21" s="1"/>
  <c r="I196" i="21"/>
  <c r="K196" i="21"/>
  <c r="O196" i="21"/>
  <c r="Q196" i="21"/>
  <c r="V196" i="21"/>
  <c r="G197" i="21"/>
  <c r="I197" i="21"/>
  <c r="K197" i="21"/>
  <c r="M197" i="21"/>
  <c r="O197" i="21"/>
  <c r="Q197" i="21"/>
  <c r="V197" i="21"/>
  <c r="G198" i="21"/>
  <c r="M198" i="21" s="1"/>
  <c r="I198" i="21"/>
  <c r="K198" i="21"/>
  <c r="O198" i="21"/>
  <c r="Q198" i="21"/>
  <c r="V198" i="21"/>
  <c r="G199" i="21"/>
  <c r="I199" i="21"/>
  <c r="K199" i="21"/>
  <c r="M199" i="21"/>
  <c r="O199" i="21"/>
  <c r="Q199" i="21"/>
  <c r="V199" i="21"/>
  <c r="G200" i="21"/>
  <c r="M200" i="21" s="1"/>
  <c r="I200" i="21"/>
  <c r="K200" i="21"/>
  <c r="O200" i="21"/>
  <c r="Q200" i="21"/>
  <c r="V200" i="21"/>
  <c r="G201" i="21"/>
  <c r="M201" i="21" s="1"/>
  <c r="I201" i="21"/>
  <c r="K201" i="21"/>
  <c r="O201" i="21"/>
  <c r="Q201" i="21"/>
  <c r="V201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M205" i="21" s="1"/>
  <c r="I205" i="21"/>
  <c r="K205" i="21"/>
  <c r="O205" i="21"/>
  <c r="Q205" i="21"/>
  <c r="V205" i="21"/>
  <c r="G206" i="21"/>
  <c r="M206" i="21" s="1"/>
  <c r="I206" i="21"/>
  <c r="K206" i="21"/>
  <c r="O206" i="21"/>
  <c r="Q206" i="21"/>
  <c r="V206" i="21"/>
  <c r="G207" i="21"/>
  <c r="I207" i="21"/>
  <c r="K207" i="21"/>
  <c r="M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2" i="21"/>
  <c r="M212" i="21" s="1"/>
  <c r="I212" i="21"/>
  <c r="K212" i="21"/>
  <c r="O212" i="21"/>
  <c r="Q212" i="21"/>
  <c r="V212" i="21"/>
  <c r="G213" i="21"/>
  <c r="M213" i="21" s="1"/>
  <c r="I213" i="21"/>
  <c r="K213" i="21"/>
  <c r="O213" i="21"/>
  <c r="Q213" i="21"/>
  <c r="V213" i="21"/>
  <c r="G214" i="21"/>
  <c r="I214" i="21"/>
  <c r="K214" i="21"/>
  <c r="M214" i="21"/>
  <c r="O214" i="21"/>
  <c r="Q214" i="21"/>
  <c r="V214" i="21"/>
  <c r="G215" i="21"/>
  <c r="M215" i="21" s="1"/>
  <c r="I215" i="21"/>
  <c r="K215" i="21"/>
  <c r="O215" i="21"/>
  <c r="Q215" i="21"/>
  <c r="V215" i="21"/>
  <c r="G216" i="21"/>
  <c r="M216" i="21" s="1"/>
  <c r="I216" i="21"/>
  <c r="K216" i="21"/>
  <c r="O216" i="21"/>
  <c r="Q216" i="21"/>
  <c r="V216" i="21"/>
  <c r="G217" i="21"/>
  <c r="M217" i="21" s="1"/>
  <c r="I217" i="21"/>
  <c r="K217" i="21"/>
  <c r="O217" i="21"/>
  <c r="Q217" i="21"/>
  <c r="V217" i="21"/>
  <c r="G218" i="21"/>
  <c r="M218" i="21" s="1"/>
  <c r="I218" i="21"/>
  <c r="K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M221" i="21" s="1"/>
  <c r="I221" i="21"/>
  <c r="K221" i="21"/>
  <c r="O221" i="21"/>
  <c r="Q221" i="21"/>
  <c r="V221" i="21"/>
  <c r="G222" i="21"/>
  <c r="M222" i="21" s="1"/>
  <c r="I222" i="21"/>
  <c r="K222" i="21"/>
  <c r="O222" i="21"/>
  <c r="Q222" i="21"/>
  <c r="V222" i="21"/>
  <c r="G223" i="21"/>
  <c r="I223" i="21"/>
  <c r="K223" i="21"/>
  <c r="M223" i="21"/>
  <c r="O223" i="21"/>
  <c r="Q223" i="21"/>
  <c r="V223" i="21"/>
  <c r="G224" i="21"/>
  <c r="M224" i="21" s="1"/>
  <c r="I224" i="21"/>
  <c r="K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M227" i="21" s="1"/>
  <c r="I227" i="21"/>
  <c r="K227" i="21"/>
  <c r="O227" i="21"/>
  <c r="Q227" i="21"/>
  <c r="V227" i="21"/>
  <c r="G228" i="21"/>
  <c r="M228" i="21" s="1"/>
  <c r="I228" i="21"/>
  <c r="K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M233" i="21" s="1"/>
  <c r="I233" i="21"/>
  <c r="K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I235" i="21"/>
  <c r="K235" i="21"/>
  <c r="M235" i="21"/>
  <c r="O235" i="21"/>
  <c r="Q235" i="21"/>
  <c r="V235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M241" i="21" s="1"/>
  <c r="I241" i="21"/>
  <c r="K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M246" i="21" s="1"/>
  <c r="I246" i="21"/>
  <c r="K246" i="21"/>
  <c r="O246" i="21"/>
  <c r="Q246" i="21"/>
  <c r="V246" i="21"/>
  <c r="G247" i="21"/>
  <c r="M247" i="21" s="1"/>
  <c r="I247" i="21"/>
  <c r="K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I251" i="21"/>
  <c r="K251" i="21"/>
  <c r="M251" i="21"/>
  <c r="O251" i="21"/>
  <c r="Q251" i="21"/>
  <c r="V251" i="21"/>
  <c r="G252" i="21"/>
  <c r="M252" i="21" s="1"/>
  <c r="I252" i="21"/>
  <c r="K252" i="21"/>
  <c r="O252" i="21"/>
  <c r="Q252" i="21"/>
  <c r="V252" i="21"/>
  <c r="G253" i="21"/>
  <c r="M253" i="21" s="1"/>
  <c r="I253" i="21"/>
  <c r="K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I255" i="21"/>
  <c r="K255" i="21"/>
  <c r="M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M258" i="21" s="1"/>
  <c r="I258" i="21"/>
  <c r="K258" i="21"/>
  <c r="O258" i="21"/>
  <c r="Q258" i="21"/>
  <c r="V258" i="21"/>
  <c r="G259" i="21"/>
  <c r="M259" i="21" s="1"/>
  <c r="I259" i="21"/>
  <c r="K259" i="21"/>
  <c r="O259" i="21"/>
  <c r="Q259" i="21"/>
  <c r="V259" i="21"/>
  <c r="G261" i="21"/>
  <c r="I261" i="21"/>
  <c r="K261" i="21"/>
  <c r="M261" i="21"/>
  <c r="O261" i="21"/>
  <c r="Q261" i="21"/>
  <c r="V261" i="21"/>
  <c r="G262" i="21"/>
  <c r="M262" i="21" s="1"/>
  <c r="I262" i="21"/>
  <c r="K262" i="21"/>
  <c r="O262" i="21"/>
  <c r="Q262" i="21"/>
  <c r="V262" i="21"/>
  <c r="G263" i="21"/>
  <c r="M263" i="21" s="1"/>
  <c r="I263" i="21"/>
  <c r="K263" i="21"/>
  <c r="O263" i="21"/>
  <c r="Q263" i="21"/>
  <c r="V263" i="21"/>
  <c r="G264" i="21"/>
  <c r="I264" i="21"/>
  <c r="K264" i="21"/>
  <c r="M264" i="21"/>
  <c r="O264" i="21"/>
  <c r="Q264" i="21"/>
  <c r="V264" i="21"/>
  <c r="G265" i="21"/>
  <c r="M265" i="21" s="1"/>
  <c r="I265" i="21"/>
  <c r="K265" i="21"/>
  <c r="O265" i="21"/>
  <c r="Q265" i="21"/>
  <c r="V265" i="21"/>
  <c r="G266" i="21"/>
  <c r="M266" i="21" s="1"/>
  <c r="I266" i="21"/>
  <c r="K266" i="21"/>
  <c r="O266" i="21"/>
  <c r="Q266" i="21"/>
  <c r="V266" i="21"/>
  <c r="G267" i="21"/>
  <c r="M267" i="21" s="1"/>
  <c r="I267" i="21"/>
  <c r="K267" i="21"/>
  <c r="O267" i="21"/>
  <c r="Q267" i="21"/>
  <c r="V267" i="21"/>
  <c r="G268" i="21"/>
  <c r="M268" i="21" s="1"/>
  <c r="I268" i="21"/>
  <c r="K268" i="21"/>
  <c r="O268" i="21"/>
  <c r="Q268" i="21"/>
  <c r="V268" i="21"/>
  <c r="G269" i="21"/>
  <c r="I269" i="21"/>
  <c r="K269" i="21"/>
  <c r="M269" i="21"/>
  <c r="O269" i="21"/>
  <c r="Q269" i="21"/>
  <c r="V269" i="21"/>
  <c r="G270" i="21"/>
  <c r="M270" i="21" s="1"/>
  <c r="I270" i="21"/>
  <c r="K270" i="21"/>
  <c r="O270" i="21"/>
  <c r="Q270" i="21"/>
  <c r="V270" i="21"/>
  <c r="G271" i="21"/>
  <c r="M271" i="21" s="1"/>
  <c r="I271" i="21"/>
  <c r="K271" i="21"/>
  <c r="O271" i="21"/>
  <c r="Q271" i="21"/>
  <c r="V271" i="21"/>
  <c r="G272" i="21"/>
  <c r="I272" i="21"/>
  <c r="K272" i="21"/>
  <c r="M272" i="21"/>
  <c r="O272" i="21"/>
  <c r="Q272" i="21"/>
  <c r="V272" i="21"/>
  <c r="G273" i="21"/>
  <c r="M273" i="21" s="1"/>
  <c r="I273" i="21"/>
  <c r="K273" i="21"/>
  <c r="O273" i="21"/>
  <c r="Q273" i="21"/>
  <c r="V273" i="21"/>
  <c r="G274" i="21"/>
  <c r="M274" i="21" s="1"/>
  <c r="I274" i="21"/>
  <c r="K274" i="21"/>
  <c r="O274" i="21"/>
  <c r="Q274" i="21"/>
  <c r="V274" i="21"/>
  <c r="G275" i="21"/>
  <c r="I275" i="21"/>
  <c r="K275" i="21"/>
  <c r="M275" i="21"/>
  <c r="O275" i="21"/>
  <c r="Q275" i="21"/>
  <c r="V275" i="21"/>
  <c r="G276" i="21"/>
  <c r="M276" i="21" s="1"/>
  <c r="I276" i="21"/>
  <c r="K276" i="21"/>
  <c r="O276" i="21"/>
  <c r="Q276" i="21"/>
  <c r="V276" i="21"/>
  <c r="G277" i="21"/>
  <c r="M277" i="21" s="1"/>
  <c r="I277" i="21"/>
  <c r="K277" i="21"/>
  <c r="O277" i="21"/>
  <c r="Q277" i="21"/>
  <c r="V277" i="21"/>
  <c r="G278" i="21"/>
  <c r="M278" i="21" s="1"/>
  <c r="I278" i="21"/>
  <c r="K278" i="21"/>
  <c r="O278" i="21"/>
  <c r="Q278" i="21"/>
  <c r="V278" i="21"/>
  <c r="G279" i="21"/>
  <c r="I279" i="21"/>
  <c r="K279" i="21"/>
  <c r="M279" i="21"/>
  <c r="O279" i="21"/>
  <c r="Q279" i="21"/>
  <c r="V279" i="21"/>
  <c r="G280" i="21"/>
  <c r="M280" i="21" s="1"/>
  <c r="I280" i="21"/>
  <c r="K280" i="21"/>
  <c r="O280" i="21"/>
  <c r="Q280" i="21"/>
  <c r="V280" i="21"/>
  <c r="G281" i="21"/>
  <c r="I281" i="21"/>
  <c r="K281" i="21"/>
  <c r="M281" i="21"/>
  <c r="O281" i="21"/>
  <c r="Q281" i="21"/>
  <c r="V281" i="21"/>
  <c r="G282" i="21"/>
  <c r="M282" i="21" s="1"/>
  <c r="I282" i="21"/>
  <c r="K282" i="21"/>
  <c r="O282" i="21"/>
  <c r="Q282" i="21"/>
  <c r="V282" i="21"/>
  <c r="G284" i="21"/>
  <c r="M284" i="21" s="1"/>
  <c r="I284" i="21"/>
  <c r="K284" i="21"/>
  <c r="K283" i="21" s="1"/>
  <c r="O284" i="21"/>
  <c r="Q284" i="21"/>
  <c r="V284" i="21"/>
  <c r="G285" i="21"/>
  <c r="M285" i="21" s="1"/>
  <c r="I285" i="21"/>
  <c r="K285" i="21"/>
  <c r="O285" i="21"/>
  <c r="Q285" i="21"/>
  <c r="V285" i="21"/>
  <c r="G286" i="21"/>
  <c r="I286" i="21"/>
  <c r="K286" i="21"/>
  <c r="M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I288" i="21"/>
  <c r="K288" i="21"/>
  <c r="M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M290" i="21" s="1"/>
  <c r="I290" i="21"/>
  <c r="K290" i="21"/>
  <c r="O290" i="21"/>
  <c r="Q290" i="21"/>
  <c r="V290" i="21"/>
  <c r="G291" i="21"/>
  <c r="M291" i="21" s="1"/>
  <c r="I291" i="21"/>
  <c r="K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I296" i="21"/>
  <c r="K296" i="21"/>
  <c r="M296" i="21"/>
  <c r="O296" i="21"/>
  <c r="Q296" i="21"/>
  <c r="V296" i="21"/>
  <c r="G297" i="21"/>
  <c r="M297" i="21" s="1"/>
  <c r="I297" i="21"/>
  <c r="K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I302" i="21"/>
  <c r="K302" i="21"/>
  <c r="M302" i="21"/>
  <c r="O302" i="21"/>
  <c r="Q302" i="21"/>
  <c r="V302" i="21"/>
  <c r="G303" i="21"/>
  <c r="M303" i="21" s="1"/>
  <c r="I303" i="21"/>
  <c r="K303" i="21"/>
  <c r="O303" i="21"/>
  <c r="Q303" i="21"/>
  <c r="V303" i="21"/>
  <c r="G304" i="21"/>
  <c r="I304" i="21"/>
  <c r="K304" i="21"/>
  <c r="M304" i="21"/>
  <c r="O304" i="21"/>
  <c r="Q304" i="21"/>
  <c r="V304" i="21"/>
  <c r="Q305" i="21"/>
  <c r="G306" i="2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M308" i="21" s="1"/>
  <c r="I308" i="21"/>
  <c r="K308" i="21"/>
  <c r="K305" i="21" s="1"/>
  <c r="O308" i="21"/>
  <c r="Q308" i="21"/>
  <c r="V308" i="21"/>
  <c r="AE310" i="21"/>
  <c r="F51" i="1" s="1"/>
  <c r="G9" i="20"/>
  <c r="I9" i="20"/>
  <c r="K9" i="20"/>
  <c r="O9" i="20"/>
  <c r="O8" i="20" s="1"/>
  <c r="Q9" i="20"/>
  <c r="V9" i="20"/>
  <c r="G10" i="20"/>
  <c r="M10" i="20" s="1"/>
  <c r="I10" i="20"/>
  <c r="K10" i="20"/>
  <c r="O10" i="20"/>
  <c r="Q10" i="20"/>
  <c r="V10" i="20"/>
  <c r="G11" i="20"/>
  <c r="M11" i="20" s="1"/>
  <c r="I11" i="20"/>
  <c r="K11" i="20"/>
  <c r="O11" i="20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M27" i="20" s="1"/>
  <c r="I27" i="20"/>
  <c r="K27" i="20"/>
  <c r="O27" i="20"/>
  <c r="Q27" i="20"/>
  <c r="V27" i="20"/>
  <c r="G28" i="20"/>
  <c r="M28" i="20" s="1"/>
  <c r="I28" i="20"/>
  <c r="K28" i="20"/>
  <c r="O28" i="20"/>
  <c r="Q28" i="20"/>
  <c r="V28" i="20"/>
  <c r="G29" i="20"/>
  <c r="M29" i="20" s="1"/>
  <c r="I29" i="20"/>
  <c r="K29" i="20"/>
  <c r="O29" i="20"/>
  <c r="Q29" i="20"/>
  <c r="V29" i="20"/>
  <c r="G30" i="20"/>
  <c r="M30" i="20" s="1"/>
  <c r="I30" i="20"/>
  <c r="K30" i="20"/>
  <c r="O30" i="20"/>
  <c r="Q30" i="20"/>
  <c r="V30" i="20"/>
  <c r="G31" i="20"/>
  <c r="M31" i="20" s="1"/>
  <c r="I31" i="20"/>
  <c r="K31" i="20"/>
  <c r="O31" i="20"/>
  <c r="Q31" i="20"/>
  <c r="V31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4" i="20"/>
  <c r="M34" i="20" s="1"/>
  <c r="I34" i="20"/>
  <c r="K34" i="20"/>
  <c r="O34" i="20"/>
  <c r="Q34" i="20"/>
  <c r="V34" i="20"/>
  <c r="G35" i="20"/>
  <c r="M35" i="20" s="1"/>
  <c r="I35" i="20"/>
  <c r="K35" i="20"/>
  <c r="O35" i="20"/>
  <c r="Q35" i="20"/>
  <c r="V35" i="20"/>
  <c r="G36" i="20"/>
  <c r="M36" i="20" s="1"/>
  <c r="I36" i="20"/>
  <c r="K36" i="20"/>
  <c r="O36" i="20"/>
  <c r="Q36" i="20"/>
  <c r="V36" i="20"/>
  <c r="G37" i="20"/>
  <c r="M37" i="20" s="1"/>
  <c r="I37" i="20"/>
  <c r="K37" i="20"/>
  <c r="O37" i="20"/>
  <c r="Q37" i="20"/>
  <c r="V37" i="20"/>
  <c r="G38" i="20"/>
  <c r="M38" i="20" s="1"/>
  <c r="I38" i="20"/>
  <c r="K38" i="20"/>
  <c r="O38" i="20"/>
  <c r="Q38" i="20"/>
  <c r="V38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1" i="20"/>
  <c r="M41" i="20" s="1"/>
  <c r="I41" i="20"/>
  <c r="K41" i="20"/>
  <c r="O41" i="20"/>
  <c r="Q41" i="20"/>
  <c r="V41" i="20"/>
  <c r="G42" i="20"/>
  <c r="I163" i="1" s="1"/>
  <c r="G43" i="20"/>
  <c r="M43" i="20" s="1"/>
  <c r="I43" i="20"/>
  <c r="I42" i="20" s="1"/>
  <c r="K43" i="20"/>
  <c r="O43" i="20"/>
  <c r="O42" i="20" s="1"/>
  <c r="Q43" i="20"/>
  <c r="Q42" i="20" s="1"/>
  <c r="V43" i="20"/>
  <c r="V42" i="20" s="1"/>
  <c r="G44" i="20"/>
  <c r="I44" i="20"/>
  <c r="K44" i="20"/>
  <c r="M44" i="20"/>
  <c r="O44" i="20"/>
  <c r="Q44" i="20"/>
  <c r="V44" i="20"/>
  <c r="G46" i="20"/>
  <c r="M46" i="20" s="1"/>
  <c r="I46" i="20"/>
  <c r="K46" i="20"/>
  <c r="K45" i="20" s="1"/>
  <c r="O46" i="20"/>
  <c r="O45" i="20" s="1"/>
  <c r="Q46" i="20"/>
  <c r="V46" i="20"/>
  <c r="V45" i="20" s="1"/>
  <c r="G47" i="20"/>
  <c r="M47" i="20" s="1"/>
  <c r="I47" i="20"/>
  <c r="K47" i="20"/>
  <c r="O47" i="20"/>
  <c r="Q47" i="20"/>
  <c r="V47" i="20"/>
  <c r="G48" i="20"/>
  <c r="M48" i="20" s="1"/>
  <c r="I48" i="20"/>
  <c r="K48" i="20"/>
  <c r="O48" i="20"/>
  <c r="Q48" i="20"/>
  <c r="V48" i="20"/>
  <c r="G49" i="20"/>
  <c r="M49" i="20" s="1"/>
  <c r="I49" i="20"/>
  <c r="K49" i="20"/>
  <c r="O49" i="20"/>
  <c r="Q49" i="20"/>
  <c r="V49" i="20"/>
  <c r="G50" i="20"/>
  <c r="I165" i="1" s="1"/>
  <c r="G51" i="20"/>
  <c r="M51" i="20" s="1"/>
  <c r="M50" i="20" s="1"/>
  <c r="I51" i="20"/>
  <c r="I50" i="20" s="1"/>
  <c r="K51" i="20"/>
  <c r="K50" i="20" s="1"/>
  <c r="O51" i="20"/>
  <c r="O50" i="20" s="1"/>
  <c r="Q51" i="20"/>
  <c r="Q50" i="20" s="1"/>
  <c r="V51" i="20"/>
  <c r="V50" i="20" s="1"/>
  <c r="G53" i="20"/>
  <c r="I53" i="20"/>
  <c r="K53" i="20"/>
  <c r="M53" i="20"/>
  <c r="O53" i="20"/>
  <c r="Q53" i="20"/>
  <c r="V53" i="20"/>
  <c r="G54" i="20"/>
  <c r="M54" i="20" s="1"/>
  <c r="I54" i="20"/>
  <c r="K54" i="20"/>
  <c r="O54" i="20"/>
  <c r="Q54" i="20"/>
  <c r="V54" i="20"/>
  <c r="G55" i="20"/>
  <c r="M55" i="20" s="1"/>
  <c r="I55" i="20"/>
  <c r="K55" i="20"/>
  <c r="O55" i="20"/>
  <c r="Q55" i="20"/>
  <c r="V55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8" i="20"/>
  <c r="M58" i="20" s="1"/>
  <c r="I58" i="20"/>
  <c r="K58" i="20"/>
  <c r="O58" i="20"/>
  <c r="Q58" i="20"/>
  <c r="V58" i="20"/>
  <c r="G59" i="20"/>
  <c r="M59" i="20" s="1"/>
  <c r="I59" i="20"/>
  <c r="K59" i="20"/>
  <c r="O59" i="20"/>
  <c r="Q59" i="20"/>
  <c r="V59" i="20"/>
  <c r="G60" i="20"/>
  <c r="M60" i="20" s="1"/>
  <c r="I60" i="20"/>
  <c r="K60" i="20"/>
  <c r="O60" i="20"/>
  <c r="Q60" i="20"/>
  <c r="V60" i="20"/>
  <c r="G61" i="20"/>
  <c r="M61" i="20" s="1"/>
  <c r="I61" i="20"/>
  <c r="K61" i="20"/>
  <c r="O61" i="20"/>
  <c r="Q61" i="20"/>
  <c r="V61" i="20"/>
  <c r="G62" i="20"/>
  <c r="I62" i="20"/>
  <c r="K62" i="20"/>
  <c r="M62" i="20"/>
  <c r="O62" i="20"/>
  <c r="Q62" i="20"/>
  <c r="V62" i="20"/>
  <c r="G63" i="20"/>
  <c r="M63" i="20" s="1"/>
  <c r="I63" i="20"/>
  <c r="K63" i="20"/>
  <c r="O63" i="20"/>
  <c r="Q63" i="20"/>
  <c r="V63" i="20"/>
  <c r="G64" i="20"/>
  <c r="M64" i="20" s="1"/>
  <c r="I64" i="20"/>
  <c r="K64" i="20"/>
  <c r="O64" i="20"/>
  <c r="Q64" i="20"/>
  <c r="V64" i="20"/>
  <c r="G65" i="20"/>
  <c r="M65" i="20" s="1"/>
  <c r="I65" i="20"/>
  <c r="K65" i="20"/>
  <c r="O65" i="20"/>
  <c r="Q65" i="20"/>
  <c r="V65" i="20"/>
  <c r="G66" i="20"/>
  <c r="M66" i="20" s="1"/>
  <c r="I66" i="20"/>
  <c r="K66" i="20"/>
  <c r="O66" i="20"/>
  <c r="Q66" i="20"/>
  <c r="V66" i="20"/>
  <c r="G67" i="20"/>
  <c r="M67" i="20" s="1"/>
  <c r="I67" i="20"/>
  <c r="K67" i="20"/>
  <c r="O67" i="20"/>
  <c r="Q67" i="20"/>
  <c r="V67" i="20"/>
  <c r="G68" i="20"/>
  <c r="M68" i="20" s="1"/>
  <c r="I68" i="20"/>
  <c r="K68" i="20"/>
  <c r="O68" i="20"/>
  <c r="Q68" i="20"/>
  <c r="V68" i="20"/>
  <c r="G69" i="20"/>
  <c r="M69" i="20" s="1"/>
  <c r="I69" i="20"/>
  <c r="K69" i="20"/>
  <c r="O69" i="20"/>
  <c r="Q69" i="20"/>
  <c r="V69" i="20"/>
  <c r="G70" i="20"/>
  <c r="M70" i="20" s="1"/>
  <c r="I70" i="20"/>
  <c r="K70" i="20"/>
  <c r="O70" i="20"/>
  <c r="Q70" i="20"/>
  <c r="V70" i="20"/>
  <c r="G71" i="20"/>
  <c r="I71" i="20"/>
  <c r="K71" i="20"/>
  <c r="M71" i="20"/>
  <c r="O71" i="20"/>
  <c r="Q71" i="20"/>
  <c r="V71" i="20"/>
  <c r="G72" i="20"/>
  <c r="M72" i="20" s="1"/>
  <c r="I72" i="20"/>
  <c r="K72" i="20"/>
  <c r="O72" i="20"/>
  <c r="Q72" i="20"/>
  <c r="V72" i="20"/>
  <c r="G73" i="20"/>
  <c r="M73" i="20" s="1"/>
  <c r="I73" i="20"/>
  <c r="K73" i="20"/>
  <c r="O73" i="20"/>
  <c r="Q73" i="20"/>
  <c r="V73" i="20"/>
  <c r="G74" i="20"/>
  <c r="M74" i="20" s="1"/>
  <c r="I74" i="20"/>
  <c r="K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G77" i="20"/>
  <c r="M77" i="20" s="1"/>
  <c r="I77" i="20"/>
  <c r="K77" i="20"/>
  <c r="O77" i="20"/>
  <c r="Q77" i="20"/>
  <c r="V77" i="20"/>
  <c r="G78" i="20"/>
  <c r="M78" i="20" s="1"/>
  <c r="I78" i="20"/>
  <c r="K78" i="20"/>
  <c r="O78" i="20"/>
  <c r="Q78" i="20"/>
  <c r="V78" i="20"/>
  <c r="G79" i="20"/>
  <c r="M79" i="20" s="1"/>
  <c r="I79" i="20"/>
  <c r="K79" i="20"/>
  <c r="O79" i="20"/>
  <c r="Q79" i="20"/>
  <c r="V79" i="20"/>
  <c r="G80" i="20"/>
  <c r="I80" i="20"/>
  <c r="K80" i="20"/>
  <c r="M80" i="20"/>
  <c r="O80" i="20"/>
  <c r="Q80" i="20"/>
  <c r="V80" i="20"/>
  <c r="G81" i="20"/>
  <c r="M81" i="20" s="1"/>
  <c r="I81" i="20"/>
  <c r="K81" i="20"/>
  <c r="O81" i="20"/>
  <c r="Q81" i="20"/>
  <c r="V81" i="20"/>
  <c r="G82" i="20"/>
  <c r="M82" i="20" s="1"/>
  <c r="I82" i="20"/>
  <c r="K82" i="20"/>
  <c r="O82" i="20"/>
  <c r="Q82" i="20"/>
  <c r="V82" i="20"/>
  <c r="G83" i="20"/>
  <c r="M83" i="20" s="1"/>
  <c r="I83" i="20"/>
  <c r="K83" i="20"/>
  <c r="O83" i="20"/>
  <c r="Q83" i="20"/>
  <c r="V83" i="20"/>
  <c r="G84" i="20"/>
  <c r="M84" i="20" s="1"/>
  <c r="I84" i="20"/>
  <c r="K84" i="20"/>
  <c r="O84" i="20"/>
  <c r="Q84" i="20"/>
  <c r="V84" i="20"/>
  <c r="G85" i="20"/>
  <c r="I85" i="20"/>
  <c r="K85" i="20"/>
  <c r="M85" i="20"/>
  <c r="O85" i="20"/>
  <c r="Q85" i="20"/>
  <c r="V85" i="20"/>
  <c r="G86" i="20"/>
  <c r="M86" i="20" s="1"/>
  <c r="I86" i="20"/>
  <c r="K86" i="20"/>
  <c r="O86" i="20"/>
  <c r="Q86" i="20"/>
  <c r="V86" i="20"/>
  <c r="G87" i="20"/>
  <c r="M87" i="20" s="1"/>
  <c r="I87" i="20"/>
  <c r="K87" i="20"/>
  <c r="O87" i="20"/>
  <c r="Q87" i="20"/>
  <c r="V87" i="20"/>
  <c r="G88" i="20"/>
  <c r="M88" i="20" s="1"/>
  <c r="I88" i="20"/>
  <c r="K88" i="20"/>
  <c r="O88" i="20"/>
  <c r="Q88" i="20"/>
  <c r="V88" i="20"/>
  <c r="G89" i="20"/>
  <c r="M89" i="20" s="1"/>
  <c r="I89" i="20"/>
  <c r="K89" i="20"/>
  <c r="O89" i="20"/>
  <c r="Q89" i="20"/>
  <c r="V89" i="20"/>
  <c r="G90" i="20"/>
  <c r="M90" i="20" s="1"/>
  <c r="I90" i="20"/>
  <c r="K90" i="20"/>
  <c r="O90" i="20"/>
  <c r="Q90" i="20"/>
  <c r="V90" i="20"/>
  <c r="G91" i="20"/>
  <c r="M91" i="20" s="1"/>
  <c r="I91" i="20"/>
  <c r="K91" i="20"/>
  <c r="O91" i="20"/>
  <c r="Q91" i="20"/>
  <c r="V91" i="20"/>
  <c r="G92" i="20"/>
  <c r="M92" i="20" s="1"/>
  <c r="I92" i="20"/>
  <c r="K92" i="20"/>
  <c r="O92" i="20"/>
  <c r="Q92" i="20"/>
  <c r="V92" i="20"/>
  <c r="G93" i="20"/>
  <c r="M93" i="20" s="1"/>
  <c r="I93" i="20"/>
  <c r="K93" i="20"/>
  <c r="O93" i="20"/>
  <c r="Q93" i="20"/>
  <c r="V93" i="20"/>
  <c r="G94" i="20"/>
  <c r="I94" i="20"/>
  <c r="K94" i="20"/>
  <c r="M94" i="20"/>
  <c r="O94" i="20"/>
  <c r="Q94" i="20"/>
  <c r="V94" i="20"/>
  <c r="G95" i="20"/>
  <c r="M95" i="20" s="1"/>
  <c r="I95" i="20"/>
  <c r="K95" i="20"/>
  <c r="O95" i="20"/>
  <c r="Q95" i="20"/>
  <c r="V95" i="20"/>
  <c r="G96" i="20"/>
  <c r="M96" i="20" s="1"/>
  <c r="I96" i="20"/>
  <c r="K96" i="20"/>
  <c r="O96" i="20"/>
  <c r="Q96" i="20"/>
  <c r="V96" i="20"/>
  <c r="G97" i="20"/>
  <c r="M97" i="20" s="1"/>
  <c r="I97" i="20"/>
  <c r="K97" i="20"/>
  <c r="O97" i="20"/>
  <c r="Q97" i="20"/>
  <c r="V97" i="20"/>
  <c r="G98" i="20"/>
  <c r="M98" i="20" s="1"/>
  <c r="I98" i="20"/>
  <c r="K98" i="20"/>
  <c r="O98" i="20"/>
  <c r="Q98" i="20"/>
  <c r="V98" i="20"/>
  <c r="G99" i="20"/>
  <c r="M99" i="20" s="1"/>
  <c r="I99" i="20"/>
  <c r="K99" i="20"/>
  <c r="O99" i="20"/>
  <c r="Q99" i="20"/>
  <c r="V99" i="20"/>
  <c r="G100" i="20"/>
  <c r="M100" i="20" s="1"/>
  <c r="I100" i="20"/>
  <c r="K100" i="20"/>
  <c r="O100" i="20"/>
  <c r="Q100" i="20"/>
  <c r="V100" i="20"/>
  <c r="G101" i="20"/>
  <c r="M101" i="20" s="1"/>
  <c r="I101" i="20"/>
  <c r="K101" i="20"/>
  <c r="O101" i="20"/>
  <c r="Q101" i="20"/>
  <c r="V101" i="20"/>
  <c r="G102" i="20"/>
  <c r="I102" i="20"/>
  <c r="K102" i="20"/>
  <c r="M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M105" i="20" s="1"/>
  <c r="I105" i="20"/>
  <c r="K105" i="20"/>
  <c r="O105" i="20"/>
  <c r="Q105" i="20"/>
  <c r="V105" i="20"/>
  <c r="G106" i="20"/>
  <c r="M106" i="20" s="1"/>
  <c r="I106" i="20"/>
  <c r="K106" i="20"/>
  <c r="O106" i="20"/>
  <c r="Q106" i="20"/>
  <c r="V106" i="20"/>
  <c r="G107" i="20"/>
  <c r="M107" i="20" s="1"/>
  <c r="I107" i="20"/>
  <c r="K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M109" i="20" s="1"/>
  <c r="I109" i="20"/>
  <c r="K109" i="20"/>
  <c r="O109" i="20"/>
  <c r="Q109" i="20"/>
  <c r="V109" i="20"/>
  <c r="G110" i="20"/>
  <c r="I110" i="20"/>
  <c r="K110" i="20"/>
  <c r="M110" i="20"/>
  <c r="O110" i="20"/>
  <c r="Q110" i="20"/>
  <c r="V110" i="20"/>
  <c r="G111" i="20"/>
  <c r="M111" i="20" s="1"/>
  <c r="I111" i="20"/>
  <c r="K111" i="20"/>
  <c r="O111" i="20"/>
  <c r="Q111" i="20"/>
  <c r="V111" i="20"/>
  <c r="G112" i="20"/>
  <c r="I112" i="20"/>
  <c r="K112" i="20"/>
  <c r="M112" i="20"/>
  <c r="O112" i="20"/>
  <c r="Q112" i="20"/>
  <c r="V112" i="20"/>
  <c r="G113" i="20"/>
  <c r="M113" i="20" s="1"/>
  <c r="I113" i="20"/>
  <c r="K113" i="20"/>
  <c r="O113" i="20"/>
  <c r="Q113" i="20"/>
  <c r="V113" i="20"/>
  <c r="G114" i="20"/>
  <c r="M114" i="20" s="1"/>
  <c r="I114" i="20"/>
  <c r="K114" i="20"/>
  <c r="O114" i="20"/>
  <c r="Q114" i="20"/>
  <c r="V114" i="20"/>
  <c r="G115" i="20"/>
  <c r="M115" i="20" s="1"/>
  <c r="I115" i="20"/>
  <c r="K115" i="20"/>
  <c r="O115" i="20"/>
  <c r="Q115" i="20"/>
  <c r="V115" i="20"/>
  <c r="G116" i="20"/>
  <c r="M116" i="20" s="1"/>
  <c r="I116" i="20"/>
  <c r="K116" i="20"/>
  <c r="O116" i="20"/>
  <c r="Q116" i="20"/>
  <c r="V116" i="20"/>
  <c r="G117" i="20"/>
  <c r="I117" i="20"/>
  <c r="K117" i="20"/>
  <c r="M117" i="20"/>
  <c r="O117" i="20"/>
  <c r="Q117" i="20"/>
  <c r="V117" i="20"/>
  <c r="G118" i="20"/>
  <c r="I118" i="20"/>
  <c r="K118" i="20"/>
  <c r="M118" i="20"/>
  <c r="O118" i="20"/>
  <c r="Q118" i="20"/>
  <c r="V118" i="20"/>
  <c r="G120" i="20"/>
  <c r="M120" i="20" s="1"/>
  <c r="I120" i="20"/>
  <c r="K120" i="20"/>
  <c r="O120" i="20"/>
  <c r="Q120" i="20"/>
  <c r="V120" i="20"/>
  <c r="G121" i="20"/>
  <c r="I121" i="20"/>
  <c r="K121" i="20"/>
  <c r="O121" i="20"/>
  <c r="Q121" i="20"/>
  <c r="V121" i="20"/>
  <c r="G122" i="20"/>
  <c r="M122" i="20" s="1"/>
  <c r="I122" i="20"/>
  <c r="K122" i="20"/>
  <c r="O122" i="20"/>
  <c r="Q122" i="20"/>
  <c r="V122" i="20"/>
  <c r="G123" i="20"/>
  <c r="M123" i="20" s="1"/>
  <c r="I123" i="20"/>
  <c r="K123" i="20"/>
  <c r="O123" i="20"/>
  <c r="Q123" i="20"/>
  <c r="V123" i="20"/>
  <c r="G124" i="20"/>
  <c r="I124" i="20"/>
  <c r="K124" i="20"/>
  <c r="M124" i="20"/>
  <c r="O124" i="20"/>
  <c r="Q124" i="20"/>
  <c r="V124" i="20"/>
  <c r="G125" i="20"/>
  <c r="M125" i="20" s="1"/>
  <c r="I125" i="20"/>
  <c r="K125" i="20"/>
  <c r="O125" i="20"/>
  <c r="Q125" i="20"/>
  <c r="V125" i="20"/>
  <c r="G126" i="20"/>
  <c r="M126" i="20" s="1"/>
  <c r="I126" i="20"/>
  <c r="K126" i="20"/>
  <c r="O126" i="20"/>
  <c r="Q126" i="20"/>
  <c r="V126" i="20"/>
  <c r="G127" i="20"/>
  <c r="M127" i="20" s="1"/>
  <c r="I127" i="20"/>
  <c r="K127" i="20"/>
  <c r="O127" i="20"/>
  <c r="Q127" i="20"/>
  <c r="V127" i="20"/>
  <c r="G128" i="20"/>
  <c r="M128" i="20" s="1"/>
  <c r="I128" i="20"/>
  <c r="K128" i="20"/>
  <c r="O128" i="20"/>
  <c r="Q128" i="20"/>
  <c r="V128" i="20"/>
  <c r="G129" i="20"/>
  <c r="M129" i="20" s="1"/>
  <c r="I129" i="20"/>
  <c r="K129" i="20"/>
  <c r="O129" i="20"/>
  <c r="Q129" i="20"/>
  <c r="V129" i="20"/>
  <c r="G130" i="20"/>
  <c r="M130" i="20" s="1"/>
  <c r="I130" i="20"/>
  <c r="K130" i="20"/>
  <c r="O130" i="20"/>
  <c r="Q130" i="20"/>
  <c r="V130" i="20"/>
  <c r="G131" i="20"/>
  <c r="M131" i="20" s="1"/>
  <c r="I131" i="20"/>
  <c r="K131" i="20"/>
  <c r="O131" i="20"/>
  <c r="Q131" i="20"/>
  <c r="V131" i="20"/>
  <c r="G132" i="20"/>
  <c r="I132" i="20"/>
  <c r="K132" i="20"/>
  <c r="M132" i="20"/>
  <c r="O132" i="20"/>
  <c r="Q132" i="20"/>
  <c r="V132" i="20"/>
  <c r="G133" i="20"/>
  <c r="M133" i="20" s="1"/>
  <c r="I133" i="20"/>
  <c r="K133" i="20"/>
  <c r="O133" i="20"/>
  <c r="Q133" i="20"/>
  <c r="V133" i="20"/>
  <c r="G134" i="20"/>
  <c r="M134" i="20" s="1"/>
  <c r="I134" i="20"/>
  <c r="K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M136" i="20" s="1"/>
  <c r="I136" i="20"/>
  <c r="K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M138" i="20" s="1"/>
  <c r="I138" i="20"/>
  <c r="K138" i="20"/>
  <c r="O138" i="20"/>
  <c r="Q138" i="20"/>
  <c r="V138" i="20"/>
  <c r="G139" i="20"/>
  <c r="M139" i="20" s="1"/>
  <c r="I139" i="20"/>
  <c r="K139" i="20"/>
  <c r="O139" i="20"/>
  <c r="Q139" i="20"/>
  <c r="V139" i="20"/>
  <c r="G140" i="20"/>
  <c r="I140" i="20"/>
  <c r="K140" i="20"/>
  <c r="M140" i="20"/>
  <c r="O140" i="20"/>
  <c r="Q140" i="20"/>
  <c r="V140" i="20"/>
  <c r="G141" i="20"/>
  <c r="M141" i="20" s="1"/>
  <c r="I141" i="20"/>
  <c r="K141" i="20"/>
  <c r="O141" i="20"/>
  <c r="Q141" i="20"/>
  <c r="V141" i="20"/>
  <c r="G142" i="20"/>
  <c r="M142" i="20" s="1"/>
  <c r="I142" i="20"/>
  <c r="K142" i="20"/>
  <c r="O142" i="20"/>
  <c r="Q142" i="20"/>
  <c r="V142" i="20"/>
  <c r="G143" i="20"/>
  <c r="M143" i="20" s="1"/>
  <c r="I143" i="20"/>
  <c r="K143" i="20"/>
  <c r="O143" i="20"/>
  <c r="Q143" i="20"/>
  <c r="V143" i="20"/>
  <c r="G144" i="20"/>
  <c r="M144" i="20" s="1"/>
  <c r="I144" i="20"/>
  <c r="K144" i="20"/>
  <c r="O144" i="20"/>
  <c r="Q144" i="20"/>
  <c r="V144" i="20"/>
  <c r="G145" i="20"/>
  <c r="M145" i="20" s="1"/>
  <c r="I145" i="20"/>
  <c r="K145" i="20"/>
  <c r="O145" i="20"/>
  <c r="Q145" i="20"/>
  <c r="V145" i="20"/>
  <c r="G146" i="20"/>
  <c r="M146" i="20" s="1"/>
  <c r="I146" i="20"/>
  <c r="K146" i="20"/>
  <c r="O146" i="20"/>
  <c r="Q146" i="20"/>
  <c r="V146" i="20"/>
  <c r="G147" i="20"/>
  <c r="M147" i="20" s="1"/>
  <c r="I147" i="20"/>
  <c r="K147" i="20"/>
  <c r="O147" i="20"/>
  <c r="Q147" i="20"/>
  <c r="V147" i="20"/>
  <c r="G148" i="20"/>
  <c r="I148" i="20"/>
  <c r="K148" i="20"/>
  <c r="M148" i="20"/>
  <c r="O148" i="20"/>
  <c r="Q148" i="20"/>
  <c r="V148" i="20"/>
  <c r="G149" i="20"/>
  <c r="M149" i="20" s="1"/>
  <c r="I149" i="20"/>
  <c r="K149" i="20"/>
  <c r="O149" i="20"/>
  <c r="Q149" i="20"/>
  <c r="V149" i="20"/>
  <c r="G150" i="20"/>
  <c r="M150" i="20" s="1"/>
  <c r="I150" i="20"/>
  <c r="K150" i="20"/>
  <c r="O150" i="20"/>
  <c r="Q150" i="20"/>
  <c r="V150" i="20"/>
  <c r="G151" i="20"/>
  <c r="M151" i="20" s="1"/>
  <c r="I151" i="20"/>
  <c r="K151" i="20"/>
  <c r="O151" i="20"/>
  <c r="Q151" i="20"/>
  <c r="V151" i="20"/>
  <c r="G152" i="20"/>
  <c r="M152" i="20" s="1"/>
  <c r="I152" i="20"/>
  <c r="K152" i="20"/>
  <c r="O152" i="20"/>
  <c r="Q152" i="20"/>
  <c r="V152" i="20"/>
  <c r="G153" i="20"/>
  <c r="M153" i="20" s="1"/>
  <c r="I153" i="20"/>
  <c r="K153" i="20"/>
  <c r="O153" i="20"/>
  <c r="Q153" i="20"/>
  <c r="V153" i="20"/>
  <c r="G154" i="20"/>
  <c r="M154" i="20" s="1"/>
  <c r="I154" i="20"/>
  <c r="K154" i="20"/>
  <c r="O154" i="20"/>
  <c r="Q154" i="20"/>
  <c r="V154" i="20"/>
  <c r="G155" i="20"/>
  <c r="M155" i="20" s="1"/>
  <c r="I155" i="20"/>
  <c r="K155" i="20"/>
  <c r="O155" i="20"/>
  <c r="Q155" i="20"/>
  <c r="V155" i="20"/>
  <c r="G156" i="20"/>
  <c r="I156" i="20"/>
  <c r="K156" i="20"/>
  <c r="M156" i="20"/>
  <c r="O156" i="20"/>
  <c r="Q156" i="20"/>
  <c r="V156" i="20"/>
  <c r="G157" i="20"/>
  <c r="M157" i="20" s="1"/>
  <c r="I157" i="20"/>
  <c r="K157" i="20"/>
  <c r="O157" i="20"/>
  <c r="Q157" i="20"/>
  <c r="V157" i="20"/>
  <c r="G158" i="20"/>
  <c r="M158" i="20" s="1"/>
  <c r="I158" i="20"/>
  <c r="K158" i="20"/>
  <c r="O158" i="20"/>
  <c r="Q158" i="20"/>
  <c r="V158" i="20"/>
  <c r="G159" i="20"/>
  <c r="M159" i="20" s="1"/>
  <c r="I159" i="20"/>
  <c r="K159" i="20"/>
  <c r="O159" i="20"/>
  <c r="Q159" i="20"/>
  <c r="V159" i="20"/>
  <c r="G160" i="20"/>
  <c r="M160" i="20" s="1"/>
  <c r="I160" i="20"/>
  <c r="K160" i="20"/>
  <c r="O160" i="20"/>
  <c r="Q160" i="20"/>
  <c r="V160" i="20"/>
  <c r="G161" i="20"/>
  <c r="M161" i="20" s="1"/>
  <c r="I161" i="20"/>
  <c r="K161" i="20"/>
  <c r="O161" i="20"/>
  <c r="Q161" i="20"/>
  <c r="V161" i="20"/>
  <c r="G162" i="20"/>
  <c r="M162" i="20" s="1"/>
  <c r="I162" i="20"/>
  <c r="K162" i="20"/>
  <c r="O162" i="20"/>
  <c r="Q162" i="20"/>
  <c r="V162" i="20"/>
  <c r="G163" i="20"/>
  <c r="M163" i="20" s="1"/>
  <c r="I163" i="20"/>
  <c r="K163" i="20"/>
  <c r="O163" i="20"/>
  <c r="Q163" i="20"/>
  <c r="V163" i="20"/>
  <c r="G165" i="20"/>
  <c r="I165" i="20"/>
  <c r="K165" i="20"/>
  <c r="M165" i="20"/>
  <c r="O165" i="20"/>
  <c r="Q165" i="20"/>
  <c r="V165" i="20"/>
  <c r="G166" i="20"/>
  <c r="M166" i="20" s="1"/>
  <c r="I166" i="20"/>
  <c r="K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I168" i="20"/>
  <c r="K168" i="20"/>
  <c r="M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M170" i="20" s="1"/>
  <c r="I170" i="20"/>
  <c r="K170" i="20"/>
  <c r="O170" i="20"/>
  <c r="Q170" i="20"/>
  <c r="V170" i="20"/>
  <c r="G171" i="20"/>
  <c r="M171" i="20" s="1"/>
  <c r="I171" i="20"/>
  <c r="K171" i="20"/>
  <c r="O171" i="20"/>
  <c r="Q171" i="20"/>
  <c r="V171" i="20"/>
  <c r="G172" i="20"/>
  <c r="I172" i="20"/>
  <c r="K172" i="20"/>
  <c r="M172" i="20"/>
  <c r="O172" i="20"/>
  <c r="Q172" i="20"/>
  <c r="V172" i="20"/>
  <c r="G173" i="20"/>
  <c r="I173" i="20"/>
  <c r="K173" i="20"/>
  <c r="M173" i="20"/>
  <c r="O173" i="20"/>
  <c r="Q173" i="20"/>
  <c r="V173" i="20"/>
  <c r="G174" i="20"/>
  <c r="M174" i="20" s="1"/>
  <c r="I174" i="20"/>
  <c r="K174" i="20"/>
  <c r="O174" i="20"/>
  <c r="Q174" i="20"/>
  <c r="V174" i="20"/>
  <c r="G175" i="20"/>
  <c r="M175" i="20" s="1"/>
  <c r="I175" i="20"/>
  <c r="K175" i="20"/>
  <c r="O175" i="20"/>
  <c r="Q175" i="20"/>
  <c r="V175" i="20"/>
  <c r="G176" i="20"/>
  <c r="I176" i="20"/>
  <c r="K176" i="20"/>
  <c r="M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M178" i="20" s="1"/>
  <c r="I178" i="20"/>
  <c r="K178" i="20"/>
  <c r="O178" i="20"/>
  <c r="Q178" i="20"/>
  <c r="V178" i="20"/>
  <c r="G179" i="20"/>
  <c r="M179" i="20" s="1"/>
  <c r="I179" i="20"/>
  <c r="K179" i="20"/>
  <c r="O179" i="20"/>
  <c r="Q179" i="20"/>
  <c r="V179" i="20"/>
  <c r="G180" i="20"/>
  <c r="I180" i="20"/>
  <c r="K180" i="20"/>
  <c r="M180" i="20"/>
  <c r="O180" i="20"/>
  <c r="Q180" i="20"/>
  <c r="V180" i="20"/>
  <c r="G181" i="20"/>
  <c r="I181" i="20"/>
  <c r="K181" i="20"/>
  <c r="M181" i="20"/>
  <c r="O181" i="20"/>
  <c r="Q181" i="20"/>
  <c r="V181" i="20"/>
  <c r="G182" i="20"/>
  <c r="M182" i="20" s="1"/>
  <c r="I182" i="20"/>
  <c r="K182" i="20"/>
  <c r="O182" i="20"/>
  <c r="Q182" i="20"/>
  <c r="V182" i="20"/>
  <c r="G183" i="20"/>
  <c r="M183" i="20" s="1"/>
  <c r="I183" i="20"/>
  <c r="K183" i="20"/>
  <c r="O183" i="20"/>
  <c r="Q183" i="20"/>
  <c r="V183" i="20"/>
  <c r="G184" i="20"/>
  <c r="I184" i="20"/>
  <c r="K184" i="20"/>
  <c r="M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M186" i="20" s="1"/>
  <c r="I186" i="20"/>
  <c r="K186" i="20"/>
  <c r="O186" i="20"/>
  <c r="Q186" i="20"/>
  <c r="V186" i="20"/>
  <c r="G187" i="20"/>
  <c r="M187" i="20" s="1"/>
  <c r="I187" i="20"/>
  <c r="K187" i="20"/>
  <c r="O187" i="20"/>
  <c r="Q187" i="20"/>
  <c r="V187" i="20"/>
  <c r="G188" i="20"/>
  <c r="I188" i="20"/>
  <c r="K188" i="20"/>
  <c r="M188" i="20"/>
  <c r="O188" i="20"/>
  <c r="Q188" i="20"/>
  <c r="V188" i="20"/>
  <c r="G189" i="20"/>
  <c r="I189" i="20"/>
  <c r="K189" i="20"/>
  <c r="M189" i="20"/>
  <c r="O189" i="20"/>
  <c r="Q189" i="20"/>
  <c r="V189" i="20"/>
  <c r="G190" i="20"/>
  <c r="M190" i="20" s="1"/>
  <c r="I190" i="20"/>
  <c r="K190" i="20"/>
  <c r="O190" i="20"/>
  <c r="Q190" i="20"/>
  <c r="V190" i="20"/>
  <c r="G191" i="20"/>
  <c r="M191" i="20" s="1"/>
  <c r="I191" i="20"/>
  <c r="K191" i="20"/>
  <c r="O191" i="20"/>
  <c r="Q191" i="20"/>
  <c r="V191" i="20"/>
  <c r="G192" i="20"/>
  <c r="I192" i="20"/>
  <c r="K192" i="20"/>
  <c r="M192" i="20"/>
  <c r="O192" i="20"/>
  <c r="Q192" i="20"/>
  <c r="V192" i="20"/>
  <c r="G193" i="20"/>
  <c r="M193" i="20" s="1"/>
  <c r="I193" i="20"/>
  <c r="K193" i="20"/>
  <c r="O193" i="20"/>
  <c r="Q193" i="20"/>
  <c r="V193" i="20"/>
  <c r="G194" i="20"/>
  <c r="M194" i="20" s="1"/>
  <c r="I194" i="20"/>
  <c r="K194" i="20"/>
  <c r="O194" i="20"/>
  <c r="Q194" i="20"/>
  <c r="V194" i="20"/>
  <c r="G195" i="20"/>
  <c r="M195" i="20" s="1"/>
  <c r="I195" i="20"/>
  <c r="K195" i="20"/>
  <c r="O195" i="20"/>
  <c r="Q195" i="20"/>
  <c r="V195" i="20"/>
  <c r="G196" i="20"/>
  <c r="I196" i="20"/>
  <c r="K196" i="20"/>
  <c r="M196" i="20"/>
  <c r="O196" i="20"/>
  <c r="Q196" i="20"/>
  <c r="V196" i="20"/>
  <c r="G197" i="20"/>
  <c r="I197" i="20"/>
  <c r="K197" i="20"/>
  <c r="M197" i="20"/>
  <c r="O197" i="20"/>
  <c r="Q197" i="20"/>
  <c r="V197" i="20"/>
  <c r="G198" i="20"/>
  <c r="M198" i="20" s="1"/>
  <c r="I198" i="20"/>
  <c r="K198" i="20"/>
  <c r="O198" i="20"/>
  <c r="Q198" i="20"/>
  <c r="V198" i="20"/>
  <c r="G199" i="20"/>
  <c r="M199" i="20" s="1"/>
  <c r="I199" i="20"/>
  <c r="K199" i="20"/>
  <c r="O199" i="20"/>
  <c r="Q199" i="20"/>
  <c r="V199" i="20"/>
  <c r="G200" i="20"/>
  <c r="I200" i="20"/>
  <c r="K200" i="20"/>
  <c r="M200" i="20"/>
  <c r="O200" i="20"/>
  <c r="Q200" i="20"/>
  <c r="V200" i="20"/>
  <c r="G201" i="20"/>
  <c r="M201" i="20" s="1"/>
  <c r="I201" i="20"/>
  <c r="K201" i="20"/>
  <c r="O201" i="20"/>
  <c r="Q201" i="20"/>
  <c r="V201" i="20"/>
  <c r="G202" i="20"/>
  <c r="M202" i="20" s="1"/>
  <c r="I202" i="20"/>
  <c r="K202" i="20"/>
  <c r="O202" i="20"/>
  <c r="Q202" i="20"/>
  <c r="V202" i="20"/>
  <c r="G203" i="20"/>
  <c r="M203" i="20" s="1"/>
  <c r="I203" i="20"/>
  <c r="K203" i="20"/>
  <c r="O203" i="20"/>
  <c r="Q203" i="20"/>
  <c r="V203" i="20"/>
  <c r="G204" i="20"/>
  <c r="I204" i="20"/>
  <c r="K204" i="20"/>
  <c r="M204" i="20"/>
  <c r="O204" i="20"/>
  <c r="Q204" i="20"/>
  <c r="V204" i="20"/>
  <c r="G205" i="20"/>
  <c r="I205" i="20"/>
  <c r="K205" i="20"/>
  <c r="M205" i="20"/>
  <c r="O205" i="20"/>
  <c r="Q205" i="20"/>
  <c r="V205" i="20"/>
  <c r="G206" i="20"/>
  <c r="M206" i="20" s="1"/>
  <c r="I206" i="20"/>
  <c r="K206" i="20"/>
  <c r="O206" i="20"/>
  <c r="Q206" i="20"/>
  <c r="V206" i="20"/>
  <c r="G207" i="20"/>
  <c r="M207" i="20" s="1"/>
  <c r="I207" i="20"/>
  <c r="K207" i="20"/>
  <c r="O207" i="20"/>
  <c r="Q207" i="20"/>
  <c r="V207" i="20"/>
  <c r="G208" i="20"/>
  <c r="I208" i="20"/>
  <c r="K208" i="20"/>
  <c r="M208" i="20"/>
  <c r="O208" i="20"/>
  <c r="Q208" i="20"/>
  <c r="V208" i="20"/>
  <c r="G209" i="20"/>
  <c r="M209" i="20" s="1"/>
  <c r="I209" i="20"/>
  <c r="K209" i="20"/>
  <c r="O209" i="20"/>
  <c r="Q209" i="20"/>
  <c r="V209" i="20"/>
  <c r="G210" i="20"/>
  <c r="M210" i="20" s="1"/>
  <c r="I210" i="20"/>
  <c r="K210" i="20"/>
  <c r="O210" i="20"/>
  <c r="Q210" i="20"/>
  <c r="V210" i="20"/>
  <c r="G211" i="20"/>
  <c r="M211" i="20" s="1"/>
  <c r="I211" i="20"/>
  <c r="K211" i="20"/>
  <c r="O211" i="20"/>
  <c r="Q211" i="20"/>
  <c r="V211" i="20"/>
  <c r="G212" i="20"/>
  <c r="I212" i="20"/>
  <c r="K212" i="20"/>
  <c r="M212" i="20"/>
  <c r="O212" i="20"/>
  <c r="Q212" i="20"/>
  <c r="V212" i="20"/>
  <c r="G213" i="20"/>
  <c r="I213" i="20"/>
  <c r="K213" i="20"/>
  <c r="M213" i="20"/>
  <c r="O213" i="20"/>
  <c r="Q213" i="20"/>
  <c r="V213" i="20"/>
  <c r="G214" i="20"/>
  <c r="M214" i="20" s="1"/>
  <c r="I214" i="20"/>
  <c r="K214" i="20"/>
  <c r="O214" i="20"/>
  <c r="Q214" i="20"/>
  <c r="V214" i="20"/>
  <c r="G215" i="20"/>
  <c r="M215" i="20" s="1"/>
  <c r="I215" i="20"/>
  <c r="K215" i="20"/>
  <c r="O215" i="20"/>
  <c r="Q215" i="20"/>
  <c r="V215" i="20"/>
  <c r="G216" i="20"/>
  <c r="I216" i="20"/>
  <c r="K216" i="20"/>
  <c r="M216" i="20"/>
  <c r="O216" i="20"/>
  <c r="Q216" i="20"/>
  <c r="V216" i="20"/>
  <c r="G217" i="20"/>
  <c r="M217" i="20" s="1"/>
  <c r="I217" i="20"/>
  <c r="K217" i="20"/>
  <c r="O217" i="20"/>
  <c r="Q217" i="20"/>
  <c r="V217" i="20"/>
  <c r="G218" i="20"/>
  <c r="M218" i="20" s="1"/>
  <c r="I218" i="20"/>
  <c r="K218" i="20"/>
  <c r="O218" i="20"/>
  <c r="Q218" i="20"/>
  <c r="V218" i="20"/>
  <c r="G219" i="20"/>
  <c r="M219" i="20" s="1"/>
  <c r="I219" i="20"/>
  <c r="K219" i="20"/>
  <c r="O219" i="20"/>
  <c r="Q219" i="20"/>
  <c r="V219" i="20"/>
  <c r="G220" i="20"/>
  <c r="I220" i="20"/>
  <c r="K220" i="20"/>
  <c r="M220" i="20"/>
  <c r="O220" i="20"/>
  <c r="Q220" i="20"/>
  <c r="V220" i="20"/>
  <c r="G221" i="20"/>
  <c r="I221" i="20"/>
  <c r="K221" i="20"/>
  <c r="M221" i="20"/>
  <c r="O221" i="20"/>
  <c r="Q221" i="20"/>
  <c r="V221" i="20"/>
  <c r="G222" i="20"/>
  <c r="M222" i="20" s="1"/>
  <c r="I222" i="20"/>
  <c r="K222" i="20"/>
  <c r="O222" i="20"/>
  <c r="Q222" i="20"/>
  <c r="V222" i="20"/>
  <c r="G224" i="20"/>
  <c r="M224" i="20" s="1"/>
  <c r="I224" i="20"/>
  <c r="K224" i="20"/>
  <c r="O224" i="20"/>
  <c r="Q224" i="20"/>
  <c r="V224" i="20"/>
  <c r="G225" i="20"/>
  <c r="I225" i="20"/>
  <c r="K225" i="20"/>
  <c r="O225" i="20"/>
  <c r="Q225" i="20"/>
  <c r="V225" i="20"/>
  <c r="G226" i="20"/>
  <c r="M226" i="20" s="1"/>
  <c r="I226" i="20"/>
  <c r="K226" i="20"/>
  <c r="O226" i="20"/>
  <c r="Q226" i="20"/>
  <c r="V226" i="20"/>
  <c r="G227" i="20"/>
  <c r="M227" i="20" s="1"/>
  <c r="I227" i="20"/>
  <c r="K227" i="20"/>
  <c r="O227" i="20"/>
  <c r="Q227" i="20"/>
  <c r="V227" i="20"/>
  <c r="G228" i="20"/>
  <c r="M228" i="20" s="1"/>
  <c r="I228" i="20"/>
  <c r="K228" i="20"/>
  <c r="O228" i="20"/>
  <c r="Q228" i="20"/>
  <c r="V228" i="20"/>
  <c r="G229" i="20"/>
  <c r="M229" i="20" s="1"/>
  <c r="I229" i="20"/>
  <c r="K229" i="20"/>
  <c r="O229" i="20"/>
  <c r="Q229" i="20"/>
  <c r="V229" i="20"/>
  <c r="G230" i="20"/>
  <c r="M230" i="20" s="1"/>
  <c r="I230" i="20"/>
  <c r="K230" i="20"/>
  <c r="O230" i="20"/>
  <c r="Q230" i="20"/>
  <c r="V230" i="20"/>
  <c r="G231" i="20"/>
  <c r="M231" i="20" s="1"/>
  <c r="I231" i="20"/>
  <c r="K231" i="20"/>
  <c r="O231" i="20"/>
  <c r="Q231" i="20"/>
  <c r="V231" i="20"/>
  <c r="G232" i="20"/>
  <c r="M232" i="20" s="1"/>
  <c r="I232" i="20"/>
  <c r="K232" i="20"/>
  <c r="O232" i="20"/>
  <c r="Q232" i="20"/>
  <c r="V232" i="20"/>
  <c r="G233" i="20"/>
  <c r="M233" i="20" s="1"/>
  <c r="I233" i="20"/>
  <c r="K233" i="20"/>
  <c r="O233" i="20"/>
  <c r="Q233" i="20"/>
  <c r="V233" i="20"/>
  <c r="G234" i="20"/>
  <c r="M234" i="20" s="1"/>
  <c r="I234" i="20"/>
  <c r="K234" i="20"/>
  <c r="O234" i="20"/>
  <c r="Q234" i="20"/>
  <c r="V234" i="20"/>
  <c r="G235" i="20"/>
  <c r="M235" i="20" s="1"/>
  <c r="I235" i="20"/>
  <c r="K235" i="20"/>
  <c r="O235" i="20"/>
  <c r="Q235" i="20"/>
  <c r="V235" i="20"/>
  <c r="G236" i="20"/>
  <c r="M236" i="20" s="1"/>
  <c r="I236" i="20"/>
  <c r="K236" i="20"/>
  <c r="O236" i="20"/>
  <c r="Q236" i="20"/>
  <c r="V236" i="20"/>
  <c r="G237" i="20"/>
  <c r="M237" i="20" s="1"/>
  <c r="I237" i="20"/>
  <c r="K237" i="20"/>
  <c r="O237" i="20"/>
  <c r="Q237" i="20"/>
  <c r="V237" i="20"/>
  <c r="G238" i="20"/>
  <c r="M238" i="20" s="1"/>
  <c r="I238" i="20"/>
  <c r="K238" i="20"/>
  <c r="O238" i="20"/>
  <c r="Q238" i="20"/>
  <c r="V238" i="20"/>
  <c r="G239" i="20"/>
  <c r="M239" i="20" s="1"/>
  <c r="I239" i="20"/>
  <c r="K239" i="20"/>
  <c r="O239" i="20"/>
  <c r="Q239" i="20"/>
  <c r="V239" i="20"/>
  <c r="G240" i="20"/>
  <c r="M240" i="20" s="1"/>
  <c r="I240" i="20"/>
  <c r="K240" i="20"/>
  <c r="O240" i="20"/>
  <c r="Q240" i="20"/>
  <c r="V240" i="20"/>
  <c r="G241" i="20"/>
  <c r="M241" i="20" s="1"/>
  <c r="I241" i="20"/>
  <c r="K241" i="20"/>
  <c r="O241" i="20"/>
  <c r="Q241" i="20"/>
  <c r="V241" i="20"/>
  <c r="G242" i="20"/>
  <c r="M242" i="20" s="1"/>
  <c r="I242" i="20"/>
  <c r="K242" i="20"/>
  <c r="O242" i="20"/>
  <c r="Q242" i="20"/>
  <c r="V242" i="20"/>
  <c r="G243" i="20"/>
  <c r="M243" i="20" s="1"/>
  <c r="I243" i="20"/>
  <c r="K243" i="20"/>
  <c r="O243" i="20"/>
  <c r="Q243" i="20"/>
  <c r="V243" i="20"/>
  <c r="G245" i="20"/>
  <c r="M245" i="20" s="1"/>
  <c r="I245" i="20"/>
  <c r="K245" i="20"/>
  <c r="O245" i="20"/>
  <c r="Q245" i="20"/>
  <c r="V245" i="20"/>
  <c r="G246" i="20"/>
  <c r="M246" i="20" s="1"/>
  <c r="I246" i="20"/>
  <c r="K246" i="20"/>
  <c r="O246" i="20"/>
  <c r="Q246" i="20"/>
  <c r="V246" i="20"/>
  <c r="G247" i="20"/>
  <c r="M247" i="20" s="1"/>
  <c r="I247" i="20"/>
  <c r="K247" i="20"/>
  <c r="O247" i="20"/>
  <c r="Q247" i="20"/>
  <c r="V247" i="20"/>
  <c r="G248" i="20"/>
  <c r="M248" i="20" s="1"/>
  <c r="I248" i="20"/>
  <c r="K248" i="20"/>
  <c r="O248" i="20"/>
  <c r="Q248" i="20"/>
  <c r="V248" i="20"/>
  <c r="G249" i="20"/>
  <c r="M249" i="20" s="1"/>
  <c r="I249" i="20"/>
  <c r="K249" i="20"/>
  <c r="O249" i="20"/>
  <c r="Q249" i="20"/>
  <c r="V249" i="20"/>
  <c r="G250" i="20"/>
  <c r="M250" i="20" s="1"/>
  <c r="I250" i="20"/>
  <c r="K250" i="20"/>
  <c r="O250" i="20"/>
  <c r="Q250" i="20"/>
  <c r="V250" i="20"/>
  <c r="G251" i="20"/>
  <c r="M251" i="20" s="1"/>
  <c r="I251" i="20"/>
  <c r="K251" i="20"/>
  <c r="O251" i="20"/>
  <c r="Q251" i="20"/>
  <c r="V251" i="20"/>
  <c r="G252" i="20"/>
  <c r="I252" i="20"/>
  <c r="K252" i="20"/>
  <c r="M252" i="20"/>
  <c r="O252" i="20"/>
  <c r="Q252" i="20"/>
  <c r="V252" i="20"/>
  <c r="G253" i="20"/>
  <c r="M253" i="20" s="1"/>
  <c r="I253" i="20"/>
  <c r="K253" i="20"/>
  <c r="O253" i="20"/>
  <c r="Q253" i="20"/>
  <c r="V253" i="20"/>
  <c r="G254" i="20"/>
  <c r="M254" i="20" s="1"/>
  <c r="I254" i="20"/>
  <c r="K254" i="20"/>
  <c r="O254" i="20"/>
  <c r="Q254" i="20"/>
  <c r="V254" i="20"/>
  <c r="G255" i="20"/>
  <c r="M255" i="20" s="1"/>
  <c r="I255" i="20"/>
  <c r="K255" i="20"/>
  <c r="O255" i="20"/>
  <c r="Q255" i="20"/>
  <c r="V255" i="20"/>
  <c r="G256" i="20"/>
  <c r="M256" i="20" s="1"/>
  <c r="I256" i="20"/>
  <c r="K256" i="20"/>
  <c r="O256" i="20"/>
  <c r="Q256" i="20"/>
  <c r="V256" i="20"/>
  <c r="G257" i="20"/>
  <c r="M257" i="20" s="1"/>
  <c r="I257" i="20"/>
  <c r="K257" i="20"/>
  <c r="O257" i="20"/>
  <c r="Q257" i="20"/>
  <c r="V257" i="20"/>
  <c r="G258" i="20"/>
  <c r="M258" i="20" s="1"/>
  <c r="I258" i="20"/>
  <c r="K258" i="20"/>
  <c r="O258" i="20"/>
  <c r="Q258" i="20"/>
  <c r="V258" i="20"/>
  <c r="G259" i="20"/>
  <c r="M259" i="20" s="1"/>
  <c r="I259" i="20"/>
  <c r="K259" i="20"/>
  <c r="O259" i="20"/>
  <c r="Q259" i="20"/>
  <c r="V259" i="20"/>
  <c r="G260" i="20"/>
  <c r="I260" i="20"/>
  <c r="K260" i="20"/>
  <c r="M260" i="20"/>
  <c r="O260" i="20"/>
  <c r="Q260" i="20"/>
  <c r="V260" i="20"/>
  <c r="G261" i="20"/>
  <c r="M261" i="20" s="1"/>
  <c r="I261" i="20"/>
  <c r="K261" i="20"/>
  <c r="O261" i="20"/>
  <c r="Q261" i="20"/>
  <c r="V261" i="20"/>
  <c r="G262" i="20"/>
  <c r="M262" i="20" s="1"/>
  <c r="I262" i="20"/>
  <c r="K262" i="20"/>
  <c r="O262" i="20"/>
  <c r="Q262" i="20"/>
  <c r="V262" i="20"/>
  <c r="G263" i="20"/>
  <c r="M263" i="20" s="1"/>
  <c r="I263" i="20"/>
  <c r="K263" i="20"/>
  <c r="O263" i="20"/>
  <c r="Q263" i="20"/>
  <c r="V263" i="20"/>
  <c r="G264" i="20"/>
  <c r="M264" i="20" s="1"/>
  <c r="I264" i="20"/>
  <c r="K264" i="20"/>
  <c r="O264" i="20"/>
  <c r="Q264" i="20"/>
  <c r="V264" i="20"/>
  <c r="G265" i="20"/>
  <c r="M265" i="20" s="1"/>
  <c r="I265" i="20"/>
  <c r="K265" i="20"/>
  <c r="O265" i="20"/>
  <c r="Q265" i="20"/>
  <c r="V265" i="20"/>
  <c r="G266" i="20"/>
  <c r="M266" i="20" s="1"/>
  <c r="I266" i="20"/>
  <c r="K266" i="20"/>
  <c r="O266" i="20"/>
  <c r="Q266" i="20"/>
  <c r="V266" i="20"/>
  <c r="G267" i="20"/>
  <c r="M267" i="20" s="1"/>
  <c r="I267" i="20"/>
  <c r="K267" i="20"/>
  <c r="O267" i="20"/>
  <c r="Q267" i="20"/>
  <c r="V267" i="20"/>
  <c r="G268" i="20"/>
  <c r="I268" i="20"/>
  <c r="K268" i="20"/>
  <c r="M268" i="20"/>
  <c r="O268" i="20"/>
  <c r="Q268" i="20"/>
  <c r="V268" i="20"/>
  <c r="G270" i="20"/>
  <c r="M270" i="20" s="1"/>
  <c r="I270" i="20"/>
  <c r="K270" i="20"/>
  <c r="O270" i="20"/>
  <c r="Q270" i="20"/>
  <c r="V270" i="20"/>
  <c r="G271" i="20"/>
  <c r="M271" i="20" s="1"/>
  <c r="I271" i="20"/>
  <c r="K271" i="20"/>
  <c r="O271" i="20"/>
  <c r="Q271" i="20"/>
  <c r="V271" i="20"/>
  <c r="G272" i="20"/>
  <c r="I272" i="20"/>
  <c r="K272" i="20"/>
  <c r="M272" i="20"/>
  <c r="O272" i="20"/>
  <c r="Q272" i="20"/>
  <c r="V272" i="20"/>
  <c r="G273" i="20"/>
  <c r="M273" i="20" s="1"/>
  <c r="I273" i="20"/>
  <c r="K273" i="20"/>
  <c r="O273" i="20"/>
  <c r="Q273" i="20"/>
  <c r="V273" i="20"/>
  <c r="G274" i="20"/>
  <c r="M274" i="20" s="1"/>
  <c r="I274" i="20"/>
  <c r="K274" i="20"/>
  <c r="O274" i="20"/>
  <c r="Q274" i="20"/>
  <c r="V274" i="20"/>
  <c r="G275" i="20"/>
  <c r="M275" i="20" s="1"/>
  <c r="I275" i="20"/>
  <c r="K275" i="20"/>
  <c r="O275" i="20"/>
  <c r="Q275" i="20"/>
  <c r="V275" i="20"/>
  <c r="G276" i="20"/>
  <c r="M276" i="20" s="1"/>
  <c r="I276" i="20"/>
  <c r="K276" i="20"/>
  <c r="O276" i="20"/>
  <c r="Q276" i="20"/>
  <c r="V276" i="20"/>
  <c r="G277" i="20"/>
  <c r="I277" i="20"/>
  <c r="K277" i="20"/>
  <c r="M277" i="20"/>
  <c r="O277" i="20"/>
  <c r="Q277" i="20"/>
  <c r="V277" i="20"/>
  <c r="AE279" i="20"/>
  <c r="F50" i="1" s="1"/>
  <c r="BA81" i="19"/>
  <c r="G9" i="19"/>
  <c r="M9" i="19" s="1"/>
  <c r="I9" i="19"/>
  <c r="I8" i="19" s="1"/>
  <c r="K9" i="19"/>
  <c r="O9" i="19"/>
  <c r="Q9" i="19"/>
  <c r="V9" i="19"/>
  <c r="G10" i="19"/>
  <c r="I10" i="19"/>
  <c r="K10" i="19"/>
  <c r="O10" i="19"/>
  <c r="Q10" i="19"/>
  <c r="V10" i="19"/>
  <c r="G11" i="19"/>
  <c r="M11" i="19" s="1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O19" i="19" s="1"/>
  <c r="Q20" i="19"/>
  <c r="V20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I25" i="19"/>
  <c r="K25" i="19"/>
  <c r="M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M34" i="19" s="1"/>
  <c r="I34" i="19"/>
  <c r="K34" i="19"/>
  <c r="O34" i="19"/>
  <c r="Q34" i="19"/>
  <c r="V34" i="19"/>
  <c r="G35" i="19"/>
  <c r="M35" i="19" s="1"/>
  <c r="I35" i="19"/>
  <c r="K35" i="19"/>
  <c r="O35" i="19"/>
  <c r="Q35" i="19"/>
  <c r="V35" i="19"/>
  <c r="G37" i="19"/>
  <c r="M37" i="19" s="1"/>
  <c r="I37" i="19"/>
  <c r="K37" i="19"/>
  <c r="O37" i="19"/>
  <c r="Q37" i="19"/>
  <c r="V37" i="19"/>
  <c r="G38" i="19"/>
  <c r="M38" i="19" s="1"/>
  <c r="I38" i="19"/>
  <c r="K38" i="19"/>
  <c r="O38" i="19"/>
  <c r="Q38" i="19"/>
  <c r="V38" i="19"/>
  <c r="G39" i="19"/>
  <c r="I39" i="19"/>
  <c r="K39" i="19"/>
  <c r="M39" i="19"/>
  <c r="O39" i="19"/>
  <c r="Q39" i="19"/>
  <c r="V39" i="19"/>
  <c r="G40" i="19"/>
  <c r="M40" i="19" s="1"/>
  <c r="I40" i="19"/>
  <c r="K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V43" i="19"/>
  <c r="G44" i="19"/>
  <c r="M44" i="19" s="1"/>
  <c r="I44" i="19"/>
  <c r="K44" i="19"/>
  <c r="O44" i="19"/>
  <c r="Q44" i="19"/>
  <c r="V44" i="19"/>
  <c r="G45" i="19"/>
  <c r="M45" i="19" s="1"/>
  <c r="I45" i="19"/>
  <c r="K45" i="19"/>
  <c r="O45" i="19"/>
  <c r="Q45" i="19"/>
  <c r="V45" i="19"/>
  <c r="G46" i="19"/>
  <c r="M46" i="19" s="1"/>
  <c r="I46" i="19"/>
  <c r="K46" i="19"/>
  <c r="O46" i="19"/>
  <c r="Q46" i="19"/>
  <c r="V46" i="19"/>
  <c r="G47" i="19"/>
  <c r="I47" i="19"/>
  <c r="K47" i="19"/>
  <c r="M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G51" i="19"/>
  <c r="M51" i="19" s="1"/>
  <c r="I51" i="19"/>
  <c r="K51" i="19"/>
  <c r="O51" i="19"/>
  <c r="Q51" i="19"/>
  <c r="V51" i="19"/>
  <c r="G52" i="19"/>
  <c r="M52" i="19" s="1"/>
  <c r="I52" i="19"/>
  <c r="K52" i="19"/>
  <c r="O52" i="19"/>
  <c r="Q52" i="19"/>
  <c r="V52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I55" i="19"/>
  <c r="K55" i="19"/>
  <c r="M55" i="19"/>
  <c r="O55" i="19"/>
  <c r="Q55" i="19"/>
  <c r="V55" i="19"/>
  <c r="G56" i="19"/>
  <c r="I56" i="19"/>
  <c r="K56" i="19"/>
  <c r="M56" i="19"/>
  <c r="O56" i="19"/>
  <c r="Q56" i="19"/>
  <c r="V56" i="19"/>
  <c r="G57" i="19"/>
  <c r="M57" i="19" s="1"/>
  <c r="I57" i="19"/>
  <c r="K57" i="19"/>
  <c r="O57" i="19"/>
  <c r="Q57" i="19"/>
  <c r="V57" i="19"/>
  <c r="G58" i="19"/>
  <c r="M58" i="19" s="1"/>
  <c r="I58" i="19"/>
  <c r="K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M62" i="19" s="1"/>
  <c r="I62" i="19"/>
  <c r="K62" i="19"/>
  <c r="O62" i="19"/>
  <c r="Q62" i="19"/>
  <c r="V62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I66" i="19"/>
  <c r="K66" i="19"/>
  <c r="O66" i="19"/>
  <c r="Q66" i="19"/>
  <c r="V66" i="19"/>
  <c r="G67" i="19"/>
  <c r="M67" i="19" s="1"/>
  <c r="I67" i="19"/>
  <c r="K67" i="19"/>
  <c r="O67" i="19"/>
  <c r="Q67" i="19"/>
  <c r="V67" i="19"/>
  <c r="G68" i="19"/>
  <c r="M68" i="19" s="1"/>
  <c r="I68" i="19"/>
  <c r="K68" i="19"/>
  <c r="O68" i="19"/>
  <c r="Q68" i="19"/>
  <c r="V68" i="19"/>
  <c r="G69" i="19"/>
  <c r="M69" i="19" s="1"/>
  <c r="I69" i="19"/>
  <c r="K69" i="19"/>
  <c r="O69" i="19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I73" i="19"/>
  <c r="K73" i="19"/>
  <c r="M73" i="19"/>
  <c r="O73" i="19"/>
  <c r="Q73" i="19"/>
  <c r="V73" i="19"/>
  <c r="G74" i="19"/>
  <c r="M74" i="19" s="1"/>
  <c r="I74" i="19"/>
  <c r="K74" i="19"/>
  <c r="O74" i="19"/>
  <c r="Q74" i="19"/>
  <c r="V74" i="19"/>
  <c r="G75" i="19"/>
  <c r="M75" i="19" s="1"/>
  <c r="I75" i="19"/>
  <c r="K75" i="19"/>
  <c r="O75" i="19"/>
  <c r="Q75" i="19"/>
  <c r="V75" i="19"/>
  <c r="G76" i="19"/>
  <c r="M76" i="19" s="1"/>
  <c r="I76" i="19"/>
  <c r="K76" i="19"/>
  <c r="O76" i="19"/>
  <c r="Q76" i="19"/>
  <c r="V76" i="19"/>
  <c r="G77" i="19"/>
  <c r="M77" i="19" s="1"/>
  <c r="I77" i="19"/>
  <c r="K77" i="19"/>
  <c r="O77" i="19"/>
  <c r="Q77" i="19"/>
  <c r="V77" i="19"/>
  <c r="G78" i="19"/>
  <c r="I78" i="19"/>
  <c r="K78" i="19"/>
  <c r="M78" i="19"/>
  <c r="O78" i="19"/>
  <c r="Q78" i="19"/>
  <c r="V78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2" i="19"/>
  <c r="M82" i="19" s="1"/>
  <c r="I82" i="19"/>
  <c r="K82" i="19"/>
  <c r="O82" i="19"/>
  <c r="Q82" i="19"/>
  <c r="V82" i="19"/>
  <c r="G84" i="19"/>
  <c r="M84" i="19" s="1"/>
  <c r="M83" i="19" s="1"/>
  <c r="I84" i="19"/>
  <c r="K84" i="19"/>
  <c r="O84" i="19"/>
  <c r="O83" i="19" s="1"/>
  <c r="Q84" i="19"/>
  <c r="Q83" i="19" s="1"/>
  <c r="V84" i="19"/>
  <c r="G85" i="19"/>
  <c r="M85" i="19" s="1"/>
  <c r="I85" i="19"/>
  <c r="K85" i="19"/>
  <c r="K83" i="19" s="1"/>
  <c r="O85" i="19"/>
  <c r="Q85" i="19"/>
  <c r="V85" i="19"/>
  <c r="G87" i="19"/>
  <c r="I87" i="19"/>
  <c r="K87" i="19"/>
  <c r="M87" i="19"/>
  <c r="O87" i="19"/>
  <c r="Q87" i="19"/>
  <c r="V87" i="19"/>
  <c r="G88" i="19"/>
  <c r="M88" i="19" s="1"/>
  <c r="I88" i="19"/>
  <c r="K88" i="19"/>
  <c r="O88" i="19"/>
  <c r="Q88" i="19"/>
  <c r="V88" i="19"/>
  <c r="G89" i="19"/>
  <c r="I89" i="19"/>
  <c r="K89" i="19"/>
  <c r="M89" i="19"/>
  <c r="O89" i="19"/>
  <c r="Q89" i="19"/>
  <c r="V89" i="19"/>
  <c r="G90" i="19"/>
  <c r="I90" i="19"/>
  <c r="K90" i="19"/>
  <c r="M90" i="19"/>
  <c r="O90" i="19"/>
  <c r="Q90" i="19"/>
  <c r="V90" i="19"/>
  <c r="G91" i="19"/>
  <c r="M91" i="19" s="1"/>
  <c r="I91" i="19"/>
  <c r="K91" i="19"/>
  <c r="O91" i="19"/>
  <c r="Q91" i="19"/>
  <c r="V91" i="19"/>
  <c r="G92" i="19"/>
  <c r="M92" i="19" s="1"/>
  <c r="I92" i="19"/>
  <c r="K92" i="19"/>
  <c r="O92" i="19"/>
  <c r="Q92" i="19"/>
  <c r="V92" i="19"/>
  <c r="G93" i="19"/>
  <c r="M93" i="19" s="1"/>
  <c r="I93" i="19"/>
  <c r="K93" i="19"/>
  <c r="O93" i="19"/>
  <c r="Q93" i="19"/>
  <c r="V93" i="19"/>
  <c r="G94" i="19"/>
  <c r="M94" i="19" s="1"/>
  <c r="I94" i="19"/>
  <c r="I86" i="19" s="1"/>
  <c r="K94" i="19"/>
  <c r="O94" i="19"/>
  <c r="Q94" i="19"/>
  <c r="V94" i="19"/>
  <c r="G97" i="19"/>
  <c r="I97" i="19"/>
  <c r="I96" i="19" s="1"/>
  <c r="K97" i="19"/>
  <c r="K96" i="19" s="1"/>
  <c r="M97" i="19"/>
  <c r="O97" i="19"/>
  <c r="Q97" i="19"/>
  <c r="V97" i="19"/>
  <c r="G98" i="19"/>
  <c r="I98" i="19"/>
  <c r="K98" i="19"/>
  <c r="M98" i="19"/>
  <c r="O98" i="19"/>
  <c r="Q98" i="19"/>
  <c r="V98" i="19"/>
  <c r="G99" i="19"/>
  <c r="I99" i="19"/>
  <c r="K99" i="19"/>
  <c r="M99" i="19"/>
  <c r="O99" i="19"/>
  <c r="Q99" i="19"/>
  <c r="V99" i="19"/>
  <c r="G100" i="19"/>
  <c r="M100" i="19" s="1"/>
  <c r="I100" i="19"/>
  <c r="K100" i="19"/>
  <c r="O100" i="19"/>
  <c r="Q100" i="19"/>
  <c r="V100" i="19"/>
  <c r="G103" i="19"/>
  <c r="M103" i="19" s="1"/>
  <c r="I103" i="19"/>
  <c r="K103" i="19"/>
  <c r="O103" i="19"/>
  <c r="Q103" i="19"/>
  <c r="V103" i="19"/>
  <c r="V102" i="19" s="1"/>
  <c r="G104" i="19"/>
  <c r="M104" i="19" s="1"/>
  <c r="I104" i="19"/>
  <c r="K104" i="19"/>
  <c r="O104" i="19"/>
  <c r="Q104" i="19"/>
  <c r="V104" i="19"/>
  <c r="G105" i="19"/>
  <c r="I105" i="19"/>
  <c r="K105" i="19"/>
  <c r="M105" i="19"/>
  <c r="O105" i="19"/>
  <c r="Q105" i="19"/>
  <c r="V105" i="19"/>
  <c r="G106" i="19"/>
  <c r="I106" i="19"/>
  <c r="K106" i="19"/>
  <c r="M106" i="19"/>
  <c r="O106" i="19"/>
  <c r="Q106" i="19"/>
  <c r="V106" i="19"/>
  <c r="G107" i="19"/>
  <c r="I107" i="19"/>
  <c r="K107" i="19"/>
  <c r="M107" i="19"/>
  <c r="O107" i="19"/>
  <c r="Q107" i="19"/>
  <c r="V107" i="19"/>
  <c r="AE109" i="19"/>
  <c r="F49" i="1" s="1"/>
  <c r="BA42" i="18"/>
  <c r="G9" i="18"/>
  <c r="I9" i="18"/>
  <c r="K9" i="18"/>
  <c r="M9" i="18"/>
  <c r="O9" i="18"/>
  <c r="Q9" i="18"/>
  <c r="V9" i="18"/>
  <c r="G10" i="18"/>
  <c r="I10" i="18"/>
  <c r="K10" i="18"/>
  <c r="O10" i="18"/>
  <c r="Q10" i="18"/>
  <c r="V10" i="18"/>
  <c r="G11" i="18"/>
  <c r="M11" i="18" s="1"/>
  <c r="I11" i="18"/>
  <c r="K11" i="18"/>
  <c r="O11" i="18"/>
  <c r="Q11" i="18"/>
  <c r="V11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M26" i="18" s="1"/>
  <c r="I26" i="18"/>
  <c r="K26" i="18"/>
  <c r="O26" i="18"/>
  <c r="Q26" i="18"/>
  <c r="V26" i="18"/>
  <c r="G27" i="18"/>
  <c r="M27" i="18" s="1"/>
  <c r="I27" i="18"/>
  <c r="K27" i="18"/>
  <c r="O27" i="18"/>
  <c r="Q27" i="18"/>
  <c r="V27" i="18"/>
  <c r="G28" i="18"/>
  <c r="M28" i="18" s="1"/>
  <c r="I28" i="18"/>
  <c r="K28" i="18"/>
  <c r="O28" i="18"/>
  <c r="Q28" i="18"/>
  <c r="V28" i="18"/>
  <c r="G29" i="18"/>
  <c r="M29" i="18" s="1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M39" i="18" s="1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M51" i="18" s="1"/>
  <c r="I51" i="18"/>
  <c r="K51" i="18"/>
  <c r="O51" i="18"/>
  <c r="Q51" i="18"/>
  <c r="V51" i="18"/>
  <c r="G52" i="18"/>
  <c r="I52" i="18"/>
  <c r="K52" i="18"/>
  <c r="M52" i="18"/>
  <c r="O52" i="18"/>
  <c r="Q52" i="18"/>
  <c r="V52" i="18"/>
  <c r="G53" i="18"/>
  <c r="M53" i="18" s="1"/>
  <c r="I53" i="18"/>
  <c r="K53" i="18"/>
  <c r="O53" i="18"/>
  <c r="Q53" i="18"/>
  <c r="V53" i="18"/>
  <c r="G54" i="18"/>
  <c r="M54" i="18" s="1"/>
  <c r="I54" i="18"/>
  <c r="K54" i="18"/>
  <c r="O54" i="18"/>
  <c r="Q54" i="18"/>
  <c r="V54" i="18"/>
  <c r="G55" i="18"/>
  <c r="M55" i="18" s="1"/>
  <c r="I55" i="18"/>
  <c r="K55" i="18"/>
  <c r="O55" i="18"/>
  <c r="Q55" i="18"/>
  <c r="V55" i="18"/>
  <c r="G56" i="18"/>
  <c r="M56" i="18" s="1"/>
  <c r="I56" i="18"/>
  <c r="K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69" i="18"/>
  <c r="M69" i="18" s="1"/>
  <c r="I69" i="18"/>
  <c r="K69" i="18"/>
  <c r="O69" i="18"/>
  <c r="Q69" i="18"/>
  <c r="V69" i="18"/>
  <c r="G71" i="18"/>
  <c r="I71" i="18"/>
  <c r="K71" i="18"/>
  <c r="O71" i="18"/>
  <c r="Q71" i="18"/>
  <c r="V71" i="18"/>
  <c r="G72" i="18"/>
  <c r="I72" i="18"/>
  <c r="K72" i="18"/>
  <c r="M72" i="18"/>
  <c r="O72" i="18"/>
  <c r="Q72" i="18"/>
  <c r="V72" i="18"/>
  <c r="G73" i="18"/>
  <c r="M73" i="18" s="1"/>
  <c r="I73" i="18"/>
  <c r="K73" i="18"/>
  <c r="O73" i="18"/>
  <c r="Q73" i="18"/>
  <c r="V73" i="18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M76" i="18" s="1"/>
  <c r="I76" i="18"/>
  <c r="K76" i="18"/>
  <c r="O76" i="18"/>
  <c r="Q76" i="18"/>
  <c r="V76" i="18"/>
  <c r="G77" i="18"/>
  <c r="M77" i="18" s="1"/>
  <c r="I77" i="18"/>
  <c r="K77" i="18"/>
  <c r="O77" i="18"/>
  <c r="Q77" i="18"/>
  <c r="V77" i="18"/>
  <c r="G78" i="18"/>
  <c r="M78" i="18" s="1"/>
  <c r="I78" i="18"/>
  <c r="K78" i="18"/>
  <c r="O78" i="18"/>
  <c r="Q78" i="18"/>
  <c r="V78" i="18"/>
  <c r="G79" i="18"/>
  <c r="M79" i="18" s="1"/>
  <c r="I79" i="18"/>
  <c r="K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M86" i="18" s="1"/>
  <c r="I86" i="18"/>
  <c r="K86" i="18"/>
  <c r="O86" i="18"/>
  <c r="Q86" i="18"/>
  <c r="V86" i="18"/>
  <c r="G87" i="18"/>
  <c r="M87" i="18" s="1"/>
  <c r="I87" i="18"/>
  <c r="K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M92" i="18" s="1"/>
  <c r="I92" i="18"/>
  <c r="K92" i="18"/>
  <c r="O92" i="18"/>
  <c r="Q92" i="18"/>
  <c r="V92" i="18"/>
  <c r="G93" i="18"/>
  <c r="M93" i="18" s="1"/>
  <c r="I93" i="18"/>
  <c r="K93" i="18"/>
  <c r="O93" i="18"/>
  <c r="Q93" i="18"/>
  <c r="V93" i="18"/>
  <c r="G94" i="18"/>
  <c r="M94" i="18" s="1"/>
  <c r="I94" i="18"/>
  <c r="K94" i="18"/>
  <c r="O94" i="18"/>
  <c r="Q94" i="18"/>
  <c r="V94" i="18"/>
  <c r="G95" i="18"/>
  <c r="M95" i="18" s="1"/>
  <c r="I95" i="18"/>
  <c r="K95" i="18"/>
  <c r="O95" i="18"/>
  <c r="Q95" i="18"/>
  <c r="V95" i="18"/>
  <c r="G96" i="18"/>
  <c r="M96" i="18" s="1"/>
  <c r="I96" i="18"/>
  <c r="K96" i="18"/>
  <c r="O96" i="18"/>
  <c r="Q96" i="18"/>
  <c r="V96" i="18"/>
  <c r="G97" i="18"/>
  <c r="M97" i="18" s="1"/>
  <c r="I97" i="18"/>
  <c r="K97" i="18"/>
  <c r="O97" i="18"/>
  <c r="Q97" i="18"/>
  <c r="V97" i="18"/>
  <c r="G99" i="18"/>
  <c r="I99" i="18"/>
  <c r="K99" i="18"/>
  <c r="O99" i="18"/>
  <c r="O98" i="18" s="1"/>
  <c r="Q99" i="18"/>
  <c r="V99" i="18"/>
  <c r="G100" i="18"/>
  <c r="M100" i="18" s="1"/>
  <c r="I100" i="18"/>
  <c r="K100" i="18"/>
  <c r="O100" i="18"/>
  <c r="Q100" i="18"/>
  <c r="V100" i="18"/>
  <c r="G101" i="18"/>
  <c r="M101" i="18" s="1"/>
  <c r="I101" i="18"/>
  <c r="K101" i="18"/>
  <c r="O101" i="18"/>
  <c r="Q101" i="18"/>
  <c r="V101" i="18"/>
  <c r="G102" i="18"/>
  <c r="M102" i="18" s="1"/>
  <c r="I102" i="18"/>
  <c r="K102" i="18"/>
  <c r="O102" i="18"/>
  <c r="Q102" i="18"/>
  <c r="V102" i="18"/>
  <c r="G103" i="18"/>
  <c r="M103" i="18" s="1"/>
  <c r="I103" i="18"/>
  <c r="K103" i="18"/>
  <c r="O103" i="18"/>
  <c r="Q103" i="18"/>
  <c r="V103" i="18"/>
  <c r="G104" i="18"/>
  <c r="I104" i="18"/>
  <c r="K104" i="18"/>
  <c r="M104" i="18"/>
  <c r="O104" i="18"/>
  <c r="Q104" i="18"/>
  <c r="V104" i="18"/>
  <c r="G105" i="18"/>
  <c r="M105" i="18" s="1"/>
  <c r="I105" i="18"/>
  <c r="K105" i="18"/>
  <c r="O105" i="18"/>
  <c r="Q105" i="18"/>
  <c r="V105" i="18"/>
  <c r="G106" i="18"/>
  <c r="I106" i="18"/>
  <c r="K106" i="18"/>
  <c r="M106" i="18"/>
  <c r="O106" i="18"/>
  <c r="Q106" i="18"/>
  <c r="V106" i="18"/>
  <c r="G107" i="18"/>
  <c r="M107" i="18" s="1"/>
  <c r="I107" i="18"/>
  <c r="K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M109" i="18" s="1"/>
  <c r="I109" i="18"/>
  <c r="K109" i="18"/>
  <c r="O109" i="18"/>
  <c r="Q109" i="18"/>
  <c r="V109" i="18"/>
  <c r="G110" i="18"/>
  <c r="I110" i="18"/>
  <c r="K110" i="18"/>
  <c r="M110" i="18"/>
  <c r="O110" i="18"/>
  <c r="Q110" i="18"/>
  <c r="V110" i="18"/>
  <c r="G111" i="18"/>
  <c r="M111" i="18" s="1"/>
  <c r="I111" i="18"/>
  <c r="K111" i="18"/>
  <c r="O111" i="18"/>
  <c r="Q111" i="18"/>
  <c r="V111" i="18"/>
  <c r="G112" i="18"/>
  <c r="I112" i="18"/>
  <c r="K112" i="18"/>
  <c r="M112" i="18"/>
  <c r="O112" i="18"/>
  <c r="Q112" i="18"/>
  <c r="V112" i="18"/>
  <c r="G113" i="18"/>
  <c r="M113" i="18" s="1"/>
  <c r="I113" i="18"/>
  <c r="K113" i="18"/>
  <c r="O113" i="18"/>
  <c r="Q113" i="18"/>
  <c r="V113" i="18"/>
  <c r="G114" i="18"/>
  <c r="M114" i="18" s="1"/>
  <c r="I114" i="18"/>
  <c r="K114" i="18"/>
  <c r="O114" i="18"/>
  <c r="Q114" i="18"/>
  <c r="V114" i="18"/>
  <c r="G115" i="18"/>
  <c r="M115" i="18" s="1"/>
  <c r="I115" i="18"/>
  <c r="K115" i="18"/>
  <c r="O115" i="18"/>
  <c r="Q115" i="18"/>
  <c r="V115" i="18"/>
  <c r="G116" i="18"/>
  <c r="M116" i="18" s="1"/>
  <c r="I116" i="18"/>
  <c r="K116" i="18"/>
  <c r="O116" i="18"/>
  <c r="Q116" i="18"/>
  <c r="V116" i="18"/>
  <c r="G117" i="18"/>
  <c r="M117" i="18" s="1"/>
  <c r="I117" i="18"/>
  <c r="K117" i="18"/>
  <c r="O117" i="18"/>
  <c r="Q117" i="18"/>
  <c r="V117" i="18"/>
  <c r="G118" i="18"/>
  <c r="M118" i="18" s="1"/>
  <c r="I118" i="18"/>
  <c r="K118" i="18"/>
  <c r="O118" i="18"/>
  <c r="Q118" i="18"/>
  <c r="V118" i="18"/>
  <c r="G119" i="18"/>
  <c r="M119" i="18" s="1"/>
  <c r="I119" i="18"/>
  <c r="K119" i="18"/>
  <c r="O119" i="18"/>
  <c r="Q119" i="18"/>
  <c r="V119" i="18"/>
  <c r="G120" i="18"/>
  <c r="I120" i="18"/>
  <c r="K120" i="18"/>
  <c r="M120" i="18"/>
  <c r="O120" i="18"/>
  <c r="Q120" i="18"/>
  <c r="V120" i="18"/>
  <c r="G121" i="18"/>
  <c r="M121" i="18" s="1"/>
  <c r="I121" i="18"/>
  <c r="K121" i="18"/>
  <c r="O121" i="18"/>
  <c r="Q121" i="18"/>
  <c r="V121" i="18"/>
  <c r="G122" i="18"/>
  <c r="I122" i="18"/>
  <c r="K122" i="18"/>
  <c r="M122" i="18"/>
  <c r="O122" i="18"/>
  <c r="Q122" i="18"/>
  <c r="V122" i="18"/>
  <c r="G123" i="18"/>
  <c r="M123" i="18" s="1"/>
  <c r="I123" i="18"/>
  <c r="K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M125" i="18" s="1"/>
  <c r="I125" i="18"/>
  <c r="K125" i="18"/>
  <c r="O125" i="18"/>
  <c r="Q125" i="18"/>
  <c r="V125" i="18"/>
  <c r="G126" i="18"/>
  <c r="I126" i="18"/>
  <c r="K126" i="18"/>
  <c r="M126" i="18"/>
  <c r="O126" i="18"/>
  <c r="Q126" i="18"/>
  <c r="V126" i="18"/>
  <c r="G127" i="18"/>
  <c r="I148" i="1" s="1"/>
  <c r="G128" i="18"/>
  <c r="I128" i="18"/>
  <c r="K128" i="18"/>
  <c r="K127" i="18" s="1"/>
  <c r="M128" i="18"/>
  <c r="O128" i="18"/>
  <c r="Q128" i="18"/>
  <c r="V128" i="18"/>
  <c r="G129" i="18"/>
  <c r="M129" i="18" s="1"/>
  <c r="I129" i="18"/>
  <c r="K129" i="18"/>
  <c r="O129" i="18"/>
  <c r="O127" i="18" s="1"/>
  <c r="Q129" i="18"/>
  <c r="V129" i="18"/>
  <c r="G130" i="18"/>
  <c r="I130" i="18"/>
  <c r="K130" i="18"/>
  <c r="M130" i="18"/>
  <c r="O130" i="18"/>
  <c r="Q130" i="18"/>
  <c r="V130" i="18"/>
  <c r="G132" i="18"/>
  <c r="I132" i="18"/>
  <c r="K132" i="18"/>
  <c r="M132" i="18"/>
  <c r="O132" i="18"/>
  <c r="Q132" i="18"/>
  <c r="V132" i="18"/>
  <c r="G133" i="18"/>
  <c r="M133" i="18" s="1"/>
  <c r="I133" i="18"/>
  <c r="K133" i="18"/>
  <c r="O133" i="18"/>
  <c r="Q133" i="18"/>
  <c r="V133" i="18"/>
  <c r="G134" i="18"/>
  <c r="M134" i="18" s="1"/>
  <c r="I134" i="18"/>
  <c r="K134" i="18"/>
  <c r="O134" i="18"/>
  <c r="Q134" i="18"/>
  <c r="V134" i="18"/>
  <c r="G135" i="18"/>
  <c r="M135" i="18" s="1"/>
  <c r="I135" i="18"/>
  <c r="K135" i="18"/>
  <c r="O135" i="18"/>
  <c r="Q135" i="18"/>
  <c r="V135" i="18"/>
  <c r="G136" i="18"/>
  <c r="I136" i="18"/>
  <c r="K136" i="18"/>
  <c r="M136" i="18"/>
  <c r="O136" i="18"/>
  <c r="Q136" i="18"/>
  <c r="V136" i="18"/>
  <c r="G137" i="18"/>
  <c r="M137" i="18" s="1"/>
  <c r="I137" i="18"/>
  <c r="K137" i="18"/>
  <c r="O137" i="18"/>
  <c r="Q137" i="18"/>
  <c r="V137" i="18"/>
  <c r="G138" i="18"/>
  <c r="M138" i="18" s="1"/>
  <c r="I138" i="18"/>
  <c r="K138" i="18"/>
  <c r="O138" i="18"/>
  <c r="Q138" i="18"/>
  <c r="V138" i="18"/>
  <c r="AE140" i="18"/>
  <c r="F48" i="1" s="1"/>
  <c r="G9" i="17"/>
  <c r="I9" i="17"/>
  <c r="K9" i="17"/>
  <c r="O9" i="17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K11" i="17"/>
  <c r="O11" i="17"/>
  <c r="Q11" i="17"/>
  <c r="V11" i="17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4" i="17"/>
  <c r="M14" i="17" s="1"/>
  <c r="I14" i="17"/>
  <c r="K14" i="17"/>
  <c r="O14" i="17"/>
  <c r="Q14" i="17"/>
  <c r="V14" i="17"/>
  <c r="G15" i="17"/>
  <c r="M15" i="17" s="1"/>
  <c r="I15" i="17"/>
  <c r="K15" i="17"/>
  <c r="O15" i="17"/>
  <c r="Q15" i="17"/>
  <c r="V15" i="17"/>
  <c r="G16" i="17"/>
  <c r="M16" i="17" s="1"/>
  <c r="I16" i="17"/>
  <c r="K16" i="17"/>
  <c r="O16" i="17"/>
  <c r="Q16" i="17"/>
  <c r="V16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2" i="17"/>
  <c r="M22" i="17" s="1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M25" i="17" s="1"/>
  <c r="I25" i="17"/>
  <c r="K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8" i="17"/>
  <c r="M28" i="17" s="1"/>
  <c r="I28" i="17"/>
  <c r="K28" i="17"/>
  <c r="O28" i="17"/>
  <c r="Q28" i="17"/>
  <c r="V28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3" i="17"/>
  <c r="M43" i="17" s="1"/>
  <c r="I43" i="17"/>
  <c r="K43" i="17"/>
  <c r="O43" i="17"/>
  <c r="Q43" i="17"/>
  <c r="V43" i="17"/>
  <c r="G44" i="17"/>
  <c r="M44" i="17" s="1"/>
  <c r="I44" i="17"/>
  <c r="K44" i="17"/>
  <c r="O44" i="17"/>
  <c r="Q44" i="17"/>
  <c r="V44" i="17"/>
  <c r="G45" i="17"/>
  <c r="M45" i="17" s="1"/>
  <c r="I45" i="17"/>
  <c r="K45" i="17"/>
  <c r="O45" i="17"/>
  <c r="Q45" i="17"/>
  <c r="V45" i="17"/>
  <c r="G46" i="17"/>
  <c r="M46" i="17" s="1"/>
  <c r="I46" i="17"/>
  <c r="K46" i="17"/>
  <c r="O46" i="17"/>
  <c r="Q46" i="17"/>
  <c r="V46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49" i="17"/>
  <c r="I49" i="17"/>
  <c r="K49" i="17"/>
  <c r="M49" i="17"/>
  <c r="O49" i="17"/>
  <c r="Q49" i="17"/>
  <c r="V49" i="17"/>
  <c r="G50" i="17"/>
  <c r="M50" i="17" s="1"/>
  <c r="I50" i="17"/>
  <c r="K50" i="17"/>
  <c r="O50" i="17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3" i="17"/>
  <c r="M53" i="17" s="1"/>
  <c r="I53" i="17"/>
  <c r="K53" i="17"/>
  <c r="O53" i="17"/>
  <c r="Q53" i="17"/>
  <c r="V53" i="17"/>
  <c r="G54" i="17"/>
  <c r="M54" i="17" s="1"/>
  <c r="I54" i="17"/>
  <c r="K54" i="17"/>
  <c r="O54" i="17"/>
  <c r="Q54" i="17"/>
  <c r="V54" i="17"/>
  <c r="G55" i="17"/>
  <c r="M55" i="17" s="1"/>
  <c r="I55" i="17"/>
  <c r="K55" i="17"/>
  <c r="O55" i="17"/>
  <c r="Q55" i="17"/>
  <c r="V55" i="17"/>
  <c r="G56" i="17"/>
  <c r="M56" i="17" s="1"/>
  <c r="I56" i="17"/>
  <c r="K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G59" i="17"/>
  <c r="M59" i="17" s="1"/>
  <c r="I59" i="17"/>
  <c r="K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2" i="17"/>
  <c r="M62" i="17" s="1"/>
  <c r="I62" i="17"/>
  <c r="K62" i="17"/>
  <c r="O62" i="17"/>
  <c r="Q62" i="17"/>
  <c r="V62" i="17"/>
  <c r="G63" i="17"/>
  <c r="M63" i="17" s="1"/>
  <c r="I63" i="17"/>
  <c r="K63" i="17"/>
  <c r="O63" i="17"/>
  <c r="Q63" i="17"/>
  <c r="V63" i="17"/>
  <c r="G64" i="17"/>
  <c r="M64" i="17" s="1"/>
  <c r="I64" i="17"/>
  <c r="K64" i="17"/>
  <c r="O64" i="17"/>
  <c r="Q64" i="17"/>
  <c r="V64" i="17"/>
  <c r="G65" i="17"/>
  <c r="M65" i="17" s="1"/>
  <c r="I65" i="17"/>
  <c r="K65" i="17"/>
  <c r="O65" i="17"/>
  <c r="Q65" i="17"/>
  <c r="V65" i="17"/>
  <c r="G66" i="17"/>
  <c r="M66" i="17" s="1"/>
  <c r="I66" i="17"/>
  <c r="K66" i="17"/>
  <c r="O66" i="17"/>
  <c r="Q66" i="17"/>
  <c r="V66" i="17"/>
  <c r="G67" i="17"/>
  <c r="I67" i="17"/>
  <c r="K67" i="17"/>
  <c r="M67" i="17"/>
  <c r="O67" i="17"/>
  <c r="Q67" i="17"/>
  <c r="V67" i="17"/>
  <c r="G68" i="17"/>
  <c r="M68" i="17" s="1"/>
  <c r="I68" i="17"/>
  <c r="K68" i="17"/>
  <c r="O68" i="17"/>
  <c r="Q68" i="17"/>
  <c r="V68" i="17"/>
  <c r="G71" i="17"/>
  <c r="M71" i="17" s="1"/>
  <c r="I71" i="17"/>
  <c r="K71" i="17"/>
  <c r="O71" i="17"/>
  <c r="Q71" i="17"/>
  <c r="V71" i="17"/>
  <c r="G72" i="17"/>
  <c r="M72" i="17" s="1"/>
  <c r="I72" i="17"/>
  <c r="K72" i="17"/>
  <c r="O72" i="17"/>
  <c r="Q72" i="17"/>
  <c r="V72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M76" i="17" s="1"/>
  <c r="I76" i="17"/>
  <c r="K76" i="17"/>
  <c r="O76" i="17"/>
  <c r="Q76" i="17"/>
  <c r="V76" i="17"/>
  <c r="G77" i="17"/>
  <c r="M77" i="17" s="1"/>
  <c r="I77" i="17"/>
  <c r="K77" i="17"/>
  <c r="O77" i="17"/>
  <c r="Q77" i="17"/>
  <c r="V77" i="17"/>
  <c r="G78" i="17"/>
  <c r="M78" i="17" s="1"/>
  <c r="I78" i="17"/>
  <c r="K78" i="17"/>
  <c r="O78" i="17"/>
  <c r="Q78" i="17"/>
  <c r="V78" i="17"/>
  <c r="G79" i="17"/>
  <c r="M79" i="17" s="1"/>
  <c r="I79" i="17"/>
  <c r="K79" i="17"/>
  <c r="O79" i="17"/>
  <c r="Q79" i="17"/>
  <c r="V79" i="17"/>
  <c r="G80" i="17"/>
  <c r="M80" i="17" s="1"/>
  <c r="I80" i="17"/>
  <c r="K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O83" i="17"/>
  <c r="Q83" i="17"/>
  <c r="V83" i="17"/>
  <c r="G84" i="17"/>
  <c r="M84" i="17" s="1"/>
  <c r="I84" i="17"/>
  <c r="K84" i="17"/>
  <c r="O84" i="17"/>
  <c r="Q84" i="17"/>
  <c r="V84" i="17"/>
  <c r="G85" i="17"/>
  <c r="M85" i="17" s="1"/>
  <c r="I85" i="17"/>
  <c r="K85" i="17"/>
  <c r="O85" i="17"/>
  <c r="Q85" i="17"/>
  <c r="V85" i="17"/>
  <c r="G86" i="17"/>
  <c r="M86" i="17" s="1"/>
  <c r="I86" i="17"/>
  <c r="K86" i="17"/>
  <c r="O86" i="17"/>
  <c r="Q86" i="17"/>
  <c r="V86" i="17"/>
  <c r="G87" i="17"/>
  <c r="M87" i="17" s="1"/>
  <c r="I87" i="17"/>
  <c r="K87" i="17"/>
  <c r="O87" i="17"/>
  <c r="Q87" i="17"/>
  <c r="V87" i="17"/>
  <c r="G88" i="17"/>
  <c r="M88" i="17" s="1"/>
  <c r="I88" i="17"/>
  <c r="K88" i="17"/>
  <c r="O88" i="17"/>
  <c r="Q88" i="17"/>
  <c r="V88" i="17"/>
  <c r="G89" i="17"/>
  <c r="M89" i="17" s="1"/>
  <c r="I89" i="17"/>
  <c r="K89" i="17"/>
  <c r="O89" i="17"/>
  <c r="Q89" i="17"/>
  <c r="V89" i="17"/>
  <c r="G90" i="17"/>
  <c r="M90" i="17" s="1"/>
  <c r="I90" i="17"/>
  <c r="K90" i="17"/>
  <c r="O90" i="17"/>
  <c r="Q90" i="17"/>
  <c r="V90" i="17"/>
  <c r="G91" i="17"/>
  <c r="M91" i="17" s="1"/>
  <c r="I91" i="17"/>
  <c r="K91" i="17"/>
  <c r="O91" i="17"/>
  <c r="Q91" i="17"/>
  <c r="V91" i="17"/>
  <c r="G92" i="17"/>
  <c r="M92" i="17" s="1"/>
  <c r="I92" i="17"/>
  <c r="K92" i="17"/>
  <c r="O92" i="17"/>
  <c r="Q92" i="17"/>
  <c r="V92" i="17"/>
  <c r="G93" i="17"/>
  <c r="M93" i="17" s="1"/>
  <c r="I93" i="17"/>
  <c r="K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I97" i="17"/>
  <c r="K97" i="17"/>
  <c r="M97" i="17"/>
  <c r="O97" i="17"/>
  <c r="Q97" i="17"/>
  <c r="V97" i="17"/>
  <c r="G98" i="17"/>
  <c r="M98" i="17" s="1"/>
  <c r="I98" i="17"/>
  <c r="K98" i="17"/>
  <c r="O98" i="17"/>
  <c r="Q98" i="17"/>
  <c r="V98" i="17"/>
  <c r="G99" i="17"/>
  <c r="M99" i="17" s="1"/>
  <c r="I99" i="17"/>
  <c r="K99" i="17"/>
  <c r="O99" i="17"/>
  <c r="Q99" i="17"/>
  <c r="V99" i="17"/>
  <c r="G100" i="17"/>
  <c r="M100" i="17" s="1"/>
  <c r="I100" i="17"/>
  <c r="K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M104" i="17" s="1"/>
  <c r="I104" i="17"/>
  <c r="K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M108" i="17" s="1"/>
  <c r="I108" i="17"/>
  <c r="K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I113" i="17"/>
  <c r="K113" i="17"/>
  <c r="M113" i="17"/>
  <c r="O113" i="17"/>
  <c r="Q113" i="17"/>
  <c r="V113" i="17"/>
  <c r="G114" i="17"/>
  <c r="M114" i="17" s="1"/>
  <c r="I114" i="17"/>
  <c r="K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M116" i="17" s="1"/>
  <c r="I116" i="17"/>
  <c r="K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I118" i="17"/>
  <c r="K118" i="17"/>
  <c r="M118" i="17"/>
  <c r="O118" i="17"/>
  <c r="Q118" i="17"/>
  <c r="V118" i="17"/>
  <c r="G119" i="17"/>
  <c r="M119" i="17" s="1"/>
  <c r="I119" i="17"/>
  <c r="K119" i="17"/>
  <c r="O119" i="17"/>
  <c r="Q119" i="17"/>
  <c r="V119" i="17"/>
  <c r="G120" i="17"/>
  <c r="M120" i="17" s="1"/>
  <c r="I120" i="17"/>
  <c r="K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M122" i="17" s="1"/>
  <c r="I122" i="17"/>
  <c r="K122" i="17"/>
  <c r="O122" i="17"/>
  <c r="Q122" i="17"/>
  <c r="V122" i="17"/>
  <c r="G123" i="17"/>
  <c r="M123" i="17" s="1"/>
  <c r="I123" i="17"/>
  <c r="K123" i="17"/>
  <c r="O123" i="17"/>
  <c r="Q123" i="17"/>
  <c r="V123" i="17"/>
  <c r="G124" i="17"/>
  <c r="M124" i="17" s="1"/>
  <c r="I124" i="17"/>
  <c r="K124" i="17"/>
  <c r="O124" i="17"/>
  <c r="Q124" i="17"/>
  <c r="V124" i="17"/>
  <c r="G125" i="17"/>
  <c r="M125" i="17" s="1"/>
  <c r="I125" i="17"/>
  <c r="K125" i="17"/>
  <c r="O125" i="17"/>
  <c r="Q125" i="17"/>
  <c r="V125" i="17"/>
  <c r="G126" i="17"/>
  <c r="M126" i="17" s="1"/>
  <c r="I126" i="17"/>
  <c r="K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I128" i="17"/>
  <c r="K128" i="17"/>
  <c r="M128" i="17"/>
  <c r="O128" i="17"/>
  <c r="Q128" i="17"/>
  <c r="V128" i="17"/>
  <c r="G129" i="17"/>
  <c r="I129" i="17"/>
  <c r="K129" i="17"/>
  <c r="M129" i="17"/>
  <c r="O129" i="17"/>
  <c r="Q129" i="17"/>
  <c r="V129" i="17"/>
  <c r="G130" i="17"/>
  <c r="M130" i="17" s="1"/>
  <c r="I130" i="17"/>
  <c r="K130" i="17"/>
  <c r="O130" i="17"/>
  <c r="Q130" i="17"/>
  <c r="V130" i="17"/>
  <c r="G131" i="17"/>
  <c r="M131" i="17" s="1"/>
  <c r="I131" i="17"/>
  <c r="K131" i="17"/>
  <c r="O131" i="17"/>
  <c r="Q131" i="17"/>
  <c r="V131" i="17"/>
  <c r="G132" i="17"/>
  <c r="M132" i="17" s="1"/>
  <c r="I132" i="17"/>
  <c r="K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M136" i="17" s="1"/>
  <c r="I136" i="17"/>
  <c r="K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M140" i="17" s="1"/>
  <c r="I140" i="17"/>
  <c r="K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M142" i="17" s="1"/>
  <c r="I142" i="17"/>
  <c r="K142" i="17"/>
  <c r="O142" i="17"/>
  <c r="Q142" i="17"/>
  <c r="V142" i="17"/>
  <c r="G143" i="17"/>
  <c r="M143" i="17" s="1"/>
  <c r="I143" i="17"/>
  <c r="K143" i="17"/>
  <c r="O143" i="17"/>
  <c r="Q143" i="17"/>
  <c r="V143" i="17"/>
  <c r="G144" i="17"/>
  <c r="I144" i="17"/>
  <c r="K144" i="17"/>
  <c r="M144" i="17"/>
  <c r="O144" i="17"/>
  <c r="Q144" i="17"/>
  <c r="V144" i="17"/>
  <c r="G145" i="17"/>
  <c r="I145" i="17"/>
  <c r="K145" i="17"/>
  <c r="M145" i="17"/>
  <c r="O145" i="17"/>
  <c r="Q145" i="17"/>
  <c r="V145" i="17"/>
  <c r="G146" i="17"/>
  <c r="M146" i="17" s="1"/>
  <c r="I146" i="17"/>
  <c r="K146" i="17"/>
  <c r="O146" i="17"/>
  <c r="Q146" i="17"/>
  <c r="V146" i="17"/>
  <c r="G147" i="17"/>
  <c r="M147" i="17" s="1"/>
  <c r="I147" i="17"/>
  <c r="K147" i="17"/>
  <c r="O147" i="17"/>
  <c r="Q147" i="17"/>
  <c r="V147" i="17"/>
  <c r="G150" i="17"/>
  <c r="M150" i="17" s="1"/>
  <c r="I150" i="17"/>
  <c r="K150" i="17"/>
  <c r="O150" i="17"/>
  <c r="Q150" i="17"/>
  <c r="V150" i="17"/>
  <c r="G151" i="17"/>
  <c r="M151" i="17" s="1"/>
  <c r="I151" i="17"/>
  <c r="K151" i="17"/>
  <c r="O151" i="17"/>
  <c r="Q151" i="17"/>
  <c r="V151" i="17"/>
  <c r="G152" i="17"/>
  <c r="M152" i="17" s="1"/>
  <c r="I152" i="17"/>
  <c r="K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I155" i="17"/>
  <c r="K155" i="17"/>
  <c r="M155" i="17"/>
  <c r="O155" i="17"/>
  <c r="Q155" i="17"/>
  <c r="V155" i="17"/>
  <c r="G156" i="17"/>
  <c r="M156" i="17" s="1"/>
  <c r="I156" i="17"/>
  <c r="K156" i="17"/>
  <c r="O156" i="17"/>
  <c r="Q156" i="17"/>
  <c r="V156" i="17"/>
  <c r="G157" i="17"/>
  <c r="M157" i="17" s="1"/>
  <c r="I157" i="17"/>
  <c r="K157" i="17"/>
  <c r="O157" i="17"/>
  <c r="Q157" i="17"/>
  <c r="V157" i="17"/>
  <c r="G158" i="17"/>
  <c r="M158" i="17" s="1"/>
  <c r="I158" i="17"/>
  <c r="K158" i="17"/>
  <c r="O158" i="17"/>
  <c r="Q158" i="17"/>
  <c r="V158" i="17"/>
  <c r="G159" i="17"/>
  <c r="M159" i="17" s="1"/>
  <c r="I159" i="17"/>
  <c r="K159" i="17"/>
  <c r="O159" i="17"/>
  <c r="Q159" i="17"/>
  <c r="V159" i="17"/>
  <c r="G160" i="17"/>
  <c r="M160" i="17" s="1"/>
  <c r="I160" i="17"/>
  <c r="K160" i="17"/>
  <c r="O160" i="17"/>
  <c r="Q160" i="17"/>
  <c r="V160" i="17"/>
  <c r="G161" i="17"/>
  <c r="M161" i="17" s="1"/>
  <c r="I161" i="17"/>
  <c r="K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I163" i="17"/>
  <c r="K163" i="17"/>
  <c r="M163" i="17"/>
  <c r="O163" i="17"/>
  <c r="Q163" i="17"/>
  <c r="V163" i="17"/>
  <c r="G164" i="17"/>
  <c r="M164" i="17" s="1"/>
  <c r="I164" i="17"/>
  <c r="K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M167" i="17" s="1"/>
  <c r="I167" i="17"/>
  <c r="K167" i="17"/>
  <c r="O167" i="17"/>
  <c r="Q167" i="17"/>
  <c r="V167" i="17"/>
  <c r="G168" i="17"/>
  <c r="M168" i="17" s="1"/>
  <c r="I168" i="17"/>
  <c r="K168" i="17"/>
  <c r="O168" i="17"/>
  <c r="Q168" i="17"/>
  <c r="V168" i="17"/>
  <c r="G169" i="17"/>
  <c r="M169" i="17" s="1"/>
  <c r="I169" i="17"/>
  <c r="K169" i="17"/>
  <c r="O169" i="17"/>
  <c r="Q169" i="17"/>
  <c r="V169" i="17"/>
  <c r="G170" i="17"/>
  <c r="M170" i="17" s="1"/>
  <c r="I170" i="17"/>
  <c r="K170" i="17"/>
  <c r="O170" i="17"/>
  <c r="Q170" i="17"/>
  <c r="V170" i="17"/>
  <c r="G171" i="17"/>
  <c r="I171" i="17"/>
  <c r="K171" i="17"/>
  <c r="M171" i="17"/>
  <c r="O171" i="17"/>
  <c r="Q171" i="17"/>
  <c r="V171" i="17"/>
  <c r="G172" i="17"/>
  <c r="M172" i="17" s="1"/>
  <c r="I172" i="17"/>
  <c r="K172" i="17"/>
  <c r="O172" i="17"/>
  <c r="Q172" i="17"/>
  <c r="V172" i="17"/>
  <c r="G173" i="17"/>
  <c r="M173" i="17" s="1"/>
  <c r="I173" i="17"/>
  <c r="K173" i="17"/>
  <c r="O173" i="17"/>
  <c r="Q173" i="17"/>
  <c r="V173" i="17"/>
  <c r="G174" i="17"/>
  <c r="M174" i="17" s="1"/>
  <c r="I174" i="17"/>
  <c r="K174" i="17"/>
  <c r="O174" i="17"/>
  <c r="Q174" i="17"/>
  <c r="V174" i="17"/>
  <c r="G175" i="17"/>
  <c r="M175" i="17" s="1"/>
  <c r="I175" i="17"/>
  <c r="K175" i="17"/>
  <c r="O175" i="17"/>
  <c r="Q175" i="17"/>
  <c r="V175" i="17"/>
  <c r="G176" i="17"/>
  <c r="M176" i="17" s="1"/>
  <c r="I176" i="17"/>
  <c r="K176" i="17"/>
  <c r="O176" i="17"/>
  <c r="Q176" i="17"/>
  <c r="V176" i="17"/>
  <c r="G177" i="17"/>
  <c r="M177" i="17" s="1"/>
  <c r="I177" i="17"/>
  <c r="K177" i="17"/>
  <c r="O177" i="17"/>
  <c r="Q177" i="17"/>
  <c r="V177" i="17"/>
  <c r="G178" i="17"/>
  <c r="M178" i="17" s="1"/>
  <c r="I178" i="17"/>
  <c r="K178" i="17"/>
  <c r="O178" i="17"/>
  <c r="Q178" i="17"/>
  <c r="V178" i="17"/>
  <c r="G179" i="17"/>
  <c r="I179" i="17"/>
  <c r="K179" i="17"/>
  <c r="M179" i="17"/>
  <c r="O179" i="17"/>
  <c r="Q179" i="17"/>
  <c r="V179" i="17"/>
  <c r="G180" i="17"/>
  <c r="M180" i="17" s="1"/>
  <c r="I180" i="17"/>
  <c r="K180" i="17"/>
  <c r="O180" i="17"/>
  <c r="Q180" i="17"/>
  <c r="V180" i="17"/>
  <c r="G181" i="17"/>
  <c r="M181" i="17" s="1"/>
  <c r="I181" i="17"/>
  <c r="K181" i="17"/>
  <c r="O181" i="17"/>
  <c r="Q181" i="17"/>
  <c r="V181" i="17"/>
  <c r="G182" i="17"/>
  <c r="M182" i="17" s="1"/>
  <c r="I182" i="17"/>
  <c r="K182" i="17"/>
  <c r="O182" i="17"/>
  <c r="Q182" i="17"/>
  <c r="V182" i="17"/>
  <c r="G183" i="17"/>
  <c r="M183" i="17" s="1"/>
  <c r="I183" i="17"/>
  <c r="K183" i="17"/>
  <c r="O183" i="17"/>
  <c r="Q183" i="17"/>
  <c r="V183" i="17"/>
  <c r="G184" i="17"/>
  <c r="M184" i="17" s="1"/>
  <c r="I184" i="17"/>
  <c r="K184" i="17"/>
  <c r="O184" i="17"/>
  <c r="Q184" i="17"/>
  <c r="V184" i="17"/>
  <c r="G185" i="17"/>
  <c r="M185" i="17" s="1"/>
  <c r="I185" i="17"/>
  <c r="K185" i="17"/>
  <c r="O185" i="17"/>
  <c r="Q185" i="17"/>
  <c r="V185" i="17"/>
  <c r="G186" i="17"/>
  <c r="M186" i="17" s="1"/>
  <c r="I186" i="17"/>
  <c r="K186" i="17"/>
  <c r="O186" i="17"/>
  <c r="Q186" i="17"/>
  <c r="V186" i="17"/>
  <c r="G187" i="17"/>
  <c r="I187" i="17"/>
  <c r="K187" i="17"/>
  <c r="M187" i="17"/>
  <c r="O187" i="17"/>
  <c r="Q187" i="17"/>
  <c r="V187" i="17"/>
  <c r="G188" i="17"/>
  <c r="M188" i="17" s="1"/>
  <c r="I188" i="17"/>
  <c r="K188" i="17"/>
  <c r="O188" i="17"/>
  <c r="Q188" i="17"/>
  <c r="V188" i="17"/>
  <c r="G189" i="17"/>
  <c r="M189" i="17" s="1"/>
  <c r="I189" i="17"/>
  <c r="K189" i="17"/>
  <c r="O189" i="17"/>
  <c r="Q189" i="17"/>
  <c r="V189" i="17"/>
  <c r="AE192" i="17"/>
  <c r="F47" i="1" s="1"/>
  <c r="BA10" i="16"/>
  <c r="G9" i="16"/>
  <c r="I9" i="16"/>
  <c r="K9" i="16"/>
  <c r="O9" i="16"/>
  <c r="Q9" i="16"/>
  <c r="V9" i="16"/>
  <c r="G11" i="16"/>
  <c r="M11" i="16" s="1"/>
  <c r="I11" i="16"/>
  <c r="K11" i="16"/>
  <c r="O11" i="16"/>
  <c r="Q11" i="16"/>
  <c r="V11" i="16"/>
  <c r="G12" i="16"/>
  <c r="I12" i="16"/>
  <c r="K12" i="16"/>
  <c r="M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M15" i="16" s="1"/>
  <c r="I15" i="16"/>
  <c r="K15" i="16"/>
  <c r="O15" i="16"/>
  <c r="Q15" i="16"/>
  <c r="V15" i="16"/>
  <c r="G17" i="16"/>
  <c r="M17" i="16" s="1"/>
  <c r="I17" i="16"/>
  <c r="I16" i="16" s="1"/>
  <c r="K17" i="16"/>
  <c r="O17" i="16"/>
  <c r="Q17" i="16"/>
  <c r="V17" i="16"/>
  <c r="G18" i="16"/>
  <c r="M18" i="16" s="1"/>
  <c r="I18" i="16"/>
  <c r="K18" i="16"/>
  <c r="K16" i="16" s="1"/>
  <c r="O18" i="16"/>
  <c r="Q18" i="16"/>
  <c r="V18" i="16"/>
  <c r="G19" i="16"/>
  <c r="M19" i="16" s="1"/>
  <c r="I19" i="16"/>
  <c r="K19" i="16"/>
  <c r="O19" i="16"/>
  <c r="Q19" i="16"/>
  <c r="V19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M22" i="16" s="1"/>
  <c r="I22" i="16"/>
  <c r="K22" i="16"/>
  <c r="O22" i="16"/>
  <c r="Q22" i="16"/>
  <c r="V22" i="16"/>
  <c r="G24" i="16"/>
  <c r="I24" i="16"/>
  <c r="K24" i="16"/>
  <c r="O24" i="16"/>
  <c r="Q24" i="16"/>
  <c r="Q23" i="16" s="1"/>
  <c r="V24" i="16"/>
  <c r="G25" i="16"/>
  <c r="M25" i="16" s="1"/>
  <c r="I25" i="16"/>
  <c r="K25" i="16"/>
  <c r="K23" i="16" s="1"/>
  <c r="O25" i="16"/>
  <c r="Q25" i="16"/>
  <c r="V25" i="16"/>
  <c r="V23" i="16" s="1"/>
  <c r="G26" i="16"/>
  <c r="I26" i="16"/>
  <c r="K26" i="16"/>
  <c r="M26" i="16"/>
  <c r="O26" i="16"/>
  <c r="Q26" i="16"/>
  <c r="V26" i="16"/>
  <c r="G28" i="16"/>
  <c r="I28" i="16"/>
  <c r="K28" i="16"/>
  <c r="M28" i="16"/>
  <c r="O28" i="16"/>
  <c r="O27" i="16" s="1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M31" i="16" s="1"/>
  <c r="I31" i="16"/>
  <c r="K31" i="16"/>
  <c r="O31" i="16"/>
  <c r="Q31" i="16"/>
  <c r="V31" i="16"/>
  <c r="G32" i="16"/>
  <c r="M32" i="16" s="1"/>
  <c r="I32" i="16"/>
  <c r="K32" i="16"/>
  <c r="O32" i="16"/>
  <c r="Q32" i="16"/>
  <c r="V32" i="16"/>
  <c r="G33" i="16"/>
  <c r="M33" i="16" s="1"/>
  <c r="I33" i="16"/>
  <c r="K33" i="16"/>
  <c r="O33" i="16"/>
  <c r="Q33" i="16"/>
  <c r="V33" i="16"/>
  <c r="Q34" i="16"/>
  <c r="G35" i="16"/>
  <c r="G34" i="16" s="1"/>
  <c r="I35" i="16"/>
  <c r="I34" i="16" s="1"/>
  <c r="K35" i="16"/>
  <c r="K34" i="16" s="1"/>
  <c r="O35" i="16"/>
  <c r="O34" i="16" s="1"/>
  <c r="Q35" i="16"/>
  <c r="V35" i="16"/>
  <c r="V34" i="16" s="1"/>
  <c r="AE37" i="16"/>
  <c r="F46" i="1" s="1"/>
  <c r="BA308" i="15"/>
  <c r="BA265" i="15"/>
  <c r="BA215" i="15"/>
  <c r="BA208" i="15"/>
  <c r="BA204" i="15"/>
  <c r="BA200" i="15"/>
  <c r="BA150" i="15"/>
  <c r="BA146" i="15"/>
  <c r="BA115" i="15"/>
  <c r="BA106" i="15"/>
  <c r="BA75" i="15"/>
  <c r="BA64" i="15"/>
  <c r="G9" i="15"/>
  <c r="I9" i="15"/>
  <c r="K9" i="15"/>
  <c r="M9" i="15"/>
  <c r="O9" i="15"/>
  <c r="Q9" i="15"/>
  <c r="V9" i="15"/>
  <c r="G29" i="15"/>
  <c r="I29" i="15"/>
  <c r="K29" i="15"/>
  <c r="M29" i="15"/>
  <c r="O29" i="15"/>
  <c r="Q29" i="15"/>
  <c r="V29" i="15"/>
  <c r="G51" i="15"/>
  <c r="M51" i="15" s="1"/>
  <c r="I51" i="15"/>
  <c r="K51" i="15"/>
  <c r="O51" i="15"/>
  <c r="Q51" i="15"/>
  <c r="V51" i="15"/>
  <c r="G58" i="15"/>
  <c r="M58" i="15" s="1"/>
  <c r="I58" i="15"/>
  <c r="K58" i="15"/>
  <c r="O58" i="15"/>
  <c r="Q58" i="15"/>
  <c r="V58" i="15"/>
  <c r="G63" i="15"/>
  <c r="M63" i="15" s="1"/>
  <c r="I63" i="15"/>
  <c r="K63" i="15"/>
  <c r="O63" i="15"/>
  <c r="Q63" i="15"/>
  <c r="V63" i="15"/>
  <c r="G74" i="15"/>
  <c r="M74" i="15" s="1"/>
  <c r="I74" i="15"/>
  <c r="K74" i="15"/>
  <c r="O74" i="15"/>
  <c r="Q74" i="15"/>
  <c r="V74" i="15"/>
  <c r="G77" i="15"/>
  <c r="M77" i="15" s="1"/>
  <c r="I77" i="15"/>
  <c r="K77" i="15"/>
  <c r="O77" i="15"/>
  <c r="Q77" i="15"/>
  <c r="V77" i="15"/>
  <c r="G84" i="15"/>
  <c r="I84" i="15"/>
  <c r="K84" i="15"/>
  <c r="O84" i="15"/>
  <c r="Q84" i="15"/>
  <c r="V84" i="15"/>
  <c r="G90" i="15"/>
  <c r="M90" i="15" s="1"/>
  <c r="I90" i="15"/>
  <c r="K90" i="15"/>
  <c r="O90" i="15"/>
  <c r="Q90" i="15"/>
  <c r="V90" i="15"/>
  <c r="G105" i="15"/>
  <c r="I105" i="15"/>
  <c r="K105" i="15"/>
  <c r="M105" i="15"/>
  <c r="O105" i="15"/>
  <c r="Q105" i="15"/>
  <c r="V105" i="15"/>
  <c r="G114" i="15"/>
  <c r="I114" i="15"/>
  <c r="K114" i="15"/>
  <c r="M114" i="15"/>
  <c r="O114" i="15"/>
  <c r="Q114" i="15"/>
  <c r="V114" i="15"/>
  <c r="G117" i="15"/>
  <c r="M117" i="15" s="1"/>
  <c r="I117" i="15"/>
  <c r="K117" i="15"/>
  <c r="O117" i="15"/>
  <c r="Q117" i="15"/>
  <c r="V117" i="15"/>
  <c r="G126" i="15"/>
  <c r="M126" i="15" s="1"/>
  <c r="I126" i="15"/>
  <c r="K126" i="15"/>
  <c r="O126" i="15"/>
  <c r="Q126" i="15"/>
  <c r="V126" i="15"/>
  <c r="G129" i="15"/>
  <c r="M129" i="15" s="1"/>
  <c r="I129" i="15"/>
  <c r="K129" i="15"/>
  <c r="O129" i="15"/>
  <c r="Q129" i="15"/>
  <c r="V129" i="15"/>
  <c r="G133" i="15"/>
  <c r="M133" i="15" s="1"/>
  <c r="I133" i="15"/>
  <c r="K133" i="15"/>
  <c r="O133" i="15"/>
  <c r="Q133" i="15"/>
  <c r="V133" i="15"/>
  <c r="G142" i="15"/>
  <c r="M142" i="15" s="1"/>
  <c r="I142" i="15"/>
  <c r="K142" i="15"/>
  <c r="O142" i="15"/>
  <c r="Q142" i="15"/>
  <c r="V142" i="15"/>
  <c r="G145" i="15"/>
  <c r="I145" i="15"/>
  <c r="K145" i="15"/>
  <c r="M145" i="15"/>
  <c r="O145" i="15"/>
  <c r="Q145" i="15"/>
  <c r="V145" i="15"/>
  <c r="G149" i="15"/>
  <c r="I149" i="15"/>
  <c r="K149" i="15"/>
  <c r="M149" i="15"/>
  <c r="O149" i="15"/>
  <c r="Q149" i="15"/>
  <c r="V149" i="15"/>
  <c r="G152" i="15"/>
  <c r="M152" i="15" s="1"/>
  <c r="I152" i="15"/>
  <c r="K152" i="15"/>
  <c r="O152" i="15"/>
  <c r="Q152" i="15"/>
  <c r="V152" i="15"/>
  <c r="G156" i="15"/>
  <c r="M156" i="15" s="1"/>
  <c r="I156" i="15"/>
  <c r="K156" i="15"/>
  <c r="O156" i="15"/>
  <c r="Q156" i="15"/>
  <c r="V156" i="15"/>
  <c r="G171" i="15"/>
  <c r="M171" i="15" s="1"/>
  <c r="I171" i="15"/>
  <c r="I170" i="15" s="1"/>
  <c r="K171" i="15"/>
  <c r="O171" i="15"/>
  <c r="Q171" i="15"/>
  <c r="Q170" i="15" s="1"/>
  <c r="V171" i="15"/>
  <c r="G180" i="15"/>
  <c r="M180" i="15" s="1"/>
  <c r="I180" i="15"/>
  <c r="K180" i="15"/>
  <c r="K170" i="15" s="1"/>
  <c r="O180" i="15"/>
  <c r="Q180" i="15"/>
  <c r="V180" i="15"/>
  <c r="G183" i="15"/>
  <c r="M183" i="15" s="1"/>
  <c r="I183" i="15"/>
  <c r="K183" i="15"/>
  <c r="O183" i="15"/>
  <c r="Q183" i="15"/>
  <c r="V183" i="15"/>
  <c r="G188" i="15"/>
  <c r="I188" i="15"/>
  <c r="K188" i="15"/>
  <c r="M188" i="15"/>
  <c r="O188" i="15"/>
  <c r="Q188" i="15"/>
  <c r="V188" i="15"/>
  <c r="G192" i="15"/>
  <c r="M192" i="15" s="1"/>
  <c r="I192" i="15"/>
  <c r="K192" i="15"/>
  <c r="O192" i="15"/>
  <c r="Q192" i="15"/>
  <c r="V192" i="15"/>
  <c r="G199" i="15"/>
  <c r="M199" i="15" s="1"/>
  <c r="I199" i="15"/>
  <c r="K199" i="15"/>
  <c r="O199" i="15"/>
  <c r="Q199" i="15"/>
  <c r="V199" i="15"/>
  <c r="G203" i="15"/>
  <c r="I203" i="15"/>
  <c r="K203" i="15"/>
  <c r="O203" i="15"/>
  <c r="Q203" i="15"/>
  <c r="V203" i="15"/>
  <c r="G207" i="15"/>
  <c r="M207" i="15" s="1"/>
  <c r="I207" i="15"/>
  <c r="K207" i="15"/>
  <c r="O207" i="15"/>
  <c r="Q207" i="15"/>
  <c r="V207" i="15"/>
  <c r="G210" i="15"/>
  <c r="M210" i="15" s="1"/>
  <c r="I210" i="15"/>
  <c r="K210" i="15"/>
  <c r="O210" i="15"/>
  <c r="Q210" i="15"/>
  <c r="V210" i="15"/>
  <c r="G214" i="15"/>
  <c r="M214" i="15" s="1"/>
  <c r="I214" i="15"/>
  <c r="K214" i="15"/>
  <c r="O214" i="15"/>
  <c r="Q214" i="15"/>
  <c r="V214" i="15"/>
  <c r="G235" i="15"/>
  <c r="M235" i="15" s="1"/>
  <c r="I235" i="15"/>
  <c r="K235" i="15"/>
  <c r="O235" i="15"/>
  <c r="Q235" i="15"/>
  <c r="V235" i="15"/>
  <c r="G259" i="15"/>
  <c r="I259" i="15"/>
  <c r="K259" i="15"/>
  <c r="M259" i="15"/>
  <c r="O259" i="15"/>
  <c r="Q259" i="15"/>
  <c r="V259" i="15"/>
  <c r="G264" i="15"/>
  <c r="I264" i="15"/>
  <c r="K264" i="15"/>
  <c r="M264" i="15"/>
  <c r="O264" i="15"/>
  <c r="Q264" i="15"/>
  <c r="V264" i="15"/>
  <c r="G286" i="15"/>
  <c r="G285" i="15" s="1"/>
  <c r="I79" i="1" s="1"/>
  <c r="I286" i="15"/>
  <c r="I285" i="15" s="1"/>
  <c r="K286" i="15"/>
  <c r="K285" i="15" s="1"/>
  <c r="O286" i="15"/>
  <c r="O285" i="15" s="1"/>
  <c r="Q286" i="15"/>
  <c r="Q285" i="15" s="1"/>
  <c r="V286" i="15"/>
  <c r="V285" i="15" s="1"/>
  <c r="G297" i="15"/>
  <c r="M297" i="15" s="1"/>
  <c r="I297" i="15"/>
  <c r="K297" i="15"/>
  <c r="O297" i="15"/>
  <c r="Q297" i="15"/>
  <c r="V297" i="15"/>
  <c r="G300" i="15"/>
  <c r="I300" i="15"/>
  <c r="K300" i="15"/>
  <c r="O300" i="15"/>
  <c r="Q300" i="15"/>
  <c r="V300" i="15"/>
  <c r="G304" i="15"/>
  <c r="M304" i="15" s="1"/>
  <c r="I304" i="15"/>
  <c r="K304" i="15"/>
  <c r="O304" i="15"/>
  <c r="Q304" i="15"/>
  <c r="V304" i="15"/>
  <c r="G307" i="15"/>
  <c r="I307" i="15"/>
  <c r="K307" i="15"/>
  <c r="M307" i="15"/>
  <c r="O307" i="15"/>
  <c r="Q307" i="15"/>
  <c r="V307" i="15"/>
  <c r="G311" i="15"/>
  <c r="I311" i="15"/>
  <c r="K311" i="15"/>
  <c r="M311" i="15"/>
  <c r="O311" i="15"/>
  <c r="Q311" i="15"/>
  <c r="V311" i="15"/>
  <c r="G337" i="15"/>
  <c r="I337" i="15"/>
  <c r="K337" i="15"/>
  <c r="M337" i="15"/>
  <c r="O337" i="15"/>
  <c r="Q337" i="15"/>
  <c r="V337" i="15"/>
  <c r="G341" i="15"/>
  <c r="M341" i="15" s="1"/>
  <c r="I341" i="15"/>
  <c r="K341" i="15"/>
  <c r="O341" i="15"/>
  <c r="Q341" i="15"/>
  <c r="V341" i="15"/>
  <c r="G344" i="15"/>
  <c r="M344" i="15" s="1"/>
  <c r="I344" i="15"/>
  <c r="K344" i="15"/>
  <c r="O344" i="15"/>
  <c r="Q344" i="15"/>
  <c r="V344" i="15"/>
  <c r="O348" i="15"/>
  <c r="V348" i="15"/>
  <c r="G349" i="15"/>
  <c r="G348" i="15" s="1"/>
  <c r="I349" i="15"/>
  <c r="I348" i="15" s="1"/>
  <c r="K349" i="15"/>
  <c r="K348" i="15" s="1"/>
  <c r="O349" i="15"/>
  <c r="Q349" i="15"/>
  <c r="Q348" i="15" s="1"/>
  <c r="V349" i="15"/>
  <c r="I350" i="15"/>
  <c r="V350" i="15"/>
  <c r="G351" i="15"/>
  <c r="I351" i="15"/>
  <c r="K351" i="15"/>
  <c r="K350" i="15" s="1"/>
  <c r="M351" i="15"/>
  <c r="O351" i="15"/>
  <c r="Q351" i="15"/>
  <c r="Q350" i="15" s="1"/>
  <c r="V351" i="15"/>
  <c r="G365" i="15"/>
  <c r="I365" i="15"/>
  <c r="K365" i="15"/>
  <c r="O365" i="15"/>
  <c r="Q365" i="15"/>
  <c r="V365" i="15"/>
  <c r="AE369" i="15"/>
  <c r="F45" i="1" s="1"/>
  <c r="G9" i="14"/>
  <c r="I9" i="14"/>
  <c r="K9" i="14"/>
  <c r="O9" i="14"/>
  <c r="Q9" i="14"/>
  <c r="V9" i="14"/>
  <c r="G13" i="14"/>
  <c r="M13" i="14" s="1"/>
  <c r="I13" i="14"/>
  <c r="K13" i="14"/>
  <c r="O13" i="14"/>
  <c r="Q13" i="14"/>
  <c r="V13" i="14"/>
  <c r="G25" i="14"/>
  <c r="M25" i="14" s="1"/>
  <c r="I25" i="14"/>
  <c r="K25" i="14"/>
  <c r="O25" i="14"/>
  <c r="Q25" i="14"/>
  <c r="V25" i="14"/>
  <c r="G30" i="14"/>
  <c r="M30" i="14" s="1"/>
  <c r="I30" i="14"/>
  <c r="K30" i="14"/>
  <c r="O30" i="14"/>
  <c r="Q30" i="14"/>
  <c r="V30" i="14"/>
  <c r="G32" i="14"/>
  <c r="M32" i="14" s="1"/>
  <c r="I32" i="14"/>
  <c r="K32" i="14"/>
  <c r="O32" i="14"/>
  <c r="Q32" i="14"/>
  <c r="V32" i="14"/>
  <c r="G34" i="14"/>
  <c r="M34" i="14" s="1"/>
  <c r="I34" i="14"/>
  <c r="K34" i="14"/>
  <c r="O34" i="14"/>
  <c r="Q34" i="14"/>
  <c r="V34" i="14"/>
  <c r="G36" i="14"/>
  <c r="M36" i="14" s="1"/>
  <c r="I36" i="14"/>
  <c r="K36" i="14"/>
  <c r="O36" i="14"/>
  <c r="Q36" i="14"/>
  <c r="V36" i="14"/>
  <c r="G39" i="14"/>
  <c r="M39" i="14" s="1"/>
  <c r="I39" i="14"/>
  <c r="K39" i="14"/>
  <c r="O39" i="14"/>
  <c r="Q39" i="14"/>
  <c r="V39" i="14"/>
  <c r="G44" i="14"/>
  <c r="M44" i="14" s="1"/>
  <c r="I44" i="14"/>
  <c r="K44" i="14"/>
  <c r="O44" i="14"/>
  <c r="Q44" i="14"/>
  <c r="V44" i="14"/>
  <c r="G47" i="14"/>
  <c r="I47" i="14"/>
  <c r="K47" i="14"/>
  <c r="M47" i="14"/>
  <c r="O47" i="14"/>
  <c r="Q47" i="14"/>
  <c r="V47" i="14"/>
  <c r="G50" i="14"/>
  <c r="M50" i="14" s="1"/>
  <c r="I50" i="14"/>
  <c r="K50" i="14"/>
  <c r="O50" i="14"/>
  <c r="Q50" i="14"/>
  <c r="V50" i="14"/>
  <c r="G54" i="14"/>
  <c r="M54" i="14" s="1"/>
  <c r="I54" i="14"/>
  <c r="K54" i="14"/>
  <c r="O54" i="14"/>
  <c r="Q54" i="14"/>
  <c r="V54" i="14"/>
  <c r="G62" i="14"/>
  <c r="M62" i="14" s="1"/>
  <c r="I62" i="14"/>
  <c r="K62" i="14"/>
  <c r="O62" i="14"/>
  <c r="Q62" i="14"/>
  <c r="V62" i="14"/>
  <c r="G71" i="14"/>
  <c r="I71" i="14"/>
  <c r="K71" i="14"/>
  <c r="M71" i="14"/>
  <c r="O71" i="14"/>
  <c r="Q71" i="14"/>
  <c r="V71" i="14"/>
  <c r="G79" i="14"/>
  <c r="I79" i="14"/>
  <c r="K79" i="14"/>
  <c r="M79" i="14"/>
  <c r="O79" i="14"/>
  <c r="Q79" i="14"/>
  <c r="V79" i="14"/>
  <c r="G87" i="14"/>
  <c r="M87" i="14" s="1"/>
  <c r="I87" i="14"/>
  <c r="K87" i="14"/>
  <c r="O87" i="14"/>
  <c r="Q87" i="14"/>
  <c r="V87" i="14"/>
  <c r="G99" i="14"/>
  <c r="M99" i="14" s="1"/>
  <c r="I99" i="14"/>
  <c r="K99" i="14"/>
  <c r="O99" i="14"/>
  <c r="Q99" i="14"/>
  <c r="V99" i="14"/>
  <c r="G102" i="14"/>
  <c r="M102" i="14" s="1"/>
  <c r="I102" i="14"/>
  <c r="K102" i="14"/>
  <c r="O102" i="14"/>
  <c r="Q102" i="14"/>
  <c r="V102" i="14"/>
  <c r="G111" i="14"/>
  <c r="M111" i="14" s="1"/>
  <c r="I111" i="14"/>
  <c r="K111" i="14"/>
  <c r="O111" i="14"/>
  <c r="Q111" i="14"/>
  <c r="V111" i="14"/>
  <c r="G115" i="14"/>
  <c r="M115" i="14" s="1"/>
  <c r="I115" i="14"/>
  <c r="K115" i="14"/>
  <c r="O115" i="14"/>
  <c r="Q115" i="14"/>
  <c r="V115" i="14"/>
  <c r="G119" i="14"/>
  <c r="M119" i="14" s="1"/>
  <c r="I119" i="14"/>
  <c r="K119" i="14"/>
  <c r="O119" i="14"/>
  <c r="Q119" i="14"/>
  <c r="V119" i="14"/>
  <c r="G123" i="14"/>
  <c r="M123" i="14" s="1"/>
  <c r="I123" i="14"/>
  <c r="K123" i="14"/>
  <c r="O123" i="14"/>
  <c r="Q123" i="14"/>
  <c r="V123" i="14"/>
  <c r="G126" i="14"/>
  <c r="M126" i="14" s="1"/>
  <c r="I126" i="14"/>
  <c r="K126" i="14"/>
  <c r="O126" i="14"/>
  <c r="Q126" i="14"/>
  <c r="V126" i="14"/>
  <c r="G136" i="14"/>
  <c r="M136" i="14" s="1"/>
  <c r="I136" i="14"/>
  <c r="K136" i="14"/>
  <c r="O136" i="14"/>
  <c r="Q136" i="14"/>
  <c r="V136" i="14"/>
  <c r="G139" i="14"/>
  <c r="I139" i="14"/>
  <c r="K139" i="14"/>
  <c r="M139" i="14"/>
  <c r="O139" i="14"/>
  <c r="Q139" i="14"/>
  <c r="V139" i="14"/>
  <c r="G143" i="14"/>
  <c r="I143" i="14"/>
  <c r="K143" i="14"/>
  <c r="M143" i="14"/>
  <c r="O143" i="14"/>
  <c r="Q143" i="14"/>
  <c r="V143" i="14"/>
  <c r="G155" i="14"/>
  <c r="M155" i="14" s="1"/>
  <c r="I155" i="14"/>
  <c r="K155" i="14"/>
  <c r="O155" i="14"/>
  <c r="Q155" i="14"/>
  <c r="V155" i="14"/>
  <c r="G165" i="14"/>
  <c r="M165" i="14" s="1"/>
  <c r="I165" i="14"/>
  <c r="K165" i="14"/>
  <c r="O165" i="14"/>
  <c r="Q165" i="14"/>
  <c r="V165" i="14"/>
  <c r="G166" i="14"/>
  <c r="M166" i="14" s="1"/>
  <c r="I166" i="14"/>
  <c r="K166" i="14"/>
  <c r="O166" i="14"/>
  <c r="Q166" i="14"/>
  <c r="V166" i="14"/>
  <c r="G168" i="14"/>
  <c r="I168" i="14"/>
  <c r="K168" i="14"/>
  <c r="M168" i="14"/>
  <c r="O168" i="14"/>
  <c r="Q168" i="14"/>
  <c r="V168" i="14"/>
  <c r="G170" i="14"/>
  <c r="I170" i="14"/>
  <c r="K170" i="14"/>
  <c r="M170" i="14"/>
  <c r="O170" i="14"/>
  <c r="Q170" i="14"/>
  <c r="V170" i="14"/>
  <c r="G172" i="14"/>
  <c r="M172" i="14" s="1"/>
  <c r="I172" i="14"/>
  <c r="K172" i="14"/>
  <c r="O172" i="14"/>
  <c r="Q172" i="14"/>
  <c r="V172" i="14"/>
  <c r="G174" i="14"/>
  <c r="M174" i="14" s="1"/>
  <c r="I174" i="14"/>
  <c r="K174" i="14"/>
  <c r="O174" i="14"/>
  <c r="Q174" i="14"/>
  <c r="V174" i="14"/>
  <c r="G176" i="14"/>
  <c r="M176" i="14" s="1"/>
  <c r="I176" i="14"/>
  <c r="K176" i="14"/>
  <c r="O176" i="14"/>
  <c r="Q176" i="14"/>
  <c r="V176" i="14"/>
  <c r="G178" i="14"/>
  <c r="M178" i="14" s="1"/>
  <c r="I178" i="14"/>
  <c r="K178" i="14"/>
  <c r="O178" i="14"/>
  <c r="Q178" i="14"/>
  <c r="V178" i="14"/>
  <c r="G180" i="14"/>
  <c r="M180" i="14" s="1"/>
  <c r="I180" i="14"/>
  <c r="K180" i="14"/>
  <c r="O180" i="14"/>
  <c r="Q180" i="14"/>
  <c r="V180" i="14"/>
  <c r="G182" i="14"/>
  <c r="M182" i="14" s="1"/>
  <c r="I182" i="14"/>
  <c r="K182" i="14"/>
  <c r="O182" i="14"/>
  <c r="Q182" i="14"/>
  <c r="V182" i="14"/>
  <c r="G184" i="14"/>
  <c r="M184" i="14" s="1"/>
  <c r="I184" i="14"/>
  <c r="K184" i="14"/>
  <c r="O184" i="14"/>
  <c r="Q184" i="14"/>
  <c r="V184" i="14"/>
  <c r="G186" i="14"/>
  <c r="M186" i="14" s="1"/>
  <c r="I186" i="14"/>
  <c r="K186" i="14"/>
  <c r="O186" i="14"/>
  <c r="Q186" i="14"/>
  <c r="V186" i="14"/>
  <c r="AE189" i="14"/>
  <c r="F44" i="1" s="1"/>
  <c r="BA271" i="13"/>
  <c r="BA242" i="13"/>
  <c r="BA231" i="13"/>
  <c r="BA225" i="13"/>
  <c r="BA219" i="13"/>
  <c r="BA209" i="13"/>
  <c r="BA202" i="13"/>
  <c r="BA29" i="13"/>
  <c r="BA10" i="13"/>
  <c r="G9" i="13"/>
  <c r="M9" i="13" s="1"/>
  <c r="I9" i="13"/>
  <c r="K9" i="13"/>
  <c r="O9" i="13"/>
  <c r="Q9" i="13"/>
  <c r="Q8" i="13" s="1"/>
  <c r="V9" i="13"/>
  <c r="G14" i="13"/>
  <c r="I14" i="13"/>
  <c r="K14" i="13"/>
  <c r="O14" i="13"/>
  <c r="Q14" i="13"/>
  <c r="V14" i="13"/>
  <c r="G21" i="13"/>
  <c r="M21" i="13" s="1"/>
  <c r="I21" i="13"/>
  <c r="K21" i="13"/>
  <c r="O21" i="13"/>
  <c r="Q21" i="13"/>
  <c r="V21" i="13"/>
  <c r="G28" i="13"/>
  <c r="M28" i="13" s="1"/>
  <c r="I28" i="13"/>
  <c r="K28" i="13"/>
  <c r="K8" i="13" s="1"/>
  <c r="O28" i="13"/>
  <c r="Q28" i="13"/>
  <c r="V28" i="13"/>
  <c r="G31" i="13"/>
  <c r="I31" i="13"/>
  <c r="K31" i="13"/>
  <c r="M31" i="13"/>
  <c r="O31" i="13"/>
  <c r="Q31" i="13"/>
  <c r="V31" i="13"/>
  <c r="G36" i="13"/>
  <c r="I36" i="13"/>
  <c r="K36" i="13"/>
  <c r="M36" i="13"/>
  <c r="O36" i="13"/>
  <c r="Q36" i="13"/>
  <c r="V36" i="13"/>
  <c r="G41" i="13"/>
  <c r="I41" i="13"/>
  <c r="K41" i="13"/>
  <c r="M41" i="13"/>
  <c r="O41" i="13"/>
  <c r="Q41" i="13"/>
  <c r="V41" i="13"/>
  <c r="G50" i="13"/>
  <c r="I50" i="13"/>
  <c r="K50" i="13"/>
  <c r="M50" i="13"/>
  <c r="O50" i="13"/>
  <c r="Q50" i="13"/>
  <c r="V50" i="13"/>
  <c r="G54" i="13"/>
  <c r="M54" i="13" s="1"/>
  <c r="I54" i="13"/>
  <c r="K54" i="13"/>
  <c r="O54" i="13"/>
  <c r="Q54" i="13"/>
  <c r="V54" i="13"/>
  <c r="G58" i="13"/>
  <c r="M58" i="13" s="1"/>
  <c r="I58" i="13"/>
  <c r="K58" i="13"/>
  <c r="O58" i="13"/>
  <c r="Q58" i="13"/>
  <c r="V58" i="13"/>
  <c r="G66" i="13"/>
  <c r="M66" i="13" s="1"/>
  <c r="I66" i="13"/>
  <c r="K66" i="13"/>
  <c r="O66" i="13"/>
  <c r="Q66" i="13"/>
  <c r="V66" i="13"/>
  <c r="G71" i="13"/>
  <c r="I71" i="13"/>
  <c r="K71" i="13"/>
  <c r="M71" i="13"/>
  <c r="O71" i="13"/>
  <c r="Q71" i="13"/>
  <c r="V71" i="13"/>
  <c r="G74" i="13"/>
  <c r="M74" i="13" s="1"/>
  <c r="I74" i="13"/>
  <c r="K74" i="13"/>
  <c r="O74" i="13"/>
  <c r="Q74" i="13"/>
  <c r="V74" i="13"/>
  <c r="G77" i="13"/>
  <c r="M77" i="13" s="1"/>
  <c r="I77" i="13"/>
  <c r="K77" i="13"/>
  <c r="O77" i="13"/>
  <c r="Q77" i="13"/>
  <c r="V77" i="13"/>
  <c r="G80" i="13"/>
  <c r="M80" i="13" s="1"/>
  <c r="I80" i="13"/>
  <c r="K80" i="13"/>
  <c r="O80" i="13"/>
  <c r="Q80" i="13"/>
  <c r="V80" i="13"/>
  <c r="G84" i="13"/>
  <c r="M84" i="13" s="1"/>
  <c r="I84" i="13"/>
  <c r="K84" i="13"/>
  <c r="O84" i="13"/>
  <c r="Q84" i="13"/>
  <c r="V84" i="13"/>
  <c r="G86" i="13"/>
  <c r="M86" i="13" s="1"/>
  <c r="I86" i="13"/>
  <c r="K86" i="13"/>
  <c r="O86" i="13"/>
  <c r="Q86" i="13"/>
  <c r="V86" i="13"/>
  <c r="G90" i="13"/>
  <c r="I90" i="13"/>
  <c r="K90" i="13"/>
  <c r="M90" i="13"/>
  <c r="O90" i="13"/>
  <c r="Q90" i="13"/>
  <c r="V90" i="13"/>
  <c r="G97" i="13"/>
  <c r="M97" i="13" s="1"/>
  <c r="I97" i="13"/>
  <c r="K97" i="13"/>
  <c r="O97" i="13"/>
  <c r="Q97" i="13"/>
  <c r="V97" i="13"/>
  <c r="G105" i="13"/>
  <c r="M105" i="13" s="1"/>
  <c r="I105" i="13"/>
  <c r="K105" i="13"/>
  <c r="O105" i="13"/>
  <c r="Q105" i="13"/>
  <c r="V105" i="13"/>
  <c r="G109" i="13"/>
  <c r="M109" i="13" s="1"/>
  <c r="I109" i="13"/>
  <c r="K109" i="13"/>
  <c r="O109" i="13"/>
  <c r="Q109" i="13"/>
  <c r="V109" i="13"/>
  <c r="G116" i="13"/>
  <c r="I116" i="13"/>
  <c r="K116" i="13"/>
  <c r="M116" i="13"/>
  <c r="O116" i="13"/>
  <c r="Q116" i="13"/>
  <c r="V116" i="13"/>
  <c r="G123" i="13"/>
  <c r="I123" i="13"/>
  <c r="K123" i="13"/>
  <c r="M123" i="13"/>
  <c r="O123" i="13"/>
  <c r="Q123" i="13"/>
  <c r="V123" i="13"/>
  <c r="G129" i="13"/>
  <c r="I129" i="13"/>
  <c r="K129" i="13"/>
  <c r="M129" i="13"/>
  <c r="O129" i="13"/>
  <c r="Q129" i="13"/>
  <c r="V129" i="13"/>
  <c r="G133" i="13"/>
  <c r="M133" i="13" s="1"/>
  <c r="I133" i="13"/>
  <c r="K133" i="13"/>
  <c r="O133" i="13"/>
  <c r="Q133" i="13"/>
  <c r="V133" i="13"/>
  <c r="G138" i="13"/>
  <c r="M138" i="13" s="1"/>
  <c r="I138" i="13"/>
  <c r="K138" i="13"/>
  <c r="O138" i="13"/>
  <c r="Q138" i="13"/>
  <c r="V138" i="13"/>
  <c r="G142" i="13"/>
  <c r="G143" i="13"/>
  <c r="I143" i="13"/>
  <c r="K143" i="13"/>
  <c r="M143" i="13"/>
  <c r="O143" i="13"/>
  <c r="Q143" i="13"/>
  <c r="V143" i="13"/>
  <c r="V142" i="13" s="1"/>
  <c r="G147" i="13"/>
  <c r="M147" i="13" s="1"/>
  <c r="I147" i="13"/>
  <c r="K147" i="13"/>
  <c r="O147" i="13"/>
  <c r="Q147" i="13"/>
  <c r="V147" i="13"/>
  <c r="G150" i="13"/>
  <c r="M150" i="13" s="1"/>
  <c r="I150" i="13"/>
  <c r="K150" i="13"/>
  <c r="O150" i="13"/>
  <c r="Q150" i="13"/>
  <c r="V150" i="13"/>
  <c r="G153" i="13"/>
  <c r="I153" i="13"/>
  <c r="K153" i="13"/>
  <c r="M153" i="13"/>
  <c r="O153" i="13"/>
  <c r="Q153" i="13"/>
  <c r="V153" i="13"/>
  <c r="G157" i="13"/>
  <c r="G156" i="13" s="1"/>
  <c r="I82" i="1" s="1"/>
  <c r="I157" i="13"/>
  <c r="I156" i="13" s="1"/>
  <c r="K157" i="13"/>
  <c r="K156" i="13" s="1"/>
  <c r="O157" i="13"/>
  <c r="Q157" i="13"/>
  <c r="Q156" i="13" s="1"/>
  <c r="V157" i="13"/>
  <c r="V156" i="13" s="1"/>
  <c r="G183" i="13"/>
  <c r="I183" i="13"/>
  <c r="K183" i="13"/>
  <c r="M183" i="13"/>
  <c r="O183" i="13"/>
  <c r="Q183" i="13"/>
  <c r="V183" i="13"/>
  <c r="G194" i="13"/>
  <c r="G193" i="13" s="1"/>
  <c r="I83" i="1" s="1"/>
  <c r="I194" i="13"/>
  <c r="K194" i="13"/>
  <c r="M194" i="13"/>
  <c r="O194" i="13"/>
  <c r="O193" i="13" s="1"/>
  <c r="Q194" i="13"/>
  <c r="V194" i="13"/>
  <c r="G201" i="13"/>
  <c r="M201" i="13" s="1"/>
  <c r="I201" i="13"/>
  <c r="K201" i="13"/>
  <c r="O201" i="13"/>
  <c r="Q201" i="13"/>
  <c r="V201" i="13"/>
  <c r="G208" i="13"/>
  <c r="I208" i="13"/>
  <c r="K208" i="13"/>
  <c r="M208" i="13"/>
  <c r="O208" i="13"/>
  <c r="Q208" i="13"/>
  <c r="V208" i="13"/>
  <c r="G218" i="13"/>
  <c r="M218" i="13" s="1"/>
  <c r="I218" i="13"/>
  <c r="K218" i="13"/>
  <c r="O218" i="13"/>
  <c r="Q218" i="13"/>
  <c r="V218" i="13"/>
  <c r="G224" i="13"/>
  <c r="M224" i="13" s="1"/>
  <c r="I224" i="13"/>
  <c r="K224" i="13"/>
  <c r="O224" i="13"/>
  <c r="Q224" i="13"/>
  <c r="V224" i="13"/>
  <c r="G230" i="13"/>
  <c r="M230" i="13" s="1"/>
  <c r="I230" i="13"/>
  <c r="K230" i="13"/>
  <c r="O230" i="13"/>
  <c r="Q230" i="13"/>
  <c r="V230" i="13"/>
  <c r="G237" i="13"/>
  <c r="I237" i="13"/>
  <c r="K237" i="13"/>
  <c r="M237" i="13"/>
  <c r="O237" i="13"/>
  <c r="Q237" i="13"/>
  <c r="V237" i="13"/>
  <c r="G241" i="13"/>
  <c r="I241" i="13"/>
  <c r="K241" i="13"/>
  <c r="M241" i="13"/>
  <c r="O241" i="13"/>
  <c r="O240" i="13" s="1"/>
  <c r="Q241" i="13"/>
  <c r="V241" i="13"/>
  <c r="G270" i="13"/>
  <c r="M270" i="13" s="1"/>
  <c r="I270" i="13"/>
  <c r="K270" i="13"/>
  <c r="O270" i="13"/>
  <c r="Q270" i="13"/>
  <c r="V270" i="13"/>
  <c r="G275" i="13"/>
  <c r="M275" i="13" s="1"/>
  <c r="I275" i="13"/>
  <c r="K275" i="13"/>
  <c r="O275" i="13"/>
  <c r="Q275" i="13"/>
  <c r="V275" i="13"/>
  <c r="G280" i="13"/>
  <c r="M280" i="13" s="1"/>
  <c r="I280" i="13"/>
  <c r="K280" i="13"/>
  <c r="O280" i="13"/>
  <c r="Q280" i="13"/>
  <c r="V280" i="13"/>
  <c r="G283" i="13"/>
  <c r="M283" i="13" s="1"/>
  <c r="I283" i="13"/>
  <c r="K283" i="13"/>
  <c r="O283" i="13"/>
  <c r="Q283" i="13"/>
  <c r="V283" i="13"/>
  <c r="G290" i="13"/>
  <c r="M290" i="13" s="1"/>
  <c r="I290" i="13"/>
  <c r="K290" i="13"/>
  <c r="O290" i="13"/>
  <c r="Q290" i="13"/>
  <c r="V290" i="13"/>
  <c r="G303" i="13"/>
  <c r="M303" i="13" s="1"/>
  <c r="I303" i="13"/>
  <c r="K303" i="13"/>
  <c r="O303" i="13"/>
  <c r="Q303" i="13"/>
  <c r="V303" i="13"/>
  <c r="G316" i="13"/>
  <c r="I316" i="13"/>
  <c r="K316" i="13"/>
  <c r="M316" i="13"/>
  <c r="O316" i="13"/>
  <c r="Q316" i="13"/>
  <c r="V316" i="13"/>
  <c r="G330" i="13"/>
  <c r="I330" i="13"/>
  <c r="K330" i="13"/>
  <c r="O330" i="13"/>
  <c r="Q330" i="13"/>
  <c r="V330" i="13"/>
  <c r="G343" i="13"/>
  <c r="M343" i="13" s="1"/>
  <c r="I343" i="13"/>
  <c r="K343" i="13"/>
  <c r="O343" i="13"/>
  <c r="Q343" i="13"/>
  <c r="V343" i="13"/>
  <c r="G359" i="13"/>
  <c r="I359" i="13"/>
  <c r="K359" i="13"/>
  <c r="M359" i="13"/>
  <c r="O359" i="13"/>
  <c r="Q359" i="13"/>
  <c r="V359" i="13"/>
  <c r="G370" i="13"/>
  <c r="M370" i="13" s="1"/>
  <c r="I370" i="13"/>
  <c r="K370" i="13"/>
  <c r="O370" i="13"/>
  <c r="Q370" i="13"/>
  <c r="V370" i="13"/>
  <c r="G383" i="13"/>
  <c r="M383" i="13" s="1"/>
  <c r="I383" i="13"/>
  <c r="K383" i="13"/>
  <c r="O383" i="13"/>
  <c r="Q383" i="13"/>
  <c r="V383" i="13"/>
  <c r="G396" i="13"/>
  <c r="M396" i="13" s="1"/>
  <c r="I396" i="13"/>
  <c r="K396" i="13"/>
  <c r="O396" i="13"/>
  <c r="Q396" i="13"/>
  <c r="V396" i="13"/>
  <c r="G411" i="13"/>
  <c r="M411" i="13" s="1"/>
  <c r="I411" i="13"/>
  <c r="K411" i="13"/>
  <c r="O411" i="13"/>
  <c r="Q411" i="13"/>
  <c r="V411" i="13"/>
  <c r="G431" i="13"/>
  <c r="I431" i="13"/>
  <c r="K431" i="13"/>
  <c r="M431" i="13"/>
  <c r="O431" i="13"/>
  <c r="Q431" i="13"/>
  <c r="V431" i="13"/>
  <c r="G450" i="13"/>
  <c r="M450" i="13" s="1"/>
  <c r="I450" i="13"/>
  <c r="K450" i="13"/>
  <c r="O450" i="13"/>
  <c r="Q450" i="13"/>
  <c r="V450" i="13"/>
  <c r="G465" i="13"/>
  <c r="I465" i="13"/>
  <c r="K465" i="13"/>
  <c r="M465" i="13"/>
  <c r="O465" i="13"/>
  <c r="Q465" i="13"/>
  <c r="V465" i="13"/>
  <c r="G478" i="13"/>
  <c r="I478" i="13"/>
  <c r="K478" i="13"/>
  <c r="O478" i="13"/>
  <c r="Q478" i="13"/>
  <c r="V478" i="13"/>
  <c r="G493" i="13"/>
  <c r="M493" i="13" s="1"/>
  <c r="I493" i="13"/>
  <c r="K493" i="13"/>
  <c r="O493" i="13"/>
  <c r="Q493" i="13"/>
  <c r="V493" i="13"/>
  <c r="G513" i="13"/>
  <c r="M513" i="13" s="1"/>
  <c r="I513" i="13"/>
  <c r="K513" i="13"/>
  <c r="O513" i="13"/>
  <c r="Q513" i="13"/>
  <c r="V513" i="13"/>
  <c r="G536" i="13"/>
  <c r="M536" i="13" s="1"/>
  <c r="I536" i="13"/>
  <c r="K536" i="13"/>
  <c r="O536" i="13"/>
  <c r="Q536" i="13"/>
  <c r="V536" i="13"/>
  <c r="G561" i="13"/>
  <c r="M561" i="13" s="1"/>
  <c r="I561" i="13"/>
  <c r="K561" i="13"/>
  <c r="O561" i="13"/>
  <c r="Q561" i="13"/>
  <c r="V561" i="13"/>
  <c r="G583" i="13"/>
  <c r="M583" i="13" s="1"/>
  <c r="I583" i="13"/>
  <c r="K583" i="13"/>
  <c r="O583" i="13"/>
  <c r="Q583" i="13"/>
  <c r="V583" i="13"/>
  <c r="G601" i="13"/>
  <c r="M601" i="13" s="1"/>
  <c r="I601" i="13"/>
  <c r="K601" i="13"/>
  <c r="O601" i="13"/>
  <c r="Q601" i="13"/>
  <c r="V601" i="13"/>
  <c r="G618" i="13"/>
  <c r="I618" i="13"/>
  <c r="K618" i="13"/>
  <c r="M618" i="13"/>
  <c r="O618" i="13"/>
  <c r="Q618" i="13"/>
  <c r="V618" i="13"/>
  <c r="G637" i="13"/>
  <c r="M637" i="13" s="1"/>
  <c r="I637" i="13"/>
  <c r="K637" i="13"/>
  <c r="O637" i="13"/>
  <c r="Q637" i="13"/>
  <c r="V637" i="13"/>
  <c r="G652" i="13"/>
  <c r="M652" i="13" s="1"/>
  <c r="I652" i="13"/>
  <c r="K652" i="13"/>
  <c r="O652" i="13"/>
  <c r="Q652" i="13"/>
  <c r="V652" i="13"/>
  <c r="G682" i="13"/>
  <c r="M682" i="13" s="1"/>
  <c r="I682" i="13"/>
  <c r="K682" i="13"/>
  <c r="O682" i="13"/>
  <c r="Q682" i="13"/>
  <c r="V682" i="13"/>
  <c r="G704" i="13"/>
  <c r="M704" i="13" s="1"/>
  <c r="I704" i="13"/>
  <c r="K704" i="13"/>
  <c r="O704" i="13"/>
  <c r="Q704" i="13"/>
  <c r="V704" i="13"/>
  <c r="G705" i="13"/>
  <c r="M705" i="13" s="1"/>
  <c r="I705" i="13"/>
  <c r="K705" i="13"/>
  <c r="O705" i="13"/>
  <c r="Q705" i="13"/>
  <c r="V705" i="13"/>
  <c r="G706" i="13"/>
  <c r="M706" i="13" s="1"/>
  <c r="I706" i="13"/>
  <c r="K706" i="13"/>
  <c r="O706" i="13"/>
  <c r="Q706" i="13"/>
  <c r="V706" i="13"/>
  <c r="G707" i="13"/>
  <c r="I707" i="13"/>
  <c r="K707" i="13"/>
  <c r="M707" i="13"/>
  <c r="O707" i="13"/>
  <c r="Q707" i="13"/>
  <c r="V707" i="13"/>
  <c r="G708" i="13"/>
  <c r="M708" i="13" s="1"/>
  <c r="I708" i="13"/>
  <c r="K708" i="13"/>
  <c r="O708" i="13"/>
  <c r="Q708" i="13"/>
  <c r="V708" i="13"/>
  <c r="G709" i="13"/>
  <c r="M709" i="13" s="1"/>
  <c r="I709" i="13"/>
  <c r="K709" i="13"/>
  <c r="O709" i="13"/>
  <c r="Q709" i="13"/>
  <c r="V709" i="13"/>
  <c r="G710" i="13"/>
  <c r="M710" i="13" s="1"/>
  <c r="I710" i="13"/>
  <c r="K710" i="13"/>
  <c r="O710" i="13"/>
  <c r="Q710" i="13"/>
  <c r="V710" i="13"/>
  <c r="G711" i="13"/>
  <c r="M711" i="13" s="1"/>
  <c r="I711" i="13"/>
  <c r="K711" i="13"/>
  <c r="O711" i="13"/>
  <c r="Q711" i="13"/>
  <c r="V711" i="13"/>
  <c r="G712" i="13"/>
  <c r="M712" i="13" s="1"/>
  <c r="I712" i="13"/>
  <c r="K712" i="13"/>
  <c r="O712" i="13"/>
  <c r="Q712" i="13"/>
  <c r="V712" i="13"/>
  <c r="G713" i="13"/>
  <c r="M713" i="13" s="1"/>
  <c r="I713" i="13"/>
  <c r="K713" i="13"/>
  <c r="O713" i="13"/>
  <c r="Q713" i="13"/>
  <c r="V713" i="13"/>
  <c r="G714" i="13"/>
  <c r="M714" i="13" s="1"/>
  <c r="I714" i="13"/>
  <c r="K714" i="13"/>
  <c r="O714" i="13"/>
  <c r="Q714" i="13"/>
  <c r="V714" i="13"/>
  <c r="G716" i="13"/>
  <c r="I716" i="13"/>
  <c r="K716" i="13"/>
  <c r="O716" i="13"/>
  <c r="O715" i="13" s="1"/>
  <c r="Q716" i="13"/>
  <c r="V716" i="13"/>
  <c r="G721" i="13"/>
  <c r="M721" i="13" s="1"/>
  <c r="I721" i="13"/>
  <c r="K721" i="13"/>
  <c r="O721" i="13"/>
  <c r="Q721" i="13"/>
  <c r="Q715" i="13" s="1"/>
  <c r="V721" i="13"/>
  <c r="G724" i="13"/>
  <c r="M724" i="13" s="1"/>
  <c r="I724" i="13"/>
  <c r="K724" i="13"/>
  <c r="O724" i="13"/>
  <c r="Q724" i="13"/>
  <c r="V724" i="13"/>
  <c r="G726" i="13"/>
  <c r="M726" i="13" s="1"/>
  <c r="I726" i="13"/>
  <c r="K726" i="13"/>
  <c r="O726" i="13"/>
  <c r="Q726" i="13"/>
  <c r="V726" i="13"/>
  <c r="G732" i="13"/>
  <c r="M732" i="13" s="1"/>
  <c r="I732" i="13"/>
  <c r="K732" i="13"/>
  <c r="O732" i="13"/>
  <c r="Q732" i="13"/>
  <c r="V732" i="13"/>
  <c r="G735" i="13"/>
  <c r="I735" i="13"/>
  <c r="K735" i="13"/>
  <c r="M735" i="13"/>
  <c r="O735" i="13"/>
  <c r="Q735" i="13"/>
  <c r="V735" i="13"/>
  <c r="V738" i="13"/>
  <c r="G739" i="13"/>
  <c r="I739" i="13"/>
  <c r="K739" i="13"/>
  <c r="M739" i="13"/>
  <c r="O739" i="13"/>
  <c r="Q739" i="13"/>
  <c r="V739" i="13"/>
  <c r="G743" i="13"/>
  <c r="M743" i="13" s="1"/>
  <c r="I743" i="13"/>
  <c r="K743" i="13"/>
  <c r="O743" i="13"/>
  <c r="Q743" i="13"/>
  <c r="V743" i="13"/>
  <c r="G745" i="13"/>
  <c r="M745" i="13" s="1"/>
  <c r="I745" i="13"/>
  <c r="K745" i="13"/>
  <c r="O745" i="13"/>
  <c r="Q745" i="13"/>
  <c r="V745" i="13"/>
  <c r="G748" i="13"/>
  <c r="M748" i="13" s="1"/>
  <c r="I748" i="13"/>
  <c r="K748" i="13"/>
  <c r="O748" i="13"/>
  <c r="Q748" i="13"/>
  <c r="V748" i="13"/>
  <c r="G751" i="13"/>
  <c r="M751" i="13" s="1"/>
  <c r="M750" i="13" s="1"/>
  <c r="I751" i="13"/>
  <c r="I750" i="13" s="1"/>
  <c r="K751" i="13"/>
  <c r="K750" i="13" s="1"/>
  <c r="O751" i="13"/>
  <c r="O750" i="13" s="1"/>
  <c r="Q751" i="13"/>
  <c r="Q750" i="13" s="1"/>
  <c r="V751" i="13"/>
  <c r="V750" i="13" s="1"/>
  <c r="G753" i="13"/>
  <c r="I753" i="13"/>
  <c r="K753" i="13"/>
  <c r="M753" i="13"/>
  <c r="O753" i="13"/>
  <c r="Q753" i="13"/>
  <c r="V753" i="13"/>
  <c r="G759" i="13"/>
  <c r="M759" i="13" s="1"/>
  <c r="I759" i="13"/>
  <c r="K759" i="13"/>
  <c r="O759" i="13"/>
  <c r="Q759" i="13"/>
  <c r="V759" i="13"/>
  <c r="G764" i="13"/>
  <c r="M764" i="13" s="1"/>
  <c r="I764" i="13"/>
  <c r="K764" i="13"/>
  <c r="O764" i="13"/>
  <c r="Q764" i="13"/>
  <c r="V764" i="13"/>
  <c r="G771" i="13"/>
  <c r="M771" i="13" s="1"/>
  <c r="I771" i="13"/>
  <c r="K771" i="13"/>
  <c r="O771" i="13"/>
  <c r="Q771" i="13"/>
  <c r="V771" i="13"/>
  <c r="G776" i="13"/>
  <c r="M776" i="13" s="1"/>
  <c r="I776" i="13"/>
  <c r="K776" i="13"/>
  <c r="O776" i="13"/>
  <c r="Q776" i="13"/>
  <c r="V776" i="13"/>
  <c r="G782" i="13"/>
  <c r="I782" i="13"/>
  <c r="K782" i="13"/>
  <c r="M782" i="13"/>
  <c r="O782" i="13"/>
  <c r="Q782" i="13"/>
  <c r="V782" i="13"/>
  <c r="G788" i="13"/>
  <c r="M788" i="13" s="1"/>
  <c r="I788" i="13"/>
  <c r="K788" i="13"/>
  <c r="O788" i="13"/>
  <c r="Q788" i="13"/>
  <c r="V788" i="13"/>
  <c r="G791" i="13"/>
  <c r="I791" i="13"/>
  <c r="K791" i="13"/>
  <c r="M791" i="13"/>
  <c r="O791" i="13"/>
  <c r="Q791" i="13"/>
  <c r="V791" i="13"/>
  <c r="G794" i="13"/>
  <c r="I794" i="13"/>
  <c r="K794" i="13"/>
  <c r="M794" i="13"/>
  <c r="O794" i="13"/>
  <c r="Q794" i="13"/>
  <c r="V794" i="13"/>
  <c r="G797" i="13"/>
  <c r="I797" i="13"/>
  <c r="I796" i="13" s="1"/>
  <c r="K797" i="13"/>
  <c r="O797" i="13"/>
  <c r="Q797" i="13"/>
  <c r="V797" i="13"/>
  <c r="G800" i="13"/>
  <c r="M800" i="13" s="1"/>
  <c r="I800" i="13"/>
  <c r="K800" i="13"/>
  <c r="O800" i="13"/>
  <c r="Q800" i="13"/>
  <c r="V800" i="13"/>
  <c r="G806" i="13"/>
  <c r="M806" i="13" s="1"/>
  <c r="I806" i="13"/>
  <c r="K806" i="13"/>
  <c r="O806" i="13"/>
  <c r="Q806" i="13"/>
  <c r="V806" i="13"/>
  <c r="G812" i="13"/>
  <c r="I812" i="13"/>
  <c r="K812" i="13"/>
  <c r="M812" i="13"/>
  <c r="O812" i="13"/>
  <c r="Q812" i="13"/>
  <c r="V812" i="13"/>
  <c r="G815" i="13"/>
  <c r="M815" i="13" s="1"/>
  <c r="I815" i="13"/>
  <c r="K815" i="13"/>
  <c r="O815" i="13"/>
  <c r="Q815" i="13"/>
  <c r="V815" i="13"/>
  <c r="G821" i="13"/>
  <c r="M821" i="13" s="1"/>
  <c r="I821" i="13"/>
  <c r="K821" i="13"/>
  <c r="O821" i="13"/>
  <c r="Q821" i="13"/>
  <c r="V821" i="13"/>
  <c r="G825" i="13"/>
  <c r="I825" i="13"/>
  <c r="K825" i="13"/>
  <c r="M825" i="13"/>
  <c r="O825" i="13"/>
  <c r="Q825" i="13"/>
  <c r="V825" i="13"/>
  <c r="G832" i="13"/>
  <c r="I832" i="13"/>
  <c r="K832" i="13"/>
  <c r="M832" i="13"/>
  <c r="O832" i="13"/>
  <c r="Q832" i="13"/>
  <c r="V832" i="13"/>
  <c r="G841" i="13"/>
  <c r="M841" i="13" s="1"/>
  <c r="I841" i="13"/>
  <c r="K841" i="13"/>
  <c r="O841" i="13"/>
  <c r="Q841" i="13"/>
  <c r="V841" i="13"/>
  <c r="G845" i="13"/>
  <c r="M845" i="13" s="1"/>
  <c r="I845" i="13"/>
  <c r="K845" i="13"/>
  <c r="O845" i="13"/>
  <c r="Q845" i="13"/>
  <c r="V845" i="13"/>
  <c r="G853" i="13"/>
  <c r="M853" i="13" s="1"/>
  <c r="I853" i="13"/>
  <c r="K853" i="13"/>
  <c r="O853" i="13"/>
  <c r="Q853" i="13"/>
  <c r="V853" i="13"/>
  <c r="G856" i="13"/>
  <c r="M856" i="13" s="1"/>
  <c r="I856" i="13"/>
  <c r="K856" i="13"/>
  <c r="O856" i="13"/>
  <c r="Q856" i="13"/>
  <c r="V856" i="13"/>
  <c r="G875" i="13"/>
  <c r="M875" i="13" s="1"/>
  <c r="I875" i="13"/>
  <c r="K875" i="13"/>
  <c r="O875" i="13"/>
  <c r="Q875" i="13"/>
  <c r="V875" i="13"/>
  <c r="G879" i="13"/>
  <c r="M879" i="13" s="1"/>
  <c r="I879" i="13"/>
  <c r="K879" i="13"/>
  <c r="O879" i="13"/>
  <c r="Q879" i="13"/>
  <c r="V879" i="13"/>
  <c r="G882" i="13"/>
  <c r="I882" i="13"/>
  <c r="K882" i="13"/>
  <c r="M882" i="13"/>
  <c r="O882" i="13"/>
  <c r="Q882" i="13"/>
  <c r="V882" i="13"/>
  <c r="G887" i="13"/>
  <c r="M887" i="13" s="1"/>
  <c r="I887" i="13"/>
  <c r="K887" i="13"/>
  <c r="O887" i="13"/>
  <c r="Q887" i="13"/>
  <c r="V887" i="13"/>
  <c r="G890" i="13"/>
  <c r="M890" i="13" s="1"/>
  <c r="I890" i="13"/>
  <c r="K890" i="13"/>
  <c r="O890" i="13"/>
  <c r="Q890" i="13"/>
  <c r="V890" i="13"/>
  <c r="G893" i="13"/>
  <c r="M893" i="13" s="1"/>
  <c r="I893" i="13"/>
  <c r="K893" i="13"/>
  <c r="O893" i="13"/>
  <c r="Q893" i="13"/>
  <c r="V893" i="13"/>
  <c r="G912" i="13"/>
  <c r="I912" i="13"/>
  <c r="K912" i="13"/>
  <c r="M912" i="13"/>
  <c r="O912" i="13"/>
  <c r="Q912" i="13"/>
  <c r="V912" i="13"/>
  <c r="G917" i="13"/>
  <c r="M917" i="13" s="1"/>
  <c r="I917" i="13"/>
  <c r="K917" i="13"/>
  <c r="O917" i="13"/>
  <c r="Q917" i="13"/>
  <c r="V917" i="13"/>
  <c r="G922" i="13"/>
  <c r="M922" i="13" s="1"/>
  <c r="I922" i="13"/>
  <c r="K922" i="13"/>
  <c r="O922" i="13"/>
  <c r="Q922" i="13"/>
  <c r="V922" i="13"/>
  <c r="G929" i="13"/>
  <c r="M929" i="13" s="1"/>
  <c r="I929" i="13"/>
  <c r="K929" i="13"/>
  <c r="O929" i="13"/>
  <c r="Q929" i="13"/>
  <c r="V929" i="13"/>
  <c r="G945" i="13"/>
  <c r="I945" i="13"/>
  <c r="K945" i="13"/>
  <c r="M945" i="13"/>
  <c r="O945" i="13"/>
  <c r="Q945" i="13"/>
  <c r="V945" i="13"/>
  <c r="G950" i="13"/>
  <c r="M950" i="13" s="1"/>
  <c r="I950" i="13"/>
  <c r="K950" i="13"/>
  <c r="O950" i="13"/>
  <c r="Q950" i="13"/>
  <c r="V950" i="13"/>
  <c r="G955" i="13"/>
  <c r="M955" i="13" s="1"/>
  <c r="I955" i="13"/>
  <c r="K955" i="13"/>
  <c r="O955" i="13"/>
  <c r="Q955" i="13"/>
  <c r="V955" i="13"/>
  <c r="G961" i="13"/>
  <c r="M961" i="13" s="1"/>
  <c r="I961" i="13"/>
  <c r="K961" i="13"/>
  <c r="O961" i="13"/>
  <c r="Q961" i="13"/>
  <c r="V961" i="13"/>
  <c r="G966" i="13"/>
  <c r="M966" i="13" s="1"/>
  <c r="I966" i="13"/>
  <c r="K966" i="13"/>
  <c r="O966" i="13"/>
  <c r="Q966" i="13"/>
  <c r="V966" i="13"/>
  <c r="G969" i="13"/>
  <c r="I969" i="13"/>
  <c r="I968" i="13" s="1"/>
  <c r="K969" i="13"/>
  <c r="O969" i="13"/>
  <c r="O968" i="13" s="1"/>
  <c r="Q969" i="13"/>
  <c r="V969" i="13"/>
  <c r="G973" i="13"/>
  <c r="M973" i="13" s="1"/>
  <c r="I973" i="13"/>
  <c r="K973" i="13"/>
  <c r="K968" i="13" s="1"/>
  <c r="O973" i="13"/>
  <c r="Q973" i="13"/>
  <c r="V973" i="13"/>
  <c r="G976" i="13"/>
  <c r="I976" i="13"/>
  <c r="K976" i="13"/>
  <c r="O976" i="13"/>
  <c r="Q976" i="13"/>
  <c r="V976" i="13"/>
  <c r="G980" i="13"/>
  <c r="M980" i="13" s="1"/>
  <c r="I980" i="13"/>
  <c r="K980" i="13"/>
  <c r="O980" i="13"/>
  <c r="Q980" i="13"/>
  <c r="Q975" i="13" s="1"/>
  <c r="V980" i="13"/>
  <c r="G984" i="13"/>
  <c r="M984" i="13" s="1"/>
  <c r="I984" i="13"/>
  <c r="K984" i="13"/>
  <c r="O984" i="13"/>
  <c r="Q984" i="13"/>
  <c r="V984" i="13"/>
  <c r="G988" i="13"/>
  <c r="M988" i="13" s="1"/>
  <c r="I988" i="13"/>
  <c r="K988" i="13"/>
  <c r="O988" i="13"/>
  <c r="Q988" i="13"/>
  <c r="V988" i="13"/>
  <c r="G992" i="13"/>
  <c r="M992" i="13" s="1"/>
  <c r="I992" i="13"/>
  <c r="K992" i="13"/>
  <c r="O992" i="13"/>
  <c r="Q992" i="13"/>
  <c r="V992" i="13"/>
  <c r="G995" i="13"/>
  <c r="I995" i="13"/>
  <c r="K995" i="13"/>
  <c r="M995" i="13"/>
  <c r="O995" i="13"/>
  <c r="Q995" i="13"/>
  <c r="V995" i="13"/>
  <c r="G1001" i="13"/>
  <c r="M1001" i="13" s="1"/>
  <c r="I1001" i="13"/>
  <c r="K1001" i="13"/>
  <c r="O1001" i="13"/>
  <c r="Q1001" i="13"/>
  <c r="V1001" i="13"/>
  <c r="G1004" i="13"/>
  <c r="I1004" i="13"/>
  <c r="K1004" i="13"/>
  <c r="O1004" i="13"/>
  <c r="Q1004" i="13"/>
  <c r="V1004" i="13"/>
  <c r="V1003" i="13" s="1"/>
  <c r="G1007" i="13"/>
  <c r="M1007" i="13" s="1"/>
  <c r="I1007" i="13"/>
  <c r="K1007" i="13"/>
  <c r="O1007" i="13"/>
  <c r="Q1007" i="13"/>
  <c r="V1007" i="13"/>
  <c r="G1010" i="13"/>
  <c r="M1010" i="13" s="1"/>
  <c r="I1010" i="13"/>
  <c r="K1010" i="13"/>
  <c r="O1010" i="13"/>
  <c r="Q1010" i="13"/>
  <c r="V1010" i="13"/>
  <c r="G1014" i="13"/>
  <c r="I1014" i="13"/>
  <c r="K1014" i="13"/>
  <c r="M1014" i="13"/>
  <c r="O1014" i="13"/>
  <c r="Q1014" i="13"/>
  <c r="V1014" i="13"/>
  <c r="G1024" i="13"/>
  <c r="M1024" i="13" s="1"/>
  <c r="I1024" i="13"/>
  <c r="K1024" i="13"/>
  <c r="O1024" i="13"/>
  <c r="Q1024" i="13"/>
  <c r="V1024" i="13"/>
  <c r="G1034" i="13"/>
  <c r="I1034" i="13"/>
  <c r="K1034" i="13"/>
  <c r="M1034" i="13"/>
  <c r="O1034" i="13"/>
  <c r="Q1034" i="13"/>
  <c r="V1034" i="13"/>
  <c r="G1046" i="13"/>
  <c r="M1046" i="13" s="1"/>
  <c r="I1046" i="13"/>
  <c r="K1046" i="13"/>
  <c r="O1046" i="13"/>
  <c r="Q1046" i="13"/>
  <c r="V1046" i="13"/>
  <c r="G1052" i="13"/>
  <c r="M1052" i="13" s="1"/>
  <c r="I1052" i="13"/>
  <c r="K1052" i="13"/>
  <c r="O1052" i="13"/>
  <c r="Q1052" i="13"/>
  <c r="V1052" i="13"/>
  <c r="G1055" i="13"/>
  <c r="I1055" i="13"/>
  <c r="K1055" i="13"/>
  <c r="O1055" i="13"/>
  <c r="Q1055" i="13"/>
  <c r="V1055" i="13"/>
  <c r="G1061" i="13"/>
  <c r="M1061" i="13" s="1"/>
  <c r="I1061" i="13"/>
  <c r="K1061" i="13"/>
  <c r="O1061" i="13"/>
  <c r="Q1061" i="13"/>
  <c r="V1061" i="13"/>
  <c r="G1083" i="13"/>
  <c r="M1083" i="13" s="1"/>
  <c r="I1083" i="13"/>
  <c r="K1083" i="13"/>
  <c r="O1083" i="13"/>
  <c r="Q1083" i="13"/>
  <c r="V1083" i="13"/>
  <c r="G1108" i="13"/>
  <c r="M1108" i="13" s="1"/>
  <c r="I1108" i="13"/>
  <c r="K1108" i="13"/>
  <c r="O1108" i="13"/>
  <c r="Q1108" i="13"/>
  <c r="V1108" i="13"/>
  <c r="G1134" i="13"/>
  <c r="I1134" i="13"/>
  <c r="K1134" i="13"/>
  <c r="M1134" i="13"/>
  <c r="O1134" i="13"/>
  <c r="Q1134" i="13"/>
  <c r="V1134" i="13"/>
  <c r="G1160" i="13"/>
  <c r="M1160" i="13" s="1"/>
  <c r="I1160" i="13"/>
  <c r="K1160" i="13"/>
  <c r="O1160" i="13"/>
  <c r="Q1160" i="13"/>
  <c r="V1160" i="13"/>
  <c r="G1178" i="13"/>
  <c r="M1178" i="13" s="1"/>
  <c r="I1178" i="13"/>
  <c r="K1178" i="13"/>
  <c r="O1178" i="13"/>
  <c r="Q1178" i="13"/>
  <c r="V1178" i="13"/>
  <c r="G1199" i="13"/>
  <c r="M1199" i="13" s="1"/>
  <c r="I1199" i="13"/>
  <c r="K1199" i="13"/>
  <c r="O1199" i="13"/>
  <c r="Q1199" i="13"/>
  <c r="V1199" i="13"/>
  <c r="G1209" i="13"/>
  <c r="M1209" i="13" s="1"/>
  <c r="I1209" i="13"/>
  <c r="K1209" i="13"/>
  <c r="O1209" i="13"/>
  <c r="Q1209" i="13"/>
  <c r="V1209" i="13"/>
  <c r="G1215" i="13"/>
  <c r="M1215" i="13" s="1"/>
  <c r="I1215" i="13"/>
  <c r="K1215" i="13"/>
  <c r="O1215" i="13"/>
  <c r="Q1215" i="13"/>
  <c r="V1215" i="13"/>
  <c r="G1226" i="13"/>
  <c r="M1226" i="13" s="1"/>
  <c r="I1226" i="13"/>
  <c r="K1226" i="13"/>
  <c r="O1226" i="13"/>
  <c r="Q1226" i="13"/>
  <c r="V1226" i="13"/>
  <c r="G1234" i="13"/>
  <c r="M1234" i="13" s="1"/>
  <c r="I1234" i="13"/>
  <c r="K1234" i="13"/>
  <c r="O1234" i="13"/>
  <c r="Q1234" i="13"/>
  <c r="V1234" i="13"/>
  <c r="G1236" i="13"/>
  <c r="I1236" i="13"/>
  <c r="K1236" i="13"/>
  <c r="M1236" i="13"/>
  <c r="O1236" i="13"/>
  <c r="Q1236" i="13"/>
  <c r="V1236" i="13"/>
  <c r="G1244" i="13"/>
  <c r="M1244" i="13" s="1"/>
  <c r="I1244" i="13"/>
  <c r="K1244" i="13"/>
  <c r="O1244" i="13"/>
  <c r="Q1244" i="13"/>
  <c r="V1244" i="13"/>
  <c r="G1254" i="13"/>
  <c r="I1254" i="13"/>
  <c r="K1254" i="13"/>
  <c r="M1254" i="13"/>
  <c r="O1254" i="13"/>
  <c r="Q1254" i="13"/>
  <c r="V1254" i="13"/>
  <c r="G1266" i="13"/>
  <c r="M1266" i="13" s="1"/>
  <c r="I1266" i="13"/>
  <c r="K1266" i="13"/>
  <c r="O1266" i="13"/>
  <c r="Q1266" i="13"/>
  <c r="V1266" i="13"/>
  <c r="G1274" i="13"/>
  <c r="M1274" i="13" s="1"/>
  <c r="I1274" i="13"/>
  <c r="K1274" i="13"/>
  <c r="O1274" i="13"/>
  <c r="Q1274" i="13"/>
  <c r="V1274" i="13"/>
  <c r="G1290" i="13"/>
  <c r="M1290" i="13" s="1"/>
  <c r="I1290" i="13"/>
  <c r="K1290" i="13"/>
  <c r="O1290" i="13"/>
  <c r="Q1290" i="13"/>
  <c r="V1290" i="13"/>
  <c r="G1307" i="13"/>
  <c r="M1307" i="13" s="1"/>
  <c r="I1307" i="13"/>
  <c r="K1307" i="13"/>
  <c r="O1307" i="13"/>
  <c r="Q1307" i="13"/>
  <c r="V1307" i="13"/>
  <c r="G1322" i="13"/>
  <c r="M1322" i="13" s="1"/>
  <c r="I1322" i="13"/>
  <c r="K1322" i="13"/>
  <c r="O1322" i="13"/>
  <c r="Q1322" i="13"/>
  <c r="V1322" i="13"/>
  <c r="G1338" i="13"/>
  <c r="M1338" i="13" s="1"/>
  <c r="I1338" i="13"/>
  <c r="K1338" i="13"/>
  <c r="O1338" i="13"/>
  <c r="Q1338" i="13"/>
  <c r="V1338" i="13"/>
  <c r="G1349" i="13"/>
  <c r="M1349" i="13" s="1"/>
  <c r="I1349" i="13"/>
  <c r="K1349" i="13"/>
  <c r="O1349" i="13"/>
  <c r="Q1349" i="13"/>
  <c r="V1349" i="13"/>
  <c r="G1359" i="13"/>
  <c r="M1359" i="13" s="1"/>
  <c r="I1359" i="13"/>
  <c r="K1359" i="13"/>
  <c r="O1359" i="13"/>
  <c r="Q1359" i="13"/>
  <c r="V1359" i="13"/>
  <c r="G1366" i="13"/>
  <c r="M1366" i="13" s="1"/>
  <c r="I1366" i="13"/>
  <c r="K1366" i="13"/>
  <c r="O1366" i="13"/>
  <c r="Q1366" i="13"/>
  <c r="V1366" i="13"/>
  <c r="G1382" i="13"/>
  <c r="M1382" i="13" s="1"/>
  <c r="I1382" i="13"/>
  <c r="K1382" i="13"/>
  <c r="O1382" i="13"/>
  <c r="Q1382" i="13"/>
  <c r="V1382" i="13"/>
  <c r="G1393" i="13"/>
  <c r="M1393" i="13" s="1"/>
  <c r="I1393" i="13"/>
  <c r="K1393" i="13"/>
  <c r="O1393" i="13"/>
  <c r="Q1393" i="13"/>
  <c r="V1393" i="13"/>
  <c r="G1401" i="13"/>
  <c r="M1401" i="13" s="1"/>
  <c r="I1401" i="13"/>
  <c r="K1401" i="13"/>
  <c r="O1401" i="13"/>
  <c r="Q1401" i="13"/>
  <c r="V1401" i="13"/>
  <c r="G1403" i="13"/>
  <c r="M1403" i="13" s="1"/>
  <c r="I1403" i="13"/>
  <c r="K1403" i="13"/>
  <c r="O1403" i="13"/>
  <c r="Q1403" i="13"/>
  <c r="V1403" i="13"/>
  <c r="G1408" i="13"/>
  <c r="I1408" i="13"/>
  <c r="K1408" i="13"/>
  <c r="M1408" i="13"/>
  <c r="O1408" i="13"/>
  <c r="Q1408" i="13"/>
  <c r="V1408" i="13"/>
  <c r="G1416" i="13"/>
  <c r="M1416" i="13" s="1"/>
  <c r="I1416" i="13"/>
  <c r="K1416" i="13"/>
  <c r="O1416" i="13"/>
  <c r="Q1416" i="13"/>
  <c r="V1416" i="13"/>
  <c r="G1427" i="13"/>
  <c r="I1427" i="13"/>
  <c r="K1427" i="13"/>
  <c r="M1427" i="13"/>
  <c r="O1427" i="13"/>
  <c r="Q1427" i="13"/>
  <c r="V1427" i="13"/>
  <c r="G1439" i="13"/>
  <c r="M1439" i="13" s="1"/>
  <c r="I1439" i="13"/>
  <c r="K1439" i="13"/>
  <c r="O1439" i="13"/>
  <c r="Q1439" i="13"/>
  <c r="V1439" i="13"/>
  <c r="G1449" i="13"/>
  <c r="M1449" i="13" s="1"/>
  <c r="I1449" i="13"/>
  <c r="K1449" i="13"/>
  <c r="O1449" i="13"/>
  <c r="Q1449" i="13"/>
  <c r="V1449" i="13"/>
  <c r="G1459" i="13"/>
  <c r="M1459" i="13" s="1"/>
  <c r="I1459" i="13"/>
  <c r="K1459" i="13"/>
  <c r="O1459" i="13"/>
  <c r="Q1459" i="13"/>
  <c r="V1459" i="13"/>
  <c r="G1466" i="13"/>
  <c r="I1466" i="13"/>
  <c r="K1466" i="13"/>
  <c r="M1466" i="13"/>
  <c r="O1466" i="13"/>
  <c r="Q1466" i="13"/>
  <c r="V1466" i="13"/>
  <c r="G1473" i="13"/>
  <c r="M1473" i="13" s="1"/>
  <c r="I1473" i="13"/>
  <c r="K1473" i="13"/>
  <c r="O1473" i="13"/>
  <c r="Q1473" i="13"/>
  <c r="V1473" i="13"/>
  <c r="G1475" i="13"/>
  <c r="M1475" i="13" s="1"/>
  <c r="I1475" i="13"/>
  <c r="K1475" i="13"/>
  <c r="O1475" i="13"/>
  <c r="Q1475" i="13"/>
  <c r="V1475" i="13"/>
  <c r="G1478" i="13"/>
  <c r="I1478" i="13"/>
  <c r="K1478" i="13"/>
  <c r="O1478" i="13"/>
  <c r="Q1478" i="13"/>
  <c r="V1478" i="13"/>
  <c r="G1500" i="13"/>
  <c r="M1500" i="13" s="1"/>
  <c r="I1500" i="13"/>
  <c r="K1500" i="13"/>
  <c r="O1500" i="13"/>
  <c r="Q1500" i="13"/>
  <c r="V1500" i="13"/>
  <c r="V1477" i="13" s="1"/>
  <c r="G1523" i="13"/>
  <c r="M1523" i="13" s="1"/>
  <c r="I1523" i="13"/>
  <c r="K1523" i="13"/>
  <c r="O1523" i="13"/>
  <c r="Q1523" i="13"/>
  <c r="V1523" i="13"/>
  <c r="G1545" i="13"/>
  <c r="M1545" i="13" s="1"/>
  <c r="I1545" i="13"/>
  <c r="K1545" i="13"/>
  <c r="O1545" i="13"/>
  <c r="Q1545" i="13"/>
  <c r="V1545" i="13"/>
  <c r="G1567" i="13"/>
  <c r="I1567" i="13"/>
  <c r="K1567" i="13"/>
  <c r="M1567" i="13"/>
  <c r="O1567" i="13"/>
  <c r="Q1567" i="13"/>
  <c r="V1567" i="13"/>
  <c r="G1589" i="13"/>
  <c r="M1589" i="13" s="1"/>
  <c r="I1589" i="13"/>
  <c r="K1589" i="13"/>
  <c r="O1589" i="13"/>
  <c r="Q1589" i="13"/>
  <c r="V1589" i="13"/>
  <c r="G1611" i="13"/>
  <c r="I1611" i="13"/>
  <c r="K1611" i="13"/>
  <c r="M1611" i="13"/>
  <c r="O1611" i="13"/>
  <c r="Q1611" i="13"/>
  <c r="V1611" i="13"/>
  <c r="G1633" i="13"/>
  <c r="M1633" i="13" s="1"/>
  <c r="I1633" i="13"/>
  <c r="K1633" i="13"/>
  <c r="O1633" i="13"/>
  <c r="Q1633" i="13"/>
  <c r="V1633" i="13"/>
  <c r="G1655" i="13"/>
  <c r="I1655" i="13"/>
  <c r="K1655" i="13"/>
  <c r="M1655" i="13"/>
  <c r="O1655" i="13"/>
  <c r="Q1655" i="13"/>
  <c r="V1655" i="13"/>
  <c r="G1685" i="13"/>
  <c r="M1685" i="13" s="1"/>
  <c r="I1685" i="13"/>
  <c r="K1685" i="13"/>
  <c r="O1685" i="13"/>
  <c r="Q1685" i="13"/>
  <c r="V1685" i="13"/>
  <c r="G1704" i="13"/>
  <c r="M1704" i="13" s="1"/>
  <c r="I1704" i="13"/>
  <c r="K1704" i="13"/>
  <c r="O1704" i="13"/>
  <c r="Q1704" i="13"/>
  <c r="V1704" i="13"/>
  <c r="G1707" i="13"/>
  <c r="I1707" i="13"/>
  <c r="K1707" i="13"/>
  <c r="M1707" i="13"/>
  <c r="O1707" i="13"/>
  <c r="Q1707" i="13"/>
  <c r="V1707" i="13"/>
  <c r="G1716" i="13"/>
  <c r="M1716" i="13" s="1"/>
  <c r="I1716" i="13"/>
  <c r="K1716" i="13"/>
  <c r="O1716" i="13"/>
  <c r="Q1716" i="13"/>
  <c r="V1716" i="13"/>
  <c r="G1719" i="13"/>
  <c r="I1719" i="13"/>
  <c r="K1719" i="13"/>
  <c r="M1719" i="13"/>
  <c r="O1719" i="13"/>
  <c r="Q1719" i="13"/>
  <c r="V1719" i="13"/>
  <c r="G1723" i="13"/>
  <c r="M1723" i="13" s="1"/>
  <c r="I1723" i="13"/>
  <c r="K1723" i="13"/>
  <c r="O1723" i="13"/>
  <c r="Q1723" i="13"/>
  <c r="V1723" i="13"/>
  <c r="G1732" i="13"/>
  <c r="M1732" i="13" s="1"/>
  <c r="I1732" i="13"/>
  <c r="K1732" i="13"/>
  <c r="O1732" i="13"/>
  <c r="Q1732" i="13"/>
  <c r="V1732" i="13"/>
  <c r="G1738" i="13"/>
  <c r="M1738" i="13" s="1"/>
  <c r="I1738" i="13"/>
  <c r="K1738" i="13"/>
  <c r="O1738" i="13"/>
  <c r="Q1738" i="13"/>
  <c r="V1738" i="13"/>
  <c r="G1742" i="13"/>
  <c r="M1742" i="13" s="1"/>
  <c r="I1742" i="13"/>
  <c r="K1742" i="13"/>
  <c r="O1742" i="13"/>
  <c r="Q1742" i="13"/>
  <c r="V1742" i="13"/>
  <c r="G1746" i="13"/>
  <c r="M1746" i="13" s="1"/>
  <c r="I1746" i="13"/>
  <c r="K1746" i="13"/>
  <c r="O1746" i="13"/>
  <c r="Q1746" i="13"/>
  <c r="V1746" i="13"/>
  <c r="G1749" i="13"/>
  <c r="M1749" i="13" s="1"/>
  <c r="I1749" i="13"/>
  <c r="K1749" i="13"/>
  <c r="O1749" i="13"/>
  <c r="Q1749" i="13"/>
  <c r="V1749" i="13"/>
  <c r="G1763" i="13"/>
  <c r="M1763" i="13" s="1"/>
  <c r="I1763" i="13"/>
  <c r="K1763" i="13"/>
  <c r="O1763" i="13"/>
  <c r="Q1763" i="13"/>
  <c r="V1763" i="13"/>
  <c r="G1766" i="13"/>
  <c r="M1766" i="13" s="1"/>
  <c r="I1766" i="13"/>
  <c r="K1766" i="13"/>
  <c r="O1766" i="13"/>
  <c r="Q1766" i="13"/>
  <c r="V1766" i="13"/>
  <c r="G1769" i="13"/>
  <c r="I1769" i="13"/>
  <c r="K1769" i="13"/>
  <c r="M1769" i="13"/>
  <c r="O1769" i="13"/>
  <c r="Q1769" i="13"/>
  <c r="V1769" i="13"/>
  <c r="G1772" i="13"/>
  <c r="M1772" i="13" s="1"/>
  <c r="I1772" i="13"/>
  <c r="K1772" i="13"/>
  <c r="O1772" i="13"/>
  <c r="Q1772" i="13"/>
  <c r="V1772" i="13"/>
  <c r="G1776" i="13"/>
  <c r="M1776" i="13" s="1"/>
  <c r="I1776" i="13"/>
  <c r="K1776" i="13"/>
  <c r="O1776" i="13"/>
  <c r="Q1776" i="13"/>
  <c r="V1776" i="13"/>
  <c r="G1787" i="13"/>
  <c r="M1787" i="13" s="1"/>
  <c r="I1787" i="13"/>
  <c r="K1787" i="13"/>
  <c r="O1787" i="13"/>
  <c r="Q1787" i="13"/>
  <c r="V1787" i="13"/>
  <c r="G1790" i="13"/>
  <c r="I1790" i="13"/>
  <c r="K1790" i="13"/>
  <c r="M1790" i="13"/>
  <c r="O1790" i="13"/>
  <c r="Q1790" i="13"/>
  <c r="V1790" i="13"/>
  <c r="G1795" i="13"/>
  <c r="M1795" i="13" s="1"/>
  <c r="I1795" i="13"/>
  <c r="K1795" i="13"/>
  <c r="O1795" i="13"/>
  <c r="Q1795" i="13"/>
  <c r="V1795" i="13"/>
  <c r="G1806" i="13"/>
  <c r="I1806" i="13"/>
  <c r="K1806" i="13"/>
  <c r="M1806" i="13"/>
  <c r="O1806" i="13"/>
  <c r="Q1806" i="13"/>
  <c r="V1806" i="13"/>
  <c r="G1811" i="13"/>
  <c r="M1811" i="13" s="1"/>
  <c r="I1811" i="13"/>
  <c r="K1811" i="13"/>
  <c r="O1811" i="13"/>
  <c r="Q1811" i="13"/>
  <c r="V1811" i="13"/>
  <c r="G1818" i="13"/>
  <c r="M1818" i="13" s="1"/>
  <c r="I1818" i="13"/>
  <c r="K1818" i="13"/>
  <c r="O1818" i="13"/>
  <c r="Q1818" i="13"/>
  <c r="V1818" i="13"/>
  <c r="G1823" i="13"/>
  <c r="M1823" i="13" s="1"/>
  <c r="I1823" i="13"/>
  <c r="K1823" i="13"/>
  <c r="O1823" i="13"/>
  <c r="Q1823" i="13"/>
  <c r="V1823" i="13"/>
  <c r="Q1825" i="13"/>
  <c r="G1826" i="13"/>
  <c r="G1825" i="13" s="1"/>
  <c r="I116" i="1" s="1"/>
  <c r="I1826" i="13"/>
  <c r="I1825" i="13" s="1"/>
  <c r="K1826" i="13"/>
  <c r="K1825" i="13" s="1"/>
  <c r="O1826" i="13"/>
  <c r="Q1826" i="13"/>
  <c r="V1826" i="13"/>
  <c r="V1825" i="13" s="1"/>
  <c r="G1831" i="13"/>
  <c r="I1831" i="13"/>
  <c r="K1831" i="13"/>
  <c r="M1831" i="13"/>
  <c r="O1831" i="13"/>
  <c r="O1825" i="13" s="1"/>
  <c r="Q1831" i="13"/>
  <c r="V1831" i="13"/>
  <c r="G1834" i="13"/>
  <c r="I1834" i="13"/>
  <c r="K1834" i="13"/>
  <c r="M1834" i="13"/>
  <c r="O1834" i="13"/>
  <c r="O1833" i="13" s="1"/>
  <c r="Q1834" i="13"/>
  <c r="V1834" i="13"/>
  <c r="G1854" i="13"/>
  <c r="I1854" i="13"/>
  <c r="K1854" i="13"/>
  <c r="M1854" i="13"/>
  <c r="O1854" i="13"/>
  <c r="Q1854" i="13"/>
  <c r="V1854" i="13"/>
  <c r="G1874" i="13"/>
  <c r="I1874" i="13"/>
  <c r="K1874" i="13"/>
  <c r="M1874" i="13"/>
  <c r="O1874" i="13"/>
  <c r="Q1874" i="13"/>
  <c r="V1874" i="13"/>
  <c r="G1878" i="13"/>
  <c r="I1878" i="13"/>
  <c r="K1878" i="13"/>
  <c r="O1878" i="13"/>
  <c r="Q1878" i="13"/>
  <c r="V1878" i="13"/>
  <c r="I1879" i="13"/>
  <c r="Q1879" i="13"/>
  <c r="G1880" i="13"/>
  <c r="I1880" i="13"/>
  <c r="K1880" i="13"/>
  <c r="O1880" i="13"/>
  <c r="Q1880" i="13"/>
  <c r="V1880" i="13"/>
  <c r="V1879" i="13" s="1"/>
  <c r="G1896" i="13"/>
  <c r="M1896" i="13" s="1"/>
  <c r="I1896" i="13"/>
  <c r="K1896" i="13"/>
  <c r="O1896" i="13"/>
  <c r="Q1896" i="13"/>
  <c r="V1896" i="13"/>
  <c r="G1899" i="13"/>
  <c r="M1899" i="13" s="1"/>
  <c r="I1899" i="13"/>
  <c r="K1899" i="13"/>
  <c r="O1899" i="13"/>
  <c r="Q1899" i="13"/>
  <c r="V1899" i="13"/>
  <c r="I1910" i="13"/>
  <c r="G1911" i="13"/>
  <c r="M1911" i="13" s="1"/>
  <c r="M1910" i="13" s="1"/>
  <c r="I1911" i="13"/>
  <c r="K1911" i="13"/>
  <c r="K1910" i="13" s="1"/>
  <c r="O1911" i="13"/>
  <c r="O1910" i="13" s="1"/>
  <c r="Q1911" i="13"/>
  <c r="V1911" i="13"/>
  <c r="V1910" i="13" s="1"/>
  <c r="G1917" i="13"/>
  <c r="G1910" i="13" s="1"/>
  <c r="I119" i="1" s="1"/>
  <c r="I1917" i="13"/>
  <c r="K1917" i="13"/>
  <c r="M1917" i="13"/>
  <c r="O1917" i="13"/>
  <c r="Q1917" i="13"/>
  <c r="Q1910" i="13" s="1"/>
  <c r="V1917" i="13"/>
  <c r="G1923" i="13"/>
  <c r="G1924" i="13"/>
  <c r="M1924" i="13" s="1"/>
  <c r="M1923" i="13" s="1"/>
  <c r="I1924" i="13"/>
  <c r="I1923" i="13" s="1"/>
  <c r="K1924" i="13"/>
  <c r="K1923" i="13" s="1"/>
  <c r="O1924" i="13"/>
  <c r="O1923" i="13" s="1"/>
  <c r="Q1924" i="13"/>
  <c r="Q1923" i="13" s="1"/>
  <c r="V1924" i="13"/>
  <c r="V1923" i="13" s="1"/>
  <c r="AE1928" i="13"/>
  <c r="G9" i="12"/>
  <c r="I9" i="12"/>
  <c r="K9" i="12"/>
  <c r="O9" i="12"/>
  <c r="O8" i="12" s="1"/>
  <c r="Q9" i="12"/>
  <c r="V9" i="12"/>
  <c r="V8" i="12" s="1"/>
  <c r="G10" i="12"/>
  <c r="M10" i="12" s="1"/>
  <c r="I10" i="12"/>
  <c r="K10" i="12"/>
  <c r="O10" i="12"/>
  <c r="Q10" i="12"/>
  <c r="Q8" i="12" s="1"/>
  <c r="V10" i="12"/>
  <c r="G11" i="12"/>
  <c r="M11" i="12" s="1"/>
  <c r="I11" i="12"/>
  <c r="K11" i="12"/>
  <c r="O11" i="12"/>
  <c r="Q11" i="12"/>
  <c r="V11" i="12"/>
  <c r="G12" i="12"/>
  <c r="M12" i="12" s="1"/>
  <c r="I12" i="12"/>
  <c r="K12" i="12"/>
  <c r="O12" i="12"/>
  <c r="Q12" i="12"/>
  <c r="V12" i="12"/>
  <c r="K13" i="12"/>
  <c r="G14" i="12"/>
  <c r="M14" i="12" s="1"/>
  <c r="I14" i="12"/>
  <c r="K14" i="12"/>
  <c r="O14" i="12"/>
  <c r="Q14" i="12"/>
  <c r="Q13" i="12" s="1"/>
  <c r="V14" i="12"/>
  <c r="V13" i="12" s="1"/>
  <c r="G15" i="12"/>
  <c r="M15" i="12" s="1"/>
  <c r="I15" i="12"/>
  <c r="I13" i="12" s="1"/>
  <c r="K15" i="12"/>
  <c r="O15" i="12"/>
  <c r="Q15" i="12"/>
  <c r="V15" i="12"/>
  <c r="G16" i="12"/>
  <c r="M16" i="12" s="1"/>
  <c r="I16" i="12"/>
  <c r="K16" i="12"/>
  <c r="O16" i="12"/>
  <c r="Q16" i="12"/>
  <c r="V16" i="12"/>
  <c r="G17" i="12"/>
  <c r="M17" i="12" s="1"/>
  <c r="I17" i="12"/>
  <c r="K17" i="12"/>
  <c r="O17" i="12"/>
  <c r="O13" i="12" s="1"/>
  <c r="Q17" i="12"/>
  <c r="V17" i="12"/>
  <c r="AE19" i="12"/>
  <c r="G27" i="1"/>
  <c r="H66" i="1"/>
  <c r="I66" i="1" s="1"/>
  <c r="I1748" i="13" l="1"/>
  <c r="V1706" i="13"/>
  <c r="I1706" i="13"/>
  <c r="Q1054" i="13"/>
  <c r="AF369" i="15"/>
  <c r="G45" i="1" s="1"/>
  <c r="H45" i="1" s="1"/>
  <c r="I45" i="1" s="1"/>
  <c r="I23" i="16"/>
  <c r="F42" i="1"/>
  <c r="F43" i="1"/>
  <c r="G296" i="15"/>
  <c r="G23" i="16"/>
  <c r="I97" i="1" s="1"/>
  <c r="M24" i="16"/>
  <c r="M23" i="16" s="1"/>
  <c r="V131" i="18"/>
  <c r="K70" i="18"/>
  <c r="I30" i="18"/>
  <c r="M330" i="13"/>
  <c r="G289" i="13"/>
  <c r="I85" i="1" s="1"/>
  <c r="M13" i="12"/>
  <c r="Q1748" i="13"/>
  <c r="K1706" i="13"/>
  <c r="I1054" i="13"/>
  <c r="K715" i="13"/>
  <c r="AF1928" i="13"/>
  <c r="K289" i="13"/>
  <c r="V35" i="13"/>
  <c r="Q35" i="13"/>
  <c r="M365" i="15"/>
  <c r="G350" i="15"/>
  <c r="I172" i="1" s="1"/>
  <c r="M9" i="16"/>
  <c r="AF37" i="16"/>
  <c r="G46" i="1" s="1"/>
  <c r="H46" i="1" s="1"/>
  <c r="I46" i="1" s="1"/>
  <c r="AF19" i="12"/>
  <c r="G8" i="12"/>
  <c r="V1748" i="13"/>
  <c r="O1748" i="13"/>
  <c r="M1055" i="13"/>
  <c r="G1054" i="13"/>
  <c r="O752" i="13"/>
  <c r="V289" i="13"/>
  <c r="G240" i="13"/>
  <c r="O8" i="13"/>
  <c r="I8" i="14"/>
  <c r="O149" i="17"/>
  <c r="K30" i="18"/>
  <c r="F41" i="1"/>
  <c r="F40" i="1"/>
  <c r="F39" i="1"/>
  <c r="O703" i="13"/>
  <c r="Q149" i="17"/>
  <c r="K8" i="12"/>
  <c r="K1879" i="13"/>
  <c r="Q1706" i="13"/>
  <c r="M1706" i="13"/>
  <c r="G1477" i="13"/>
  <c r="I113" i="1" s="1"/>
  <c r="M1478" i="13"/>
  <c r="I1003" i="13"/>
  <c r="M969" i="13"/>
  <c r="M968" i="13" s="1"/>
  <c r="G968" i="13"/>
  <c r="I108" i="1" s="1"/>
  <c r="O855" i="13"/>
  <c r="K796" i="13"/>
  <c r="G796" i="13"/>
  <c r="I99" i="1" s="1"/>
  <c r="Q703" i="13"/>
  <c r="K703" i="13"/>
  <c r="V193" i="13"/>
  <c r="Q193" i="13"/>
  <c r="I198" i="15"/>
  <c r="G27" i="16"/>
  <c r="I177" i="1" s="1"/>
  <c r="V83" i="19"/>
  <c r="O1879" i="13"/>
  <c r="I1477" i="13"/>
  <c r="O975" i="13"/>
  <c r="K855" i="13"/>
  <c r="Q8" i="15"/>
  <c r="I149" i="17"/>
  <c r="K17" i="17"/>
  <c r="I17" i="17"/>
  <c r="V8" i="17"/>
  <c r="Q131" i="18"/>
  <c r="Q98" i="18"/>
  <c r="K98" i="18"/>
  <c r="O8" i="18"/>
  <c r="I8" i="18"/>
  <c r="M408" i="23"/>
  <c r="M407" i="23" s="1"/>
  <c r="G407" i="23"/>
  <c r="I142" i="1" s="1"/>
  <c r="I975" i="13"/>
  <c r="Q752" i="13"/>
  <c r="K752" i="13"/>
  <c r="O738" i="13"/>
  <c r="I715" i="13"/>
  <c r="I289" i="13"/>
  <c r="V240" i="13"/>
  <c r="Q240" i="13"/>
  <c r="O35" i="13"/>
  <c r="V8" i="13"/>
  <c r="V8" i="14"/>
  <c r="G198" i="15"/>
  <c r="V8" i="15"/>
  <c r="O8" i="15"/>
  <c r="Q8" i="17"/>
  <c r="O131" i="18"/>
  <c r="I127" i="18"/>
  <c r="G70" i="18"/>
  <c r="I146" i="1" s="1"/>
  <c r="Q102" i="19"/>
  <c r="I83" i="19"/>
  <c r="G63" i="19"/>
  <c r="I107" i="1" s="1"/>
  <c r="M66" i="19"/>
  <c r="V63" i="19"/>
  <c r="V164" i="21"/>
  <c r="K139" i="21"/>
  <c r="K31" i="21"/>
  <c r="K1833" i="13"/>
  <c r="I1833" i="13"/>
  <c r="O1054" i="13"/>
  <c r="O1003" i="13"/>
  <c r="K975" i="13"/>
  <c r="G975" i="13"/>
  <c r="I109" i="1" s="1"/>
  <c r="V968" i="13"/>
  <c r="M855" i="13"/>
  <c r="I738" i="13"/>
  <c r="G715" i="13"/>
  <c r="I90" i="1" s="1"/>
  <c r="M703" i="13"/>
  <c r="O289" i="13"/>
  <c r="K193" i="13"/>
  <c r="I193" i="13"/>
  <c r="O8" i="14"/>
  <c r="O350" i="15"/>
  <c r="V296" i="15"/>
  <c r="O296" i="15"/>
  <c r="V198" i="15"/>
  <c r="O170" i="15"/>
  <c r="K27" i="16"/>
  <c r="I27" i="16"/>
  <c r="V149" i="17"/>
  <c r="Q70" i="17"/>
  <c r="O8" i="17"/>
  <c r="G98" i="18"/>
  <c r="I147" i="1" s="1"/>
  <c r="AF140" i="18"/>
  <c r="G48" i="1" s="1"/>
  <c r="H48" i="1" s="1"/>
  <c r="I48" i="1" s="1"/>
  <c r="O86" i="19"/>
  <c r="Q63" i="19"/>
  <c r="O8" i="19"/>
  <c r="Q8" i="22"/>
  <c r="K8" i="22"/>
  <c r="V122" i="23"/>
  <c r="G204" i="25"/>
  <c r="I174" i="1" s="1"/>
  <c r="K1477" i="13"/>
  <c r="Q1477" i="13"/>
  <c r="Q1003" i="13"/>
  <c r="Q968" i="13"/>
  <c r="I855" i="13"/>
  <c r="V796" i="13"/>
  <c r="G752" i="13"/>
  <c r="I98" i="1" s="1"/>
  <c r="G738" i="13"/>
  <c r="I91" i="1" s="1"/>
  <c r="I703" i="13"/>
  <c r="K240" i="13"/>
  <c r="I240" i="13"/>
  <c r="M142" i="13"/>
  <c r="K35" i="13"/>
  <c r="I35" i="13"/>
  <c r="M350" i="15"/>
  <c r="K296" i="15"/>
  <c r="K198" i="15"/>
  <c r="Q198" i="15"/>
  <c r="V170" i="15"/>
  <c r="K8" i="15"/>
  <c r="V16" i="16"/>
  <c r="Q8" i="16"/>
  <c r="V70" i="17"/>
  <c r="O70" i="17"/>
  <c r="V17" i="17"/>
  <c r="O17" i="17"/>
  <c r="I98" i="18"/>
  <c r="I70" i="18"/>
  <c r="Q30" i="18"/>
  <c r="K102" i="19"/>
  <c r="V86" i="19"/>
  <c r="Q86" i="19"/>
  <c r="K223" i="20"/>
  <c r="Q142" i="13"/>
  <c r="O142" i="13"/>
  <c r="I8" i="13"/>
  <c r="Q8" i="14"/>
  <c r="K8" i="14"/>
  <c r="I296" i="15"/>
  <c r="O198" i="15"/>
  <c r="I8" i="15"/>
  <c r="M27" i="16"/>
  <c r="V8" i="16"/>
  <c r="I70" i="17"/>
  <c r="K70" i="17"/>
  <c r="I8" i="17"/>
  <c r="K131" i="18"/>
  <c r="I131" i="18"/>
  <c r="V70" i="18"/>
  <c r="V30" i="18"/>
  <c r="Q8" i="18"/>
  <c r="I102" i="19"/>
  <c r="V96" i="19"/>
  <c r="Q96" i="19"/>
  <c r="Q36" i="19"/>
  <c r="Q8" i="19"/>
  <c r="O244" i="20"/>
  <c r="O119" i="20"/>
  <c r="G69" i="21"/>
  <c r="I126" i="1" s="1"/>
  <c r="M70" i="21"/>
  <c r="I8" i="12"/>
  <c r="V1833" i="13"/>
  <c r="K1748" i="13"/>
  <c r="V1054" i="13"/>
  <c r="K1003" i="13"/>
  <c r="G1003" i="13"/>
  <c r="I110" i="1" s="1"/>
  <c r="V975" i="13"/>
  <c r="O796" i="13"/>
  <c r="V752" i="13"/>
  <c r="V715" i="13"/>
  <c r="V703" i="13"/>
  <c r="K142" i="13"/>
  <c r="I142" i="13"/>
  <c r="Q296" i="15"/>
  <c r="V27" i="16"/>
  <c r="O16" i="16"/>
  <c r="K8" i="16"/>
  <c r="K149" i="17"/>
  <c r="Q17" i="17"/>
  <c r="K8" i="17"/>
  <c r="G8" i="17"/>
  <c r="Q127" i="18"/>
  <c r="V98" i="18"/>
  <c r="V8" i="18"/>
  <c r="O102" i="19"/>
  <c r="K63" i="19"/>
  <c r="V36" i="19"/>
  <c r="Q244" i="20"/>
  <c r="Q119" i="20"/>
  <c r="K211" i="21"/>
  <c r="Q96" i="21"/>
  <c r="G1879" i="13"/>
  <c r="G1833" i="13"/>
  <c r="I117" i="1" s="1"/>
  <c r="Q1833" i="13"/>
  <c r="O1706" i="13"/>
  <c r="O1477" i="13"/>
  <c r="K1054" i="13"/>
  <c r="V855" i="13"/>
  <c r="Q855" i="13"/>
  <c r="Q796" i="13"/>
  <c r="I752" i="13"/>
  <c r="K738" i="13"/>
  <c r="Q738" i="13"/>
  <c r="Q289" i="13"/>
  <c r="O156" i="13"/>
  <c r="G8" i="13"/>
  <c r="G8" i="14"/>
  <c r="Q27" i="16"/>
  <c r="O23" i="16"/>
  <c r="Q16" i="16"/>
  <c r="I8" i="16"/>
  <c r="V127" i="18"/>
  <c r="Q70" i="18"/>
  <c r="O70" i="18"/>
  <c r="O30" i="18"/>
  <c r="K8" i="18"/>
  <c r="O43" i="21"/>
  <c r="K8" i="23"/>
  <c r="V19" i="19"/>
  <c r="Q223" i="20"/>
  <c r="O223" i="20"/>
  <c r="V164" i="20"/>
  <c r="V52" i="20"/>
  <c r="I45" i="20"/>
  <c r="M42" i="20"/>
  <c r="O283" i="21"/>
  <c r="Q260" i="21"/>
  <c r="K236" i="21"/>
  <c r="O211" i="21"/>
  <c r="K188" i="21"/>
  <c r="O113" i="21"/>
  <c r="G105" i="21"/>
  <c r="I128" i="1" s="1"/>
  <c r="O96" i="21"/>
  <c r="I31" i="21"/>
  <c r="K8" i="21"/>
  <c r="K35" i="22"/>
  <c r="I35" i="22"/>
  <c r="I8" i="22"/>
  <c r="G421" i="23"/>
  <c r="I143" i="1" s="1"/>
  <c r="F56" i="1"/>
  <c r="F55" i="1"/>
  <c r="G162" i="25"/>
  <c r="I88" i="1" s="1"/>
  <c r="G8" i="19"/>
  <c r="I244" i="20"/>
  <c r="V223" i="20"/>
  <c r="Q52" i="20"/>
  <c r="I8" i="20"/>
  <c r="V305" i="21"/>
  <c r="I260" i="21"/>
  <c r="V236" i="21"/>
  <c r="V188" i="21"/>
  <c r="O139" i="21"/>
  <c r="K105" i="21"/>
  <c r="I105" i="21"/>
  <c r="V96" i="21"/>
  <c r="G43" i="21"/>
  <c r="I125" i="1" s="1"/>
  <c r="I43" i="21"/>
  <c r="I18" i="21"/>
  <c r="O8" i="21"/>
  <c r="I8" i="21"/>
  <c r="G8" i="22"/>
  <c r="V407" i="23"/>
  <c r="I54" i="23"/>
  <c r="G96" i="19"/>
  <c r="O63" i="19"/>
  <c r="V8" i="19"/>
  <c r="Q269" i="20"/>
  <c r="K244" i="20"/>
  <c r="Q164" i="20"/>
  <c r="O164" i="20"/>
  <c r="I119" i="20"/>
  <c r="O52" i="20"/>
  <c r="K8" i="20"/>
  <c r="G8" i="20"/>
  <c r="I283" i="21"/>
  <c r="K260" i="21"/>
  <c r="K96" i="21"/>
  <c r="Q69" i="21"/>
  <c r="K43" i="21"/>
  <c r="G8" i="21"/>
  <c r="V35" i="22"/>
  <c r="V383" i="23"/>
  <c r="Q383" i="23"/>
  <c r="O383" i="23"/>
  <c r="M123" i="23"/>
  <c r="AF21" i="24"/>
  <c r="G54" i="1" s="1"/>
  <c r="H54" i="1" s="1"/>
  <c r="I54" i="1" s="1"/>
  <c r="M157" i="25"/>
  <c r="G152" i="25"/>
  <c r="M245" i="29"/>
  <c r="G240" i="29"/>
  <c r="I160" i="1" s="1"/>
  <c r="V269" i="20"/>
  <c r="G244" i="20"/>
  <c r="I170" i="1" s="1"/>
  <c r="I223" i="20"/>
  <c r="V119" i="20"/>
  <c r="I52" i="20"/>
  <c r="O236" i="21"/>
  <c r="I211" i="21"/>
  <c r="O188" i="21"/>
  <c r="Q164" i="21"/>
  <c r="O164" i="21"/>
  <c r="I139" i="21"/>
  <c r="G113" i="21"/>
  <c r="I129" i="1" s="1"/>
  <c r="Q105" i="21"/>
  <c r="V105" i="21"/>
  <c r="V69" i="21"/>
  <c r="G31" i="21"/>
  <c r="I124" i="1" s="1"/>
  <c r="I383" i="23"/>
  <c r="K383" i="23"/>
  <c r="Q122" i="23"/>
  <c r="O122" i="23"/>
  <c r="Q8" i="23"/>
  <c r="O8" i="24"/>
  <c r="M204" i="25"/>
  <c r="I162" i="25"/>
  <c r="I89" i="25"/>
  <c r="I39" i="26"/>
  <c r="I164" i="20"/>
  <c r="G119" i="20"/>
  <c r="I167" i="1" s="1"/>
  <c r="K52" i="20"/>
  <c r="Q45" i="20"/>
  <c r="V283" i="21"/>
  <c r="V260" i="21"/>
  <c r="V211" i="21"/>
  <c r="I164" i="21"/>
  <c r="V139" i="21"/>
  <c r="K113" i="21"/>
  <c r="I113" i="21"/>
  <c r="K69" i="21"/>
  <c r="V43" i="21"/>
  <c r="V18" i="21"/>
  <c r="Q18" i="21"/>
  <c r="V8" i="22"/>
  <c r="K421" i="23"/>
  <c r="I421" i="23"/>
  <c r="K122" i="23"/>
  <c r="I122" i="23"/>
  <c r="O54" i="23"/>
  <c r="V8" i="23"/>
  <c r="O8" i="23"/>
  <c r="K8" i="24"/>
  <c r="K162" i="25"/>
  <c r="Q197" i="29"/>
  <c r="I63" i="19"/>
  <c r="O36" i="19"/>
  <c r="K36" i="19"/>
  <c r="Q19" i="19"/>
  <c r="K19" i="19"/>
  <c r="K269" i="20"/>
  <c r="V244" i="20"/>
  <c r="G223" i="20"/>
  <c r="I169" i="1" s="1"/>
  <c r="K164" i="20"/>
  <c r="Q8" i="20"/>
  <c r="V8" i="20"/>
  <c r="O305" i="21"/>
  <c r="I305" i="21"/>
  <c r="Q283" i="21"/>
  <c r="Q236" i="21"/>
  <c r="Q211" i="21"/>
  <c r="Q188" i="21"/>
  <c r="K164" i="21"/>
  <c r="Q139" i="21"/>
  <c r="O105" i="21"/>
  <c r="G96" i="21"/>
  <c r="I127" i="1" s="1"/>
  <c r="Q43" i="21"/>
  <c r="O31" i="21"/>
  <c r="Q31" i="21"/>
  <c r="Q8" i="21"/>
  <c r="V8" i="21"/>
  <c r="O35" i="22"/>
  <c r="Q407" i="23"/>
  <c r="O407" i="23"/>
  <c r="Q54" i="23"/>
  <c r="K54" i="23"/>
  <c r="I8" i="26"/>
  <c r="Q26" i="27"/>
  <c r="F64" i="1"/>
  <c r="F63" i="1"/>
  <c r="Q247" i="29"/>
  <c r="O96" i="19"/>
  <c r="K86" i="19"/>
  <c r="I36" i="19"/>
  <c r="I19" i="19"/>
  <c r="K8" i="19"/>
  <c r="O269" i="20"/>
  <c r="I269" i="20"/>
  <c r="G164" i="20"/>
  <c r="I168" i="1" s="1"/>
  <c r="K119" i="20"/>
  <c r="G52" i="20"/>
  <c r="I166" i="1" s="1"/>
  <c r="K42" i="20"/>
  <c r="G305" i="21"/>
  <c r="I137" i="1" s="1"/>
  <c r="O260" i="21"/>
  <c r="I236" i="21"/>
  <c r="I188" i="21"/>
  <c r="Q113" i="21"/>
  <c r="V113" i="21"/>
  <c r="I96" i="21"/>
  <c r="O69" i="21"/>
  <c r="I69" i="21"/>
  <c r="V31" i="21"/>
  <c r="O18" i="21"/>
  <c r="K18" i="21"/>
  <c r="Q35" i="22"/>
  <c r="O8" i="22"/>
  <c r="M421" i="23"/>
  <c r="K407" i="23"/>
  <c r="I407" i="23"/>
  <c r="I8" i="23"/>
  <c r="G62" i="26"/>
  <c r="M63" i="26"/>
  <c r="M62" i="26" s="1"/>
  <c r="O8" i="28"/>
  <c r="M10" i="28"/>
  <c r="AF92" i="28"/>
  <c r="G8" i="24"/>
  <c r="G8" i="25"/>
  <c r="G70" i="26"/>
  <c r="I34" i="26"/>
  <c r="K8" i="26"/>
  <c r="Q43" i="27"/>
  <c r="O8" i="27"/>
  <c r="I8" i="27"/>
  <c r="K47" i="28"/>
  <c r="G247" i="29"/>
  <c r="I161" i="1" s="1"/>
  <c r="M240" i="29"/>
  <c r="V225" i="29"/>
  <c r="Q225" i="29"/>
  <c r="G197" i="29"/>
  <c r="I157" i="1" s="1"/>
  <c r="Q160" i="29"/>
  <c r="V113" i="29"/>
  <c r="K113" i="29"/>
  <c r="I101" i="29"/>
  <c r="O8" i="29"/>
  <c r="F59" i="1"/>
  <c r="K89" i="25"/>
  <c r="I65" i="26"/>
  <c r="Q44" i="26"/>
  <c r="G39" i="26"/>
  <c r="O8" i="26"/>
  <c r="O37" i="27"/>
  <c r="K8" i="27"/>
  <c r="G8" i="27"/>
  <c r="Q42" i="28"/>
  <c r="I38" i="28"/>
  <c r="O247" i="29"/>
  <c r="V215" i="29"/>
  <c r="K197" i="29"/>
  <c r="G101" i="29"/>
  <c r="I154" i="1" s="1"/>
  <c r="Q8" i="29"/>
  <c r="V54" i="23"/>
  <c r="Q8" i="24"/>
  <c r="V8" i="24"/>
  <c r="Q204" i="25"/>
  <c r="O204" i="25"/>
  <c r="V8" i="25"/>
  <c r="O8" i="25"/>
  <c r="M39" i="26"/>
  <c r="V39" i="26"/>
  <c r="I37" i="27"/>
  <c r="I47" i="28"/>
  <c r="O42" i="28"/>
  <c r="K42" i="28"/>
  <c r="G38" i="28"/>
  <c r="I32" i="28"/>
  <c r="G8" i="28"/>
  <c r="G92" i="28" s="1"/>
  <c r="V8" i="28"/>
  <c r="I247" i="29"/>
  <c r="O240" i="29"/>
  <c r="O225" i="29"/>
  <c r="V197" i="29"/>
  <c r="K160" i="29"/>
  <c r="V101" i="29"/>
  <c r="K8" i="29"/>
  <c r="I8" i="29"/>
  <c r="V162" i="25"/>
  <c r="G89" i="25"/>
  <c r="I81" i="1" s="1"/>
  <c r="K8" i="25"/>
  <c r="I44" i="26"/>
  <c r="G37" i="26"/>
  <c r="G43" i="27"/>
  <c r="G37" i="27"/>
  <c r="O26" i="27"/>
  <c r="K26" i="27"/>
  <c r="V8" i="27"/>
  <c r="V38" i="28"/>
  <c r="K32" i="28"/>
  <c r="G32" i="28"/>
  <c r="Q8" i="28"/>
  <c r="K247" i="29"/>
  <c r="Q240" i="29"/>
  <c r="M225" i="29"/>
  <c r="O215" i="29"/>
  <c r="G113" i="29"/>
  <c r="I155" i="1" s="1"/>
  <c r="F57" i="1"/>
  <c r="F61" i="1"/>
  <c r="F65" i="1"/>
  <c r="H65" i="1" s="1"/>
  <c r="I65" i="1" s="1"/>
  <c r="I150" i="1"/>
  <c r="I8" i="25"/>
  <c r="Q65" i="26"/>
  <c r="K44" i="26"/>
  <c r="G8" i="26"/>
  <c r="V8" i="26"/>
  <c r="M42" i="28"/>
  <c r="O32" i="28"/>
  <c r="K240" i="29"/>
  <c r="Q215" i="29"/>
  <c r="V160" i="29"/>
  <c r="I113" i="29"/>
  <c r="G65" i="1"/>
  <c r="O162" i="25"/>
  <c r="O44" i="26"/>
  <c r="G44" i="26"/>
  <c r="M34" i="26"/>
  <c r="Q8" i="26"/>
  <c r="V37" i="27"/>
  <c r="V47" i="28"/>
  <c r="O47" i="28"/>
  <c r="Q47" i="28"/>
  <c r="O38" i="28"/>
  <c r="K8" i="28"/>
  <c r="I240" i="29"/>
  <c r="I225" i="29"/>
  <c r="K215" i="29"/>
  <c r="O197" i="29"/>
  <c r="Q113" i="29"/>
  <c r="O101" i="29"/>
  <c r="G8" i="23"/>
  <c r="I8" i="24"/>
  <c r="Q162" i="25"/>
  <c r="K152" i="25"/>
  <c r="M152" i="25"/>
  <c r="V89" i="25"/>
  <c r="Q89" i="25"/>
  <c r="O89" i="25"/>
  <c r="V44" i="26"/>
  <c r="O43" i="27"/>
  <c r="Q37" i="27"/>
  <c r="I26" i="27"/>
  <c r="V32" i="28"/>
  <c r="I8" i="28"/>
  <c r="V247" i="29"/>
  <c r="I215" i="29"/>
  <c r="I197" i="29"/>
  <c r="O160" i="29"/>
  <c r="O113" i="29"/>
  <c r="Q101" i="29"/>
  <c r="AF258" i="29"/>
  <c r="M160" i="29"/>
  <c r="M215" i="29"/>
  <c r="M101" i="29"/>
  <c r="G8" i="29"/>
  <c r="G215" i="29"/>
  <c r="I158" i="1" s="1"/>
  <c r="G225" i="29"/>
  <c r="I159" i="1" s="1"/>
  <c r="M115" i="29"/>
  <c r="M113" i="29" s="1"/>
  <c r="M250" i="29"/>
  <c r="M247" i="29" s="1"/>
  <c r="M198" i="29"/>
  <c r="M197" i="29" s="1"/>
  <c r="M79" i="29"/>
  <c r="M8" i="29" s="1"/>
  <c r="G42" i="28"/>
  <c r="M48" i="28"/>
  <c r="M47" i="28" s="1"/>
  <c r="M40" i="28"/>
  <c r="M38" i="28" s="1"/>
  <c r="M16" i="28"/>
  <c r="M8" i="28" s="1"/>
  <c r="M90" i="28"/>
  <c r="M89" i="28" s="1"/>
  <c r="M33" i="28"/>
  <c r="M32" i="28" s="1"/>
  <c r="M26" i="27"/>
  <c r="M43" i="27"/>
  <c r="M37" i="27"/>
  <c r="G26" i="27"/>
  <c r="M48" i="27"/>
  <c r="M47" i="27" s="1"/>
  <c r="M25" i="27"/>
  <c r="M24" i="27" s="1"/>
  <c r="M9" i="27"/>
  <c r="M8" i="27" s="1"/>
  <c r="AF50" i="27"/>
  <c r="M44" i="26"/>
  <c r="M8" i="26"/>
  <c r="M65" i="26"/>
  <c r="G34" i="26"/>
  <c r="I76" i="1" s="1"/>
  <c r="AF75" i="26"/>
  <c r="G65" i="26"/>
  <c r="M162" i="25"/>
  <c r="M89" i="25"/>
  <c r="AF209" i="25"/>
  <c r="M202" i="25"/>
  <c r="M201" i="25" s="1"/>
  <c r="M12" i="25"/>
  <c r="M8" i="25" s="1"/>
  <c r="M9" i="24"/>
  <c r="M8" i="24" s="1"/>
  <c r="M122" i="23"/>
  <c r="M383" i="23"/>
  <c r="M54" i="23"/>
  <c r="G383" i="23"/>
  <c r="I140" i="1" s="1"/>
  <c r="G54" i="23"/>
  <c r="I139" i="1" s="1"/>
  <c r="AF427" i="23"/>
  <c r="G53" i="1" s="1"/>
  <c r="H53" i="1" s="1"/>
  <c r="I53" i="1" s="1"/>
  <c r="M10" i="23"/>
  <c r="M8" i="23" s="1"/>
  <c r="M35" i="22"/>
  <c r="G35" i="22"/>
  <c r="I121" i="1" s="1"/>
  <c r="M9" i="22"/>
  <c r="M8" i="22" s="1"/>
  <c r="AF65" i="22"/>
  <c r="G52" i="1" s="1"/>
  <c r="H52" i="1" s="1"/>
  <c r="I52" i="1" s="1"/>
  <c r="M236" i="21"/>
  <c r="M188" i="21"/>
  <c r="M69" i="21"/>
  <c r="M260" i="21"/>
  <c r="M18" i="21"/>
  <c r="M211" i="21"/>
  <c r="M139" i="21"/>
  <c r="M283" i="21"/>
  <c r="M164" i="21"/>
  <c r="G283" i="21"/>
  <c r="I136" i="1" s="1"/>
  <c r="G211" i="21"/>
  <c r="I133" i="1" s="1"/>
  <c r="G139" i="21"/>
  <c r="I130" i="1" s="1"/>
  <c r="G18" i="21"/>
  <c r="I123" i="1" s="1"/>
  <c r="G260" i="21"/>
  <c r="I135" i="1" s="1"/>
  <c r="AF310" i="21"/>
  <c r="G51" i="1" s="1"/>
  <c r="H51" i="1" s="1"/>
  <c r="I51" i="1" s="1"/>
  <c r="G188" i="21"/>
  <c r="I132" i="1" s="1"/>
  <c r="G236" i="21"/>
  <c r="I134" i="1" s="1"/>
  <c r="G164" i="21"/>
  <c r="I131" i="1" s="1"/>
  <c r="M306" i="21"/>
  <c r="M305" i="21" s="1"/>
  <c r="M114" i="21"/>
  <c r="M113" i="21" s="1"/>
  <c r="M106" i="21"/>
  <c r="M105" i="21" s="1"/>
  <c r="M98" i="21"/>
  <c r="M96" i="21" s="1"/>
  <c r="M49" i="21"/>
  <c r="M43" i="21" s="1"/>
  <c r="M33" i="21"/>
  <c r="M31" i="21" s="1"/>
  <c r="M9" i="21"/>
  <c r="M8" i="21" s="1"/>
  <c r="M269" i="20"/>
  <c r="M164" i="20"/>
  <c r="M244" i="20"/>
  <c r="M52" i="20"/>
  <c r="M45" i="20"/>
  <c r="G269" i="20"/>
  <c r="I171" i="1" s="1"/>
  <c r="G45" i="20"/>
  <c r="I164" i="1" s="1"/>
  <c r="M225" i="20"/>
  <c r="M223" i="20" s="1"/>
  <c r="M121" i="20"/>
  <c r="M119" i="20" s="1"/>
  <c r="M9" i="20"/>
  <c r="M8" i="20" s="1"/>
  <c r="AF279" i="20"/>
  <c r="G50" i="1" s="1"/>
  <c r="H50" i="1" s="1"/>
  <c r="I50" i="1" s="1"/>
  <c r="M86" i="19"/>
  <c r="M102" i="19"/>
  <c r="M96" i="19"/>
  <c r="M36" i="19"/>
  <c r="M19" i="19"/>
  <c r="M63" i="19"/>
  <c r="G83" i="19"/>
  <c r="G102" i="19"/>
  <c r="I93" i="1" s="1"/>
  <c r="G19" i="19"/>
  <c r="I105" i="1" s="1"/>
  <c r="G36" i="19"/>
  <c r="I106" i="1" s="1"/>
  <c r="G86" i="19"/>
  <c r="M10" i="19"/>
  <c r="M8" i="19" s="1"/>
  <c r="AF109" i="19"/>
  <c r="G49" i="1" s="1"/>
  <c r="H49" i="1" s="1"/>
  <c r="I49" i="1" s="1"/>
  <c r="M30" i="18"/>
  <c r="M127" i="18"/>
  <c r="M131" i="18"/>
  <c r="G131" i="18"/>
  <c r="I149" i="1" s="1"/>
  <c r="M71" i="18"/>
  <c r="M70" i="18" s="1"/>
  <c r="M99" i="18"/>
  <c r="M98" i="18" s="1"/>
  <c r="M10" i="18"/>
  <c r="M8" i="18" s="1"/>
  <c r="G30" i="18"/>
  <c r="I145" i="1" s="1"/>
  <c r="G8" i="18"/>
  <c r="M70" i="17"/>
  <c r="M149" i="17"/>
  <c r="M17" i="17"/>
  <c r="G17" i="17"/>
  <c r="I101" i="1" s="1"/>
  <c r="AF192" i="17"/>
  <c r="G47" i="1" s="1"/>
  <c r="H47" i="1" s="1"/>
  <c r="I47" i="1" s="1"/>
  <c r="G149" i="17"/>
  <c r="I103" i="1" s="1"/>
  <c r="G70" i="17"/>
  <c r="I102" i="1" s="1"/>
  <c r="M9" i="17"/>
  <c r="M8" i="17" s="1"/>
  <c r="M8" i="16"/>
  <c r="M16" i="16"/>
  <c r="M35" i="16"/>
  <c r="M34" i="16" s="1"/>
  <c r="G16" i="16"/>
  <c r="I96" i="1" s="1"/>
  <c r="G8" i="16"/>
  <c r="M170" i="15"/>
  <c r="M349" i="15"/>
  <c r="M348" i="15" s="1"/>
  <c r="M300" i="15"/>
  <c r="M296" i="15" s="1"/>
  <c r="G170" i="15"/>
  <c r="I77" i="1" s="1"/>
  <c r="M84" i="15"/>
  <c r="M8" i="15" s="1"/>
  <c r="G8" i="15"/>
  <c r="M286" i="15"/>
  <c r="M285" i="15" s="1"/>
  <c r="M203" i="15"/>
  <c r="M198" i="15" s="1"/>
  <c r="M9" i="14"/>
  <c r="M8" i="14" s="1"/>
  <c r="AF189" i="14"/>
  <c r="G44" i="1" s="1"/>
  <c r="H44" i="1" s="1"/>
  <c r="I44" i="1" s="1"/>
  <c r="M1054" i="13"/>
  <c r="M738" i="13"/>
  <c r="M193" i="13"/>
  <c r="M752" i="13"/>
  <c r="M35" i="13"/>
  <c r="M8" i="13"/>
  <c r="M1477" i="13"/>
  <c r="M240" i="13"/>
  <c r="M1748" i="13"/>
  <c r="G1706" i="13"/>
  <c r="I114" i="1" s="1"/>
  <c r="G1748" i="13"/>
  <c r="I115" i="1" s="1"/>
  <c r="G855" i="13"/>
  <c r="G750" i="13"/>
  <c r="I92" i="1" s="1"/>
  <c r="G703" i="13"/>
  <c r="I89" i="1" s="1"/>
  <c r="M1878" i="13"/>
  <c r="M1833" i="13" s="1"/>
  <c r="M1004" i="13"/>
  <c r="M1003" i="13" s="1"/>
  <c r="M976" i="13"/>
  <c r="M975" i="13" s="1"/>
  <c r="M797" i="13"/>
  <c r="M796" i="13" s="1"/>
  <c r="M716" i="13"/>
  <c r="M715" i="13" s="1"/>
  <c r="M478" i="13"/>
  <c r="M289" i="13" s="1"/>
  <c r="G35" i="13"/>
  <c r="I78" i="1" s="1"/>
  <c r="M1880" i="13"/>
  <c r="M1879" i="13" s="1"/>
  <c r="M1826" i="13"/>
  <c r="M1825" i="13" s="1"/>
  <c r="M157" i="13"/>
  <c r="M156" i="13" s="1"/>
  <c r="M14" i="13"/>
  <c r="G13" i="12"/>
  <c r="I176" i="1" s="1"/>
  <c r="I20" i="1" s="1"/>
  <c r="M9" i="12"/>
  <c r="M8" i="12" s="1"/>
  <c r="J28" i="1"/>
  <c r="J26" i="1"/>
  <c r="G38" i="1"/>
  <c r="F38" i="1"/>
  <c r="J23" i="1"/>
  <c r="J24" i="1"/>
  <c r="J25" i="1"/>
  <c r="J27" i="1"/>
  <c r="E24" i="1"/>
  <c r="E26" i="1"/>
  <c r="G56" i="1" l="1"/>
  <c r="G55" i="1"/>
  <c r="I175" i="1"/>
  <c r="I19" i="1" s="1"/>
  <c r="G19" i="12"/>
  <c r="H57" i="1"/>
  <c r="I57" i="1" s="1"/>
  <c r="G62" i="1"/>
  <c r="H62" i="1" s="1"/>
  <c r="I62" i="1" s="1"/>
  <c r="G61" i="1"/>
  <c r="G60" i="1"/>
  <c r="H60" i="1" s="1"/>
  <c r="I60" i="1" s="1"/>
  <c r="G59" i="1"/>
  <c r="G75" i="26"/>
  <c r="I104" i="1"/>
  <c r="G109" i="19"/>
  <c r="I17" i="1"/>
  <c r="I84" i="1"/>
  <c r="G41" i="1"/>
  <c r="G40" i="1"/>
  <c r="G39" i="1"/>
  <c r="G42" i="1"/>
  <c r="H42" i="1" s="1"/>
  <c r="I42" i="1" s="1"/>
  <c r="G43" i="1"/>
  <c r="F67" i="1"/>
  <c r="H39" i="1"/>
  <c r="H67" i="1" s="1"/>
  <c r="G64" i="1"/>
  <c r="G63" i="1"/>
  <c r="H63" i="1" s="1"/>
  <c r="I63" i="1" s="1"/>
  <c r="H55" i="1"/>
  <c r="I55" i="1" s="1"/>
  <c r="H40" i="1"/>
  <c r="I40" i="1" s="1"/>
  <c r="I95" i="1"/>
  <c r="G37" i="16"/>
  <c r="I75" i="1"/>
  <c r="G369" i="15"/>
  <c r="G58" i="1"/>
  <c r="H58" i="1" s="1"/>
  <c r="I58" i="1" s="1"/>
  <c r="G57" i="1"/>
  <c r="G50" i="27"/>
  <c r="H59" i="1"/>
  <c r="I59" i="1" s="1"/>
  <c r="I87" i="1"/>
  <c r="H64" i="1"/>
  <c r="I64" i="1" s="1"/>
  <c r="I94" i="1"/>
  <c r="G310" i="21"/>
  <c r="H56" i="1"/>
  <c r="I56" i="1" s="1"/>
  <c r="I118" i="1"/>
  <c r="H41" i="1"/>
  <c r="I41" i="1" s="1"/>
  <c r="I111" i="1"/>
  <c r="I151" i="1"/>
  <c r="G258" i="29"/>
  <c r="I112" i="1"/>
  <c r="G189" i="14"/>
  <c r="I162" i="1"/>
  <c r="G279" i="20"/>
  <c r="I86" i="1"/>
  <c r="G209" i="25"/>
  <c r="I74" i="1"/>
  <c r="G1928" i="13"/>
  <c r="I80" i="1"/>
  <c r="I100" i="1"/>
  <c r="I144" i="1"/>
  <c r="G140" i="18"/>
  <c r="I141" i="1"/>
  <c r="G427" i="23"/>
  <c r="H61" i="1"/>
  <c r="I61" i="1" s="1"/>
  <c r="I173" i="1"/>
  <c r="G21" i="24"/>
  <c r="I120" i="1"/>
  <c r="I18" i="1" s="1"/>
  <c r="G65" i="22"/>
  <c r="G192" i="17"/>
  <c r="H43" i="1"/>
  <c r="I43" i="1" s="1"/>
  <c r="G23" i="1" l="1"/>
  <c r="G24" i="1" s="1"/>
  <c r="I16" i="1"/>
  <c r="I21" i="1" s="1"/>
  <c r="I178" i="1"/>
  <c r="G67" i="1"/>
  <c r="G25" i="1" s="1"/>
  <c r="G26" i="1" s="1"/>
  <c r="I39" i="1"/>
  <c r="I67" i="1" s="1"/>
  <c r="J51" i="1" l="1"/>
  <c r="J47" i="1"/>
  <c r="J62" i="1"/>
  <c r="J54" i="1"/>
  <c r="J57" i="1"/>
  <c r="J50" i="1"/>
  <c r="J64" i="1"/>
  <c r="J46" i="1"/>
  <c r="J48" i="1"/>
  <c r="J42" i="1"/>
  <c r="J45" i="1"/>
  <c r="J63" i="1"/>
  <c r="J58" i="1"/>
  <c r="J65" i="1"/>
  <c r="J56" i="1"/>
  <c r="J66" i="1"/>
  <c r="J40" i="1"/>
  <c r="J49" i="1"/>
  <c r="J60" i="1"/>
  <c r="J41" i="1"/>
  <c r="J52" i="1"/>
  <c r="J59" i="1"/>
  <c r="J55" i="1"/>
  <c r="J44" i="1"/>
  <c r="J43" i="1"/>
  <c r="J39" i="1"/>
  <c r="J67" i="1" s="1"/>
  <c r="J53" i="1"/>
  <c r="J61" i="1"/>
  <c r="J177" i="1"/>
  <c r="J155" i="1"/>
  <c r="J100" i="1"/>
  <c r="J175" i="1"/>
  <c r="J78" i="1"/>
  <c r="J160" i="1"/>
  <c r="J168" i="1"/>
  <c r="J74" i="1"/>
  <c r="J174" i="1"/>
  <c r="J138" i="1"/>
  <c r="J93" i="1"/>
  <c r="J125" i="1"/>
  <c r="J141" i="1"/>
  <c r="J161" i="1"/>
  <c r="J76" i="1"/>
  <c r="J130" i="1"/>
  <c r="J81" i="1"/>
  <c r="J129" i="1"/>
  <c r="J111" i="1"/>
  <c r="J114" i="1"/>
  <c r="J77" i="1"/>
  <c r="J83" i="1"/>
  <c r="J80" i="1"/>
  <c r="J84" i="1"/>
  <c r="J90" i="1"/>
  <c r="J75" i="1"/>
  <c r="J147" i="1"/>
  <c r="J97" i="1"/>
  <c r="J134" i="1"/>
  <c r="J145" i="1"/>
  <c r="J165" i="1"/>
  <c r="J120" i="1"/>
  <c r="J119" i="1"/>
  <c r="J126" i="1"/>
  <c r="J118" i="1"/>
  <c r="J113" i="1"/>
  <c r="J150" i="1"/>
  <c r="J123" i="1"/>
  <c r="J87" i="1"/>
  <c r="J92" i="1"/>
  <c r="J94" i="1"/>
  <c r="J98" i="1"/>
  <c r="J99" i="1"/>
  <c r="J86" i="1"/>
  <c r="J156" i="1"/>
  <c r="J101" i="1"/>
  <c r="J143" i="1"/>
  <c r="J149" i="1"/>
  <c r="J169" i="1"/>
  <c r="J172" i="1"/>
  <c r="J132" i="1"/>
  <c r="J96" i="1"/>
  <c r="J106" i="1"/>
  <c r="J103" i="1"/>
  <c r="J107" i="1"/>
  <c r="J108" i="1"/>
  <c r="J95" i="1"/>
  <c r="J166" i="1"/>
  <c r="J105" i="1"/>
  <c r="J152" i="1"/>
  <c r="J158" i="1"/>
  <c r="J173" i="1"/>
  <c r="J159" i="1"/>
  <c r="J124" i="1"/>
  <c r="J131" i="1"/>
  <c r="J176" i="1"/>
  <c r="J102" i="1"/>
  <c r="J148" i="1"/>
  <c r="J110" i="1"/>
  <c r="J115" i="1"/>
  <c r="J112" i="1"/>
  <c r="J116" i="1"/>
  <c r="J122" i="1"/>
  <c r="J104" i="1"/>
  <c r="J171" i="1"/>
  <c r="J109" i="1"/>
  <c r="J162" i="1"/>
  <c r="J167" i="1"/>
  <c r="J79" i="1"/>
  <c r="J82" i="1"/>
  <c r="J164" i="1"/>
  <c r="J128" i="1"/>
  <c r="J139" i="1"/>
  <c r="J146" i="1"/>
  <c r="J135" i="1"/>
  <c r="J136" i="1"/>
  <c r="J127" i="1"/>
  <c r="J85" i="1"/>
  <c r="J117" i="1"/>
  <c r="J133" i="1"/>
  <c r="J153" i="1"/>
  <c r="J88" i="1"/>
  <c r="J170" i="1"/>
  <c r="J154" i="1"/>
  <c r="J151" i="1"/>
  <c r="J163" i="1"/>
  <c r="J89" i="1"/>
  <c r="J137" i="1"/>
  <c r="J91" i="1"/>
  <c r="J144" i="1"/>
  <c r="J140" i="1"/>
  <c r="J142" i="1"/>
  <c r="J121" i="1"/>
  <c r="J157" i="1"/>
  <c r="G28" i="1"/>
  <c r="G29" i="1"/>
  <c r="J178" i="1" l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<sst xmlns="http://schemas.openxmlformats.org/spreadsheetml/2006/main" count="18694" uniqueCount="5307">
  <si>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</si>
  <si>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</si>
  <si>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</si>
  <si>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</si>
  <si>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</si>
  <si>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</si>
  <si>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</si>
  <si>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</si>
  <si>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</si>
  <si>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</si>
  <si>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</si>
  <si>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</si>
  <si>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</si>
  <si>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</si>
  <si>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</si>
  <si>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</si>
  <si>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</si>
  <si>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</si>
  <si>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</si>
  <si>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</si>
  <si>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</si>
  <si>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</si>
  <si>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</si>
  <si>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</si>
  <si>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</si>
  <si>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</si>
  <si>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</si>
  <si>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</si>
  <si>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</si>
  <si>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</si>
  <si>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</si>
  <si>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</si>
  <si>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</si>
  <si>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</si>
  <si>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</si>
  <si>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</si>
  <si>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</si>
  <si>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</si>
  <si>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</si>
  <si>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</si>
  <si>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</si>
  <si>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</si>
  <si>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</si>
  <si>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00170024_R2</t>
  </si>
  <si>
    <t>Zimní stadion Třeboň - rev 2</t>
  </si>
  <si>
    <t>Stavba</t>
  </si>
  <si>
    <t>VN&amp;ON</t>
  </si>
  <si>
    <t>Vedlejší a ostatní náklady</t>
  </si>
  <si>
    <t>01</t>
  </si>
  <si>
    <t>SO01</t>
  </si>
  <si>
    <t>Zimní stadion</t>
  </si>
  <si>
    <t>D.1.1</t>
  </si>
  <si>
    <t>Architektonicko-stavební řešení</t>
  </si>
  <si>
    <t>D.1.1a</t>
  </si>
  <si>
    <t>Vybavení místností</t>
  </si>
  <si>
    <t>D.1.2</t>
  </si>
  <si>
    <t>Stavebně konstrukční řešení</t>
  </si>
  <si>
    <t>D.1.3.2</t>
  </si>
  <si>
    <t>Zařízení odvodu tepla a kouře</t>
  </si>
  <si>
    <t>D.1.4.1</t>
  </si>
  <si>
    <t>Zdravotně technické instalace</t>
  </si>
  <si>
    <t>D.1.4.2</t>
  </si>
  <si>
    <t>Vzduchotechnika</t>
  </si>
  <si>
    <t>D.1.4.3</t>
  </si>
  <si>
    <t>Vytápění</t>
  </si>
  <si>
    <t>D.1.4.4</t>
  </si>
  <si>
    <t>Měření a regulace (M&amp;R)</t>
  </si>
  <si>
    <t>D.1.4.5a</t>
  </si>
  <si>
    <t>Silnoproudá elektrotechnika, bleskosvod</t>
  </si>
  <si>
    <t>D.1.4.5b</t>
  </si>
  <si>
    <t>Silnoproudá elektrotrochnika - trafostanice a VN část</t>
  </si>
  <si>
    <t>D.1.4.6</t>
  </si>
  <si>
    <t>Elektronické komunikace (slaboproudé rozvody)</t>
  </si>
  <si>
    <t>D.1.4.9</t>
  </si>
  <si>
    <t>Ledová plocha</t>
  </si>
  <si>
    <t>IO01</t>
  </si>
  <si>
    <t>Zpevněné plochy, chodníky, zatravněné plochy</t>
  </si>
  <si>
    <t>D.2.1</t>
  </si>
  <si>
    <t>IO02</t>
  </si>
  <si>
    <t>Přípojka dešťové kanalizace, areálová dešťová kanalizace</t>
  </si>
  <si>
    <t>D.2.2</t>
  </si>
  <si>
    <t>IO03</t>
  </si>
  <si>
    <t>Přípojka splaškové kanalizace, areálová splašková kanalizace</t>
  </si>
  <si>
    <t>D.2.3</t>
  </si>
  <si>
    <t>IO04</t>
  </si>
  <si>
    <t>Vodovodní přípojka, areálový vodovod</t>
  </si>
  <si>
    <t>D.2.4</t>
  </si>
  <si>
    <t>PS01</t>
  </si>
  <si>
    <t>Technologie chlazení  ledové plochy, výroba tepla a chladu</t>
  </si>
  <si>
    <t>D.1.4.7</t>
  </si>
  <si>
    <t>PS02</t>
  </si>
  <si>
    <t>Výtah</t>
  </si>
  <si>
    <t>D.1.4.8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</si>
  <si>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</si>
  <si>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</si>
  <si>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</si>
  <si>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</si>
  <si>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</si>
  <si>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</si>
  <si>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</si>
  <si>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</si>
  <si>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Základy,zvláštní zakládání</t>
  </si>
  <si>
    <t>22</t>
  </si>
  <si>
    <t>Piloty</t>
  </si>
  <si>
    <t>3</t>
  </si>
  <si>
    <t>Svislé a kompletní konstrukce</t>
  </si>
  <si>
    <t>33</t>
  </si>
  <si>
    <t>Sloupy a pilíře,stožáry,stojky</t>
  </si>
  <si>
    <t>4</t>
  </si>
  <si>
    <t>Vodorovné konstrukce</t>
  </si>
  <si>
    <t>5</t>
  </si>
  <si>
    <t>Komunikace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</si>
  <si>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</si>
  <si>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</si>
  <si>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</si>
  <si>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</si>
  <si>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</si>
  <si>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</si>
  <si>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</si>
  <si>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</si>
  <si>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</si>
  <si>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</si>
  <si>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</si>
  <si>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</si>
  <si>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91</t>
  </si>
  <si>
    <t>Doplňující práce na komunikaci</t>
  </si>
  <si>
    <t>913</t>
  </si>
  <si>
    <t>Sportovní vybavení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</si>
  <si>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</si>
  <si>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</si>
  <si>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</si>
  <si>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</si>
  <si>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</si>
  <si>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</si>
  <si>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HZS</t>
  </si>
  <si>
    <t>Hodinové zúčtovací sazby</t>
  </si>
  <si>
    <t>VRN</t>
  </si>
  <si>
    <t>Vedlejší rozpočtové náklady</t>
  </si>
  <si>
    <t>ZOTK1</t>
  </si>
  <si>
    <t>Zařízení ZOKT včetně systému pro otevírání dveří pro přívod vzduchu</t>
  </si>
  <si>
    <t>ZOTK2</t>
  </si>
  <si>
    <t>Lokální detekce požáru (LDP)</t>
  </si>
  <si>
    <t>ZOTK3</t>
  </si>
  <si>
    <t>Potrubní rozvody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</si>
  <si>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</si>
  <si>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</si>
  <si>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</si>
  <si>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</si>
  <si>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</si>
  <si>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</si>
  <si>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</si>
  <si>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</si>
  <si>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</si>
  <si>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</si>
  <si>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</si>
  <si>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</si>
  <si>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</si>
  <si>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</si>
  <si>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</si>
  <si>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</si>
  <si>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</si>
  <si>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</si>
  <si>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</si>
  <si>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</si>
  <si>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</si>
  <si>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</si>
  <si>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</si>
  <si>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</si>
  <si>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</si>
  <si>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</si>
  <si>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</si>
  <si>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</si>
  <si>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768A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</si>
  <si>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</si>
  <si>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</si>
  <si>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</si>
  <si>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</si>
  <si>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</si>
  <si>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</si>
  <si>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</si>
  <si>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</si>
  <si>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</si>
  <si>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</si>
  <si>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</si>
  <si>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</si>
  <si>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</si>
  <si>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</si>
  <si>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M21-05-01</t>
  </si>
  <si>
    <t>Rozvodna VN a trafostanice - dodávka</t>
  </si>
  <si>
    <t>M21-05-02</t>
  </si>
  <si>
    <t>Montáž - Rozvodna VN a trafostanice</t>
  </si>
  <si>
    <t>M21-05-03</t>
  </si>
  <si>
    <t>Rozvaděč VN a přípojka VN - dodávka Eon</t>
  </si>
  <si>
    <t>M21-45-01</t>
  </si>
  <si>
    <t>Rozvaděče NN - dodávka</t>
  </si>
  <si>
    <t>M21-45-02</t>
  </si>
  <si>
    <t>Montáž - Rozvaděče NN</t>
  </si>
  <si>
    <t>M21-45-03</t>
  </si>
  <si>
    <t>Umělé osvětlení - dodávka</t>
  </si>
  <si>
    <t>M21-45-04</t>
  </si>
  <si>
    <t>Montáž - Umělé osvětlení</t>
  </si>
  <si>
    <t>M21-45-05</t>
  </si>
  <si>
    <t>Zemnění - dodávka</t>
  </si>
  <si>
    <t>M21-45-06</t>
  </si>
  <si>
    <t>Montáž - Zemnění</t>
  </si>
  <si>
    <t>M21-45-07</t>
  </si>
  <si>
    <t>Instalační přístroje - dodávka</t>
  </si>
  <si>
    <t>M21-45-08</t>
  </si>
  <si>
    <t>Montáž - Instalační přístroje</t>
  </si>
  <si>
    <t>M21-45-09</t>
  </si>
  <si>
    <t>Kabely - dodávka</t>
  </si>
  <si>
    <t>M21-45-10</t>
  </si>
  <si>
    <t>Montáž - Kabely</t>
  </si>
  <si>
    <t>M21-45-11</t>
  </si>
  <si>
    <t>Instalační materiál - dodávka</t>
  </si>
  <si>
    <t>M21-45-12</t>
  </si>
  <si>
    <t>Montáž - instalačního materiálu</t>
  </si>
  <si>
    <t>M21-45-13</t>
  </si>
  <si>
    <t>Dodávka zařízení - hromosvod</t>
  </si>
  <si>
    <t>M21-45-14</t>
  </si>
  <si>
    <t>Montáž zařízení - hromosvod</t>
  </si>
  <si>
    <t>M21-45-15</t>
  </si>
  <si>
    <t>Pomocné práce při instalaci</t>
  </si>
  <si>
    <t>M22-AV</t>
  </si>
  <si>
    <t>AV Audio systém</t>
  </si>
  <si>
    <t>M22-PTZS</t>
  </si>
  <si>
    <t>PZTS Zabezpečovací systém</t>
  </si>
  <si>
    <t>M22-SB</t>
  </si>
  <si>
    <t>AV scoreboard systém</t>
  </si>
  <si>
    <t>M22-SK</t>
  </si>
  <si>
    <t>Strukturovaná kabeláž</t>
  </si>
  <si>
    <t>M22-TRU</t>
  </si>
  <si>
    <t>TRU nosný systém kabelových tras</t>
  </si>
  <si>
    <t>M22-VRN</t>
  </si>
  <si>
    <t>M24-1</t>
  </si>
  <si>
    <t>Zař. č. 1 - Větrání a odvlhčování ledové plochy</t>
  </si>
  <si>
    <t>M24-2</t>
  </si>
  <si>
    <t>Zařízení č. 2 - Větrání šaten</t>
  </si>
  <si>
    <t>M24-3</t>
  </si>
  <si>
    <t>Zařízení č. 3 - Větrání bufetu</t>
  </si>
  <si>
    <t>M24-4</t>
  </si>
  <si>
    <t>Zař. č. 4 - Větrání technických místností</t>
  </si>
  <si>
    <t>M24-5</t>
  </si>
  <si>
    <t>Zař. č. 5 - Odvlhčování sušícího tunelu a skladu</t>
  </si>
  <si>
    <t>M24-O</t>
  </si>
  <si>
    <t>Ostatní</t>
  </si>
  <si>
    <t>M33</t>
  </si>
  <si>
    <t>Montáže dopravních zařízení a vah-výtahy</t>
  </si>
  <si>
    <t>M34-01</t>
  </si>
  <si>
    <t>Technologie chlazení ledové plochy</t>
  </si>
  <si>
    <t>M34-02a</t>
  </si>
  <si>
    <t>Ohřev TUV</t>
  </si>
  <si>
    <t>M34-03</t>
  </si>
  <si>
    <t>Výměníky tepla</t>
  </si>
  <si>
    <t>M34-04</t>
  </si>
  <si>
    <t>Oběhová čerpadla</t>
  </si>
  <si>
    <t>M34-05</t>
  </si>
  <si>
    <t>M34-06</t>
  </si>
  <si>
    <t>Potrubí a tvarovky</t>
  </si>
  <si>
    <t>M34-07</t>
  </si>
  <si>
    <t>Chlazení ledové plochy</t>
  </si>
  <si>
    <t>M34-08</t>
  </si>
  <si>
    <t>Vytápění podloží ledové plochy</t>
  </si>
  <si>
    <t>M34-09</t>
  </si>
  <si>
    <t>Izolace</t>
  </si>
  <si>
    <t>M34-10</t>
  </si>
  <si>
    <t>Náplně</t>
  </si>
  <si>
    <t>M34-11</t>
  </si>
  <si>
    <t>M36-1-01</t>
  </si>
  <si>
    <t>M&amp;R - snímače a akční členy</t>
  </si>
  <si>
    <t>M36-1-02a</t>
  </si>
  <si>
    <t>M&amp;R - nadstavba - řídící systém</t>
  </si>
  <si>
    <t>M36-1-02b</t>
  </si>
  <si>
    <t>M&amp;R - nadstavba - operátorské pracoviště</t>
  </si>
  <si>
    <t>M36-1-02c</t>
  </si>
  <si>
    <t>M&amp;R - nadstavba - software</t>
  </si>
  <si>
    <t>M36-1-03a</t>
  </si>
  <si>
    <t>M&amp;R - rozvaděč  RMT1</t>
  </si>
  <si>
    <t>M36-1-03b</t>
  </si>
  <si>
    <t>M&amp;R - rozvaděč  RA03-1</t>
  </si>
  <si>
    <t>M36-1-03c</t>
  </si>
  <si>
    <t>M&amp;R - rozvaděč  RA03-2</t>
  </si>
  <si>
    <t>M36-1-03d</t>
  </si>
  <si>
    <t>M&amp;R - rozvaděč  RA04</t>
  </si>
  <si>
    <t>M36-1-04</t>
  </si>
  <si>
    <t>M&amp;R - instalační materiál</t>
  </si>
  <si>
    <t>M36-1-05</t>
  </si>
  <si>
    <t>M&amp;R - ostatní</t>
  </si>
  <si>
    <t>M43</t>
  </si>
  <si>
    <t>Montáže ocelových konstrukcí</t>
  </si>
  <si>
    <t>M99</t>
  </si>
  <si>
    <t>Ostatní práce "M"</t>
  </si>
  <si>
    <t>D96</t>
  </si>
  <si>
    <t>Přesuny suti a vybouraných hmot</t>
  </si>
  <si>
    <t>PSU</t>
  </si>
  <si>
    <t>VN</t>
  </si>
  <si>
    <t>ON</t>
  </si>
  <si>
    <t>ZOTK4</t>
  </si>
  <si>
    <t>Pomocný materiál a práce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</si>
  <si>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</si>
  <si>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</si>
  <si>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</si>
  <si>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</si>
  <si>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</si>
  <si>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</si>
  <si>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</si>
  <si>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</si>
  <si>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</si>
  <si>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</si>
  <si>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</si>
  <si>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</si>
  <si>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</si>
  <si>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</si>
  <si>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</si>
  <si>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</si>
  <si>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</si>
  <si>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</si>
  <si>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</si>
  <si>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</si>
  <si>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</si>
  <si>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</si>
  <si>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</si>
  <si>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</si>
  <si>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</si>
  <si>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</si>
  <si>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</si>
  <si>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</si>
  <si>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005121010R</t>
  </si>
  <si>
    <t>Vybudování zařízení staveniště</t>
  </si>
  <si>
    <t>Soubor</t>
  </si>
  <si>
    <t>RTS 18/ I</t>
  </si>
  <si>
    <t>Indiv</t>
  </si>
  <si>
    <t>POL99_8</t>
  </si>
  <si>
    <t>005121020R</t>
  </si>
  <si>
    <t xml:space="preserve">Provoz zařízení staveniště </t>
  </si>
  <si>
    <t>005121030R</t>
  </si>
  <si>
    <t>Odstranění zařízení staveniště</t>
  </si>
  <si>
    <t>005124010R</t>
  </si>
  <si>
    <t>Koordinační činnost</t>
  </si>
  <si>
    <t>005211030R</t>
  </si>
  <si>
    <t xml:space="preserve">Dočasná dopravní opatření </t>
  </si>
  <si>
    <t>005231020R</t>
  </si>
  <si>
    <t>Individuální a komplexní vyzkoušení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</si>
  <si>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</si>
  <si>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</si>
  <si>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</si>
  <si>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</si>
  <si>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SUM</t>
  </si>
  <si>
    <t>END</t>
  </si>
  <si>
    <t>Položkový soupis prací a dodávek</t>
  </si>
  <si>
    <t>131201110R00</t>
  </si>
  <si>
    <t>Hloubení nezapažených jam a zářezů do 50 m3, v hornině 3, hloubení strojně</t>
  </si>
  <si>
    <t>m3</t>
  </si>
  <si>
    <t>800-1</t>
  </si>
  <si>
    <t>POL1_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</si>
  <si>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</si>
  <si>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SPI</t>
  </si>
  <si>
    <t xml:space="preserve">výkopy pro sněžnou jámu a šachty pod úroveň HTÚ : </t>
  </si>
  <si>
    <t>VV</t>
  </si>
  <si>
    <t>(8,97*6,72)*1,5+(2,3*2,6)*0,4+(3*2,6)*0,5</t>
  </si>
  <si>
    <t>jáma pro šachtu v místnosti 1NP37 : (1,9+0,2+0,25+(0,7+0,35)*2)*(2,7+0,2+0,4+(0,7+0,35))*1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</si>
  <si>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</si>
  <si>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</si>
  <si>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</si>
  <si>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 xml:space="preserve">přemístění zeminy pro zpětné zásypy v rámci stavby : </t>
  </si>
  <si>
    <t>zpětný obsyp budovy : 265*0,9</t>
  </si>
  <si>
    <t>zpětný zásyp sněžné jámy a šachet : (8,97*6,72-3,5*5)*1,5+(2,3*2,6-1,7+2,1)*0,4+(3*2,6-2,3*2,1)*0,5</t>
  </si>
  <si>
    <t>zpětný zásyp jámy pro šachtu v místnosti 1NP37 : ((1,9+0,2+0,25+(0,7+0,35)*2)*(2,7+0,2+0,4+(0,7+0,35))-2,35*3,3)*1</t>
  </si>
  <si>
    <t xml:space="preserve">(bude použita zeminy z HTÚ, uskladněná na pozemku stavby) : </t>
  </si>
  <si>
    <t>174101101R00</t>
  </si>
  <si>
    <t>Zásyp sypaninou se zhutněním jam, šachet, rýh nebo kolem objektů v těchto vykopávkách</t>
  </si>
  <si>
    <t>z jakékoliv horniny s uložením výkopku po vrstvách,</t>
  </si>
  <si>
    <t xml:space="preserve">zpětný zásyp pro sněžnou jámu a šachty pod úroveň HTÚ : </t>
  </si>
  <si>
    <t>(8,97*6,72-3,5*5)*1,5+(2,3*2,6-1,7+2,1)*0,4+(3*2,6-2,3*2,1)*0,5</t>
  </si>
  <si>
    <t>jáma pro šachtu v místnosti 1NP37 : ((1,9+0,2+0,25+(0,7+0,35)*2)*(2,7+0,2+0,4+(0,7+0,35))-2,35*3,3)*1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</si>
  <si>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</si>
  <si>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</si>
  <si>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</si>
  <si>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</si>
  <si>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</si>
  <si>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</si>
  <si>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</si>
  <si>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hutnění základové spáry : </t>
  </si>
  <si>
    <t>68,3*32,8+80,4*13,6</t>
  </si>
  <si>
    <t>311112320RT3</t>
  </si>
  <si>
    <t>Stěny z betonových bednicích tvárnic a betonu šířky 200 mm, zálivka betonem C20/25</t>
  </si>
  <si>
    <t>801-1</t>
  </si>
  <si>
    <t>(ztracené bednění) z betonových tvárnic a zálivka betonem,</t>
  </si>
  <si>
    <t xml:space="preserve">Atiky : </t>
  </si>
  <si>
    <t>nad 1.NP : (6,425+11,55+25,86)*2*0,85</t>
  </si>
  <si>
    <t>nad 2.NP : (8,9*2+25,86)*0,35</t>
  </si>
  <si>
    <t>311238139R00</t>
  </si>
  <si>
    <t>Zdivo nosné z cihel a tvarovek pálených akusticky tlumivé tloušťky 250 mm, akustický útlum Rw = 56 dB, charakteristická pevnost v tlaku fk = 8,00 MPa, součinitel prostupu tepla U=1,0 W/m2.K</t>
  </si>
  <si>
    <t xml:space="preserve">viz D.01.01.02-09 : </t>
  </si>
  <si>
    <t>dělící stěna mezi halou a přístavbou v 1.NP : (6,175*6+6,25*4)*2,88</t>
  </si>
  <si>
    <t>odpočet otvorů : -3*3-1,2*2,165*3</t>
  </si>
  <si>
    <t>vnitřní nosná stěna m.č. 1NP29 : (3,5+7,2+1,825)*3,35</t>
  </si>
  <si>
    <t>odpočet otvorů : -1*2,165-1*2,035</t>
  </si>
  <si>
    <t>podezdívka obvodového pláště u střechy přístavby : (6,1*6+3,95*2)*0,85</t>
  </si>
  <si>
    <t>dělící stěna mezi halou a přístavbou ve 2.NP : (6,1*4-2,3)*(2,4+1,25)</t>
  </si>
  <si>
    <t>odpočet otvorů : -1*2,25-2,625*2,25-2,3*1,35-6,1*1,35</t>
  </si>
  <si>
    <t>311271175R00</t>
  </si>
  <si>
    <t>Zdivo nosné z tvárnic porobetonových hladkých tloušťky 200 mm, charakteristická pevnost v tlaku fk = 2,71 MPa, součinitel prostupu tepla U=0,612 W/m2.K</t>
  </si>
  <si>
    <t>dělící přizdívka v 1.NP : 2*3,75</t>
  </si>
  <si>
    <t>obvodové zdivo 2.NP : (9,625+0,2+7)*3,15-1*2,4</t>
  </si>
  <si>
    <t>311271176R00</t>
  </si>
  <si>
    <t>Zdivo nosné z tvárnic porobetonových hladkých tloušťky 250 mm, charakteristická pevnost v tlaku fk = 2,71 MPa, součinitel prostupu tepla U=0,5 W/m2.K</t>
  </si>
  <si>
    <t>dělící stěna soc. zař. v 1NP : 1*3,75</t>
  </si>
  <si>
    <t>obvodové zdivo 2.NP : (7+1,5)*3,15</t>
  </si>
  <si>
    <t>311271251R00</t>
  </si>
  <si>
    <t>Zdivo nosné z tvárnic keramzitových tloušťky 200 mm, charakteristická pevnost v tlaku fk = 2,74 MPa, součinitel prostupu tepla U=1,15 W/m2.K</t>
  </si>
  <si>
    <t>s pomocným lešením o výšce podlahy do 1900 mm a pro zatížení 1,5 kPa,</t>
  </si>
  <si>
    <t>obvodové zdivo 1.NP : (2,25+7,1+6,25*12+7,1+3,65+6,175)*3,2</t>
  </si>
  <si>
    <t>odpočet otvorů : -2,25*0,9-4,4*0,9-3,125*0,9-6,25*0,9*6-3,35*0,9-2,7*3*2-3,35*3-1,95*2,1*2-3*3</t>
  </si>
  <si>
    <t>dělící stěny v 1.NP : (7*5+3,4+2,1*4+9,75+2,5+4,2)*3,35</t>
  </si>
  <si>
    <t>odpočet otvorů : -1*2,02-0,9*2,02-1*2,165-1*2,15-1*1,25</t>
  </si>
  <si>
    <t>schodišťová stěna ve 2.NP : 5*3,15-0,8*2,02</t>
  </si>
  <si>
    <t>311361721R00</t>
  </si>
  <si>
    <t>Výztuž nadzákladových zdí z betonářské oceli BSt 500 S</t>
  </si>
  <si>
    <t>t</t>
  </si>
  <si>
    <t>včetně distančních prvků</t>
  </si>
  <si>
    <t>nad 1.NP : ((6,425+11,55+25,86)*2*4*0,85+(6,425+11,55+25,86)*2*4)*0,00089</t>
  </si>
  <si>
    <t>nad 2.NP : ((8,9*2+25,86)*4*0,35+(8,9*2+25,86)*4)*0,00089</t>
  </si>
  <si>
    <t>317144283R00</t>
  </si>
  <si>
    <t>Překlady z keramzitbetonu překlady nosné střední, délky 1240 mm - pro otvor 1000 mm, šířky 200 mm, výšky 240 mm</t>
  </si>
  <si>
    <t>kus</t>
  </si>
  <si>
    <t>dělící stěny v 1.NP : 1</t>
  </si>
  <si>
    <t>317144284R00</t>
  </si>
  <si>
    <t>Překlady z keramzitbetonu překlady nosné střední, délky 1490 mm - pro otvor 1000 mm, šířky 200 mm, výšky 240 mm</t>
  </si>
  <si>
    <t>dělící stěny v 1.NP : 2</t>
  </si>
  <si>
    <t>317144288R00</t>
  </si>
  <si>
    <t>Překlady z keramzitbetonu překlady nosné střední, délky 2490 mm - pro otvor 2000 mm, šířky 200 mm, výšky 240 mm</t>
  </si>
  <si>
    <t>317168131R00</t>
  </si>
  <si>
    <t>Překlady keramické montáž a dodávka nosné, délky 1250 mm, šířky 70 mm, výšky 238 mm</t>
  </si>
  <si>
    <t>1NP29 : 3</t>
  </si>
  <si>
    <t>1NP31 : 3</t>
  </si>
  <si>
    <t>2NP03 : 3</t>
  </si>
  <si>
    <t>317168132R00</t>
  </si>
  <si>
    <t>Překlady keramické montáž a dodávka nosné, délky 1500 mm, šířky 70 mm, výšky 238 mm</t>
  </si>
  <si>
    <t>1NP02 : 3+3+3</t>
  </si>
  <si>
    <t>342172010R00</t>
  </si>
  <si>
    <t>Montáž panelů stěnových z ocelového plechu s jádrem z minerální vlny stěna jednochuchá, tloušťky do 80 mm</t>
  </si>
  <si>
    <t>801-2</t>
  </si>
  <si>
    <t>RTS 17/ II</t>
  </si>
  <si>
    <t>s použitím zvedacího mechanizmu,</t>
  </si>
  <si>
    <t xml:space="preserve">viz v.č. D.01.01.02 a 07 : </t>
  </si>
  <si>
    <t>TI panely na vnitřní straně atiky hlavní budovy : (65,4+36,6)*2*0,79</t>
  </si>
  <si>
    <t>342172020R00</t>
  </si>
  <si>
    <t>Montáž panelů stěnových z ocelového plechu s jádrem z minerální vlny stěna jednochuchá, tloušťky nad 80 mm</t>
  </si>
  <si>
    <t xml:space="preserve">fasádní plášť - viz D.01.01.09 : </t>
  </si>
  <si>
    <t>východní fasáda : 16,575*6,35+26,55*2,81+19,725*6,32</t>
  </si>
  <si>
    <t>západní fasáda : 65,7*9,15</t>
  </si>
  <si>
    <t>severní fasáda : 6,43*9,1+6,37*9,8+19,25*10,3-3*2,8+4,85*6,35</t>
  </si>
  <si>
    <t>jižní fasáda : 4,85*6,32+19,6*10,3-1,1*1,85-10,5*0,9+6*9,8+6,45*9,1</t>
  </si>
  <si>
    <t>342172051R00</t>
  </si>
  <si>
    <t>Montáž panelů stěnových z ocelového plechu s jádrem z minerální vlny Montáž lemovacích prvků stěnových panelů z ocelového plechu s jádrem z minerální vlny jednoduchých</t>
  </si>
  <si>
    <t>m</t>
  </si>
  <si>
    <t>lemování u atiky : (65,7+36,9)*2</t>
  </si>
  <si>
    <t>lemování rohů : 6,35+6,32+9,15*2</t>
  </si>
  <si>
    <t>lemování stěn : 3,66*2+4,4+4,4+3,66</t>
  </si>
  <si>
    <t>lemování soklů : (65,7+36,9)*2-1,1-3+0,7+0,5+0,7+0,7</t>
  </si>
  <si>
    <t>lemování oken a dveří : 1,1+1,85*2+10,5+0,9*2+3+2,8*2</t>
  </si>
  <si>
    <t>342255020R00</t>
  </si>
  <si>
    <t>Příčky z cihel a tvárnic nepálených příčky z příčkovek pórobetonových tloušťky 50 mm</t>
  </si>
  <si>
    <t>včetně pomocného lešení</t>
  </si>
  <si>
    <t>přizdívky ve 2.NP : 0,9*3,3</t>
  </si>
  <si>
    <t>342255024R00</t>
  </si>
  <si>
    <t>Příčky z cihel a tvárnic nepálených příčky z příčkovek pórobetonových tloušťky 100 mm</t>
  </si>
  <si>
    <t>příčky a přizdívky v 1.NP : (1+2,95+2,8+1,4+1,5+0,65+1,275+2,45+1,935+1,5+2,625+1,8+1,175+2,65+2,5+3,3+2)*3,75</t>
  </si>
  <si>
    <t>odpočet otvorů : -0,8*2,02*2+0,9*2,02*5-1,5*2,02</t>
  </si>
  <si>
    <t>příčky ve 2.NP : (2,3+2,85+3+1,75*2+4,6+1,9+1,8+2,1*2+8,325+1,275)*3,3</t>
  </si>
  <si>
    <t>odpočet otvorů : -0,8*2,02*3-0,9*2,02*5-1*2,02-1,4*2,02</t>
  </si>
  <si>
    <t>342255028R00</t>
  </si>
  <si>
    <t>Příčky z cihel a tvárnic nepálených příčky z příčkovek pórobetonových tloušťky 150 mm</t>
  </si>
  <si>
    <t>příčky a přizdívky v 1.NP : (4,075*2+2,1+3,3+1,2+2,45+3,375+1,8+2,1+3,3+2,65)*3,75</t>
  </si>
  <si>
    <t>odpočet otvorů : -0,8*2,02*2</t>
  </si>
  <si>
    <t>příčky ve 2.NP : (4,75+1,9+4,6+6,6)*3,3</t>
  </si>
  <si>
    <t>odpočet otvorů : -1,4*2,2</t>
  </si>
  <si>
    <t>342255074R00</t>
  </si>
  <si>
    <t>Příčky z cihel a tvárnic nepálených příčky z příčkovek z kameniva z expandovaného jílu tloušťky 115 mm</t>
  </si>
  <si>
    <t>příčky v 1.NP : (21,125+38,875+7,05*4+2,6+3,75+2,2+0,8+0,15+2*2)*3,75</t>
  </si>
  <si>
    <t>(3,375+22,45+9,85*2+6,95+3,175+3+1,45)*3,75</t>
  </si>
  <si>
    <t>odpočet otvorů : -1*2,15-1,1*2,15*12-0,9*2,02*7-3,21*2,15*2</t>
  </si>
  <si>
    <t>346275115R00</t>
  </si>
  <si>
    <t>Přizdívky a obezdívky z desek pórobetonových tloušťky 150 mm</t>
  </si>
  <si>
    <t>s pomocným lešením o výšce podlahy do 1900 mm a pro zatížení do 1,5 kPa.</t>
  </si>
  <si>
    <t>přizdívky v soc. zařízení v 1.NP : (1,9+2+1,275+0,9*2+2)*1,6</t>
  </si>
  <si>
    <t>61210104.AR</t>
  </si>
  <si>
    <t>panel stěnový  mat. jádra PUR pěna; exteriér ocel. plech 0,6 mm; interiér ocel. plech 0,4 mm; povrch. úprava žárový povlak; l = 2 000 až 14 500 mm; š = 115,0 cm; h = 6,0 cm</t>
  </si>
  <si>
    <t>SPCM</t>
  </si>
  <si>
    <t>POL3_</t>
  </si>
  <si>
    <t>ztratné 8% : 0,08</t>
  </si>
  <si>
    <t/>
  </si>
  <si>
    <t>612101211R</t>
  </si>
  <si>
    <t>panel stěnový  mat. jádra PUR pěna; exteriér ocel. plech 0,6 mm; interiér ocel. plech 0,4 mm; povrch. úprava žárový povlak; l = 2 000 až 14 500 mm; š = 115,0 cm; h = 15,0 cm</t>
  </si>
  <si>
    <t>RTS 15/ I</t>
  </si>
  <si>
    <t>Položka pořadí 18 : 1585,82725</t>
  </si>
  <si>
    <t>561471120R00</t>
  </si>
  <si>
    <t>Zřízení podkladu ze zeminy stabil. vápnem Road Mix tloušťka po zhutnění 300 mm</t>
  </si>
  <si>
    <t>822-1</t>
  </si>
  <si>
    <t>bez přidání vylepšovacího materiálu, s rozprostřením, promísením, vlhčením, zhutněním, ošetřením vodou, popř. s rozrytím</t>
  </si>
  <si>
    <t xml:space="preserve">stabilizace základové spáry : </t>
  </si>
  <si>
    <t>564851111RT2</t>
  </si>
  <si>
    <t>Podklad ze štěrkodrti s rozprostřením a zhutněním frakce 0-32 mm, tloušťka po zhutnění 150 mm</t>
  </si>
  <si>
    <t xml:space="preserve">podkladní vrstvy : </t>
  </si>
  <si>
    <t>564851111RT4</t>
  </si>
  <si>
    <t>Podklad ze štěrkodrti s rozprostřením a zhutněním frakce 0-63 mm, tloušťka po zhutnění 150 mm</t>
  </si>
  <si>
    <t>564861115RT4</t>
  </si>
  <si>
    <t>Podklad ze štěrkodrti s rozprostřením a zhutněním frakce 0-63 mm, tloušťka po zhutnění 240 mm</t>
  </si>
  <si>
    <t>602021162RT1</t>
  </si>
  <si>
    <t xml:space="preserve">Omítky stěn z hotových směsí omítka jednovrstvá, sádrová, lehčená, hlazená, tloušťka vrstvy 10 mm,  </t>
  </si>
  <si>
    <t>po jednotlivých vrstvách</t>
  </si>
  <si>
    <t xml:space="preserve">viz D.01.01.02 a 03 : </t>
  </si>
  <si>
    <t>1NP01 : (2,625+1,5+2,185)*3,4</t>
  </si>
  <si>
    <t>1NP05a : (1*2+2,4)*1,3</t>
  </si>
  <si>
    <t>1NP05b : (1,325+1)*1,3</t>
  </si>
  <si>
    <t>1NP06 : 4,075*1,3</t>
  </si>
  <si>
    <t>1NP09 : 3,3*2*1,3</t>
  </si>
  <si>
    <t>1NP10 : (3,3+2,2)*1,3</t>
  </si>
  <si>
    <t>1NP14 : (2,18+2,45)*1,3</t>
  </si>
  <si>
    <t>1NP15 : (1,9+1,275*2)*1,3</t>
  </si>
  <si>
    <t>1NP16 : (3,27+2,45)*1,3</t>
  </si>
  <si>
    <t>1NP18 : (1,935+1,4)*2*1,3</t>
  </si>
  <si>
    <t>1NP20 : 3,375*3,4</t>
  </si>
  <si>
    <t>1NP24 : 2,65*3,4-0,8*2,02</t>
  </si>
  <si>
    <t>1NP26 : (3,3+2,1)*1,3</t>
  </si>
  <si>
    <t>1NP27 : 3,3*2*1,3</t>
  </si>
  <si>
    <t>1NP43 : 4,075*3,4</t>
  </si>
  <si>
    <t>2NP01 : (16,25+6,6+2,175+7,6)*3,15-1,4*2,2-6,1*1,35*2-1,1*2,45</t>
  </si>
  <si>
    <t>2NP03 : (8,175+6,5+1,9)*2*3,15-1,1*2,45-1*2,02-0,9*2,02*2-0,8*2,02-1,1*2,1-2,625*2,25</t>
  </si>
  <si>
    <t>2NP04 : (2,55+2,85)*2*1,05+(2,3+1,8+2,3+0,95)*2*1,05</t>
  </si>
  <si>
    <t>2NP05 : (3,45+1,75+1,75+1,1+2,2+1,9+2,3+1,9)*2*1,05</t>
  </si>
  <si>
    <t>2NP06 : (4,15+2,1)*2*3,15-0,9*2,02-0,8*2,02</t>
  </si>
  <si>
    <t>2NP07 : (2+1,8)*2*0,85</t>
  </si>
  <si>
    <t>2NP08 : (1,275+1,8)*2*1,05</t>
  </si>
  <si>
    <t>2NP09 : (3,175+2,1)*2*1,05</t>
  </si>
  <si>
    <t>602021211RT7</t>
  </si>
  <si>
    <t xml:space="preserve">Omítky stěn z hotových směsí vrstva jádrová, vápenocementová,  , tloušťka vrstvy 25 mm,  </t>
  </si>
  <si>
    <t>1NP02 : (23,05+2,625+39,275)*3,4+1,6*3,4-1*2,15-1,2*2,165*3</t>
  </si>
  <si>
    <t>1NP29 : (6,275+11,55+1,825)*3,4-1*2,035-1*2,165</t>
  </si>
  <si>
    <t>1NP30 : 4*3,4</t>
  </si>
  <si>
    <t>1NP31 : (2,85+3,175)*3,4-1*2,02</t>
  </si>
  <si>
    <t>1NP36 : 2,8*3,4</t>
  </si>
  <si>
    <t>1NP45 : 65,4*3,8-1,2*2,165*3-3*3</t>
  </si>
  <si>
    <t>2NP12 : ((0,7*2+0,35*8)+6,1*4)*(3,9+0,25)-3,1*1,35-5,3*1,35-2,625*2,25-1*2,25+6,1*6*(0,7+0,25)</t>
  </si>
  <si>
    <t>622324114R00</t>
  </si>
  <si>
    <t>Zateplení suterénu soklovým polystyrénem, tloušťky 140 mm</t>
  </si>
  <si>
    <t>nanesení lepicího tmelu na izolační desky, nalepení desek a zajištění talířovými hmoždinkami (6 ks/m2). Bez povrchové úpravy desek.</t>
  </si>
  <si>
    <t xml:space="preserve">fasáda 1.NP přístavby (viz D.01.01.09) : </t>
  </si>
  <si>
    <t>východní fasáda : (78,53)*0,9</t>
  </si>
  <si>
    <t>západní fasáda : 65,68*1,5+6,425*0,85*2</t>
  </si>
  <si>
    <t>severní fasáda : 12,25*0,85+32,05*0,9</t>
  </si>
  <si>
    <t>jižní fasáda : 12,25*0,85+32,05*0,9</t>
  </si>
  <si>
    <t>622324124RU1</t>
  </si>
  <si>
    <t>Zateplení soklu soklovým polystyrénem, tloušťky 140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</si>
  <si>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</si>
  <si>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východní fasáda : (78,53-3-1,95*2-3,35-2,7*2)*0,3</t>
  </si>
  <si>
    <t>západní fasáda : 65,68*0,4+6,425*0,35*2</t>
  </si>
  <si>
    <t>severní fasáda : 12,25*0,35+(19,6-1,1)*0,25+6*(0,75+0,3)/2+6,44*(0,98+0,45)/2</t>
  </si>
  <si>
    <t>jižní fasáda : 12,25*0,35+(19,25-3)*0,25+6,37*(0,22+0,72)/2+6,4*(0,4+0,92)/2</t>
  </si>
  <si>
    <t>622324135RT3</t>
  </si>
  <si>
    <t>Zateplení fasády  , expandovaným polystyrénem, tloušťky 160 mm, kontaktní nátěr a silikonová omítka, hlazená, zrnitost 2 mm</t>
  </si>
  <si>
    <t>nanesení lepicího tmelu na izolační desky, nalepení desek, zajištění talířovými hmoždinkami (6 ks/m2), přebroušení desek EPS, kašírování u minerálních desek, natažení stěrky, vtlačení výztužné tkaniny, přehlazení stěrky. Další vrstvy podle popisu položky.</t>
  </si>
  <si>
    <t>Včetně rohových lišt na hranách budov.</t>
  </si>
  <si>
    <t>východní fasáda : 26*4,315+26,55*(2,85+0,25)+26*4,315</t>
  </si>
  <si>
    <t>odpočet otvorů : -3*2,7-6,25*0,9*6-1,95*1,8*2-3,35*2,67-2,7*2,67*2-3,35*0,9-3,1*0,9</t>
  </si>
  <si>
    <t>západní fasáda : 6,425*4,3*2</t>
  </si>
  <si>
    <t>severní fasáda : 12,25*4,3</t>
  </si>
  <si>
    <t>odpočet otvorů : -4,4*0,9-2,25*0,9-1,4*2,7</t>
  </si>
  <si>
    <t>jižní fasáda : 12,25*4,3</t>
  </si>
  <si>
    <t>622324135RW1</t>
  </si>
  <si>
    <t xml:space="preserve">Zateplení fasády  , expandovaným polystyrénem, tloušťky 160 mm, obklad keramickým páskem, 10 zapouštěcích hmoždinek/m2,  </t>
  </si>
  <si>
    <t xml:space="preserve">zateplení 2.NP přístavby (viz D.01.01.09) : </t>
  </si>
  <si>
    <t>(8,9*2+26,55)*4,05</t>
  </si>
  <si>
    <t>odpočet otvorů : -1,1*2,4-(1,45+16,525)*3</t>
  </si>
  <si>
    <t>622324333RV1</t>
  </si>
  <si>
    <t xml:space="preserve">Zateplení fasády  , expandovaným polystyrénem s grafitem, tloušťky 120 mm, zakončené stěrkou s výztužnou tkaninou,  </t>
  </si>
  <si>
    <t xml:space="preserve">vnitřní zateplení mezi halou a přístavbou (viz D.01.01.02 - 08) : </t>
  </si>
  <si>
    <t>tribuna : 38,6*(0,75+0,8+0,56+0,5)</t>
  </si>
  <si>
    <t>výtahová šachta : 2,3*4,1</t>
  </si>
  <si>
    <t>622324731RV1</t>
  </si>
  <si>
    <t xml:space="preserve">Zateplení fasády  , minerálními deskami s kolmým vláknem, tloušťky 80 mm, zakončené stěrkou s výztužnou tkaninou,  </t>
  </si>
  <si>
    <t>ochoz nad tribunou : (13,48+13,2)*(0,2+0,85)</t>
  </si>
  <si>
    <t>konstrukce 2.NP nad tribunou : (0,4*11+0,65*12+0,35*8)*4,1</t>
  </si>
  <si>
    <t>6,1*(4,1+0,25)-1*2,25-2,3*3,1-2,625*2,25-5,3*1,35-6,1*1,35</t>
  </si>
  <si>
    <t>622324137T01</t>
  </si>
  <si>
    <t>Vlastní</t>
  </si>
  <si>
    <t xml:space="preserve">zateplení podhledu 2.NP přístavby (viz D.01.01.09) : </t>
  </si>
  <si>
    <t>26,55*1,5</t>
  </si>
  <si>
    <t>631312711RT8</t>
  </si>
  <si>
    <t>Mazanina z betonu vyztuženého tl. přes 50 do 80 mm třídy C 25/30, výztuž ocelovými vlákny, 20 kg / m3</t>
  </si>
  <si>
    <t>hlazená dřevěným hladítkem, s vytvořením dilatačních spár v mazanině uložením dočasného dilatačního profilu, s odstraněním dočasného profilu. Bez zaplnění spáry trvalým materiálem (634 60).</t>
  </si>
  <si>
    <t xml:space="preserve">viz D.01.01.11 : </t>
  </si>
  <si>
    <t xml:space="preserve">tl. 63 mm : </t>
  </si>
  <si>
    <t>skladba B : 63,07*0,063</t>
  </si>
  <si>
    <t>skladba C : 39,2*0,063</t>
  </si>
  <si>
    <t>skladba O : 41,23*0,063</t>
  </si>
  <si>
    <t xml:space="preserve">tl. 65 mm : </t>
  </si>
  <si>
    <t>skladba D : 63,34*0,065</t>
  </si>
  <si>
    <t>skladba N : 32,05*0,065</t>
  </si>
  <si>
    <t xml:space="preserve">tl. 70 mm : </t>
  </si>
  <si>
    <t>skladba F : 16,71*0,07</t>
  </si>
  <si>
    <t xml:space="preserve">tl. 71 mm : </t>
  </si>
  <si>
    <t>skladba H : 343,28*0,071</t>
  </si>
  <si>
    <t>skladba I : 69,81*0,071</t>
  </si>
  <si>
    <t xml:space="preserve">tl. 72 mm : </t>
  </si>
  <si>
    <t>skladba K : 9,05*0,072</t>
  </si>
  <si>
    <t>skladba R : 8*0,072</t>
  </si>
  <si>
    <t xml:space="preserve">tl. 74 mm : </t>
  </si>
  <si>
    <t>skladba A : 490,73*0,074</t>
  </si>
  <si>
    <t>odpočet v m.č. 1NP37 : -5,74*0,074</t>
  </si>
  <si>
    <t xml:space="preserve">tl. 76 mm : </t>
  </si>
  <si>
    <t>skladba J : 42,83*0,076</t>
  </si>
  <si>
    <t xml:space="preserve">tl. 79 mm : </t>
  </si>
  <si>
    <t>skladba Q : 121,46*0,079</t>
  </si>
  <si>
    <t xml:space="preserve">tl. 80 mm : </t>
  </si>
  <si>
    <t>skladba E : 95,06*0,08</t>
  </si>
  <si>
    <t>odpočet v m.č. 1NP36 : -0,76*1,12*0,08</t>
  </si>
  <si>
    <t>skladba T : 233,2*0,08</t>
  </si>
  <si>
    <t>631315711RT8</t>
  </si>
  <si>
    <t>Mazanina z betonu vyztuženého tl. přes 120 do 240 mm třídy C 25/30 , výztuž ocelovými vlákny, 20 kg / m3</t>
  </si>
  <si>
    <t xml:space="preserve">spádová vrstva 111 - 191 mm : </t>
  </si>
  <si>
    <t>skladba G : 39,81*(0,111+0,191)/2</t>
  </si>
  <si>
    <t>632419102RT2</t>
  </si>
  <si>
    <t>Potěr ze suchých směsí cementová samonivelační podlahová stěrka, tloušťky 2 mm, bez penetrace</t>
  </si>
  <si>
    <t>s rozprostřením a uhlazením</t>
  </si>
  <si>
    <t>skladba Q : 121,46</t>
  </si>
  <si>
    <t>skladba R : 8</t>
  </si>
  <si>
    <t>632922952R00</t>
  </si>
  <si>
    <t>Kladení dlaždic na terče - podložky podstavce výškově stavitelné dlaždice 400 x 400 mm, výškově stavitelné podstavce 35-55 mm</t>
  </si>
  <si>
    <t xml:space="preserve">Ploché střechy (viz D.01.01.02 - 17) : </t>
  </si>
  <si>
    <t>nad 1.NP : (25,8-6,3)*7,2</t>
  </si>
  <si>
    <t>59245340R</t>
  </si>
  <si>
    <t>dlažba betonová dvouvrstvá; čtverec; povrch hladký; šedá; l = 400 mm; š = 400 mm; tl. 50,0 mm</t>
  </si>
  <si>
    <t xml:space="preserve">nad 1.NP : </t>
  </si>
  <si>
    <t>Položka pořadí 43 : 140,40000</t>
  </si>
  <si>
    <t>ztratné 1% : 0,01</t>
  </si>
  <si>
    <t>64-01-01-001</t>
  </si>
  <si>
    <t>Dodávka a montáž vnitřních dřevěných vč. ocel. zárubně a kování, 700 x 1970 mm</t>
  </si>
  <si>
    <t>ks</t>
  </si>
  <si>
    <t>VNITŘNÍ DŘEVĚNÉ PLNÉ HLADKÉ JEDNOKŘÍDLOVÉ DVEŘE</t>
  </si>
  <si>
    <t>POP</t>
  </si>
  <si>
    <t>OTOČNÉ POLODRÁŽKOVÉ</t>
  </si>
  <si>
    <t>-ROZMĚRU: 700x1970mm</t>
  </si>
  <si>
    <t>-DO OCELOVÝCH HRANATÝCH ZÁRUBNÍ BEZ PRAHU</t>
  </si>
  <si>
    <t>-KOVÁNÍ: TITAN KLIKA - KLIKA, ROZETOVÉ</t>
  </si>
  <si>
    <t>-3ks ZÁVĚSŮ</t>
  </si>
  <si>
    <t>-OKOPOVÝ PLECH v=300 mm, MATNÝ NEREZ tl.0,6mm</t>
  </si>
  <si>
    <t>-POVRCH. ÚPRAVA: HPL LAMINO V BAREVNÉM ODSTÍNU DLE</t>
  </si>
  <si>
    <t>INTERIÉRU</t>
  </si>
  <si>
    <t>-WC ZÁMEK S MOŽNOSTÍ OTEVŘENÍ ZVENKU</t>
  </si>
  <si>
    <t xml:space="preserve">viz D.1.1.13 : </t>
  </si>
  <si>
    <t>prvek D01 : 5+2</t>
  </si>
  <si>
    <t>64-01-01-002</t>
  </si>
  <si>
    <t>-VČETNĚ ZÁMKU S VLOŽKOU FAB PRO GENERÁLNÍ KLÍČ</t>
  </si>
  <si>
    <t>prvek D02 : 2+0</t>
  </si>
  <si>
    <t>64-01-01-003</t>
  </si>
  <si>
    <t>Dodávka a montáž vnitřních dřevěných vč. ocel. zárubně a kování, 800 x 1970 mm</t>
  </si>
  <si>
    <t>-ROZMĚRU: 800x1970mm</t>
  </si>
  <si>
    <t>prvek D03 : 2+2</t>
  </si>
  <si>
    <t>64-01-01-004</t>
  </si>
  <si>
    <t>-KOVÁNÍ: TITAN KLIKA - KLIKA, ROZETY</t>
  </si>
  <si>
    <t>prvek D04 : 8+4</t>
  </si>
  <si>
    <t>64-01-01-005</t>
  </si>
  <si>
    <t>-OKOPOVÝ PLECH v = 300 mm, MATNÝ NEREZ tl.0,6 mm</t>
  </si>
  <si>
    <t>-NA VNITŘNÍ STRANĚ VOROROVNÉ NEREZOVÉ BROUŠENÉ</t>
  </si>
  <si>
    <t>MADLO VE VÝŠCE 800-900mm</t>
  </si>
  <si>
    <t>prvek D05 : 2+0</t>
  </si>
  <si>
    <t>64-01-01-006</t>
  </si>
  <si>
    <t>Dodávka a montáž vnitřních dřevěných posuvných do pouzdra, vč. pouzdra, 700 x 1970 mm</t>
  </si>
  <si>
    <t>POSUVNÉ DO POUZDRA</t>
  </si>
  <si>
    <t>-VČETNĚ POUZDRA DO ZDIVA POD OMÍTKU</t>
  </si>
  <si>
    <t>-KOVÁNÍ: ZÁPUSTNÉ MADLO</t>
  </si>
  <si>
    <t>prvek D06 : 2</t>
  </si>
  <si>
    <t>64-01-01-007</t>
  </si>
  <si>
    <t>Dodávka a montáž vnitřních dřevěných vč. ocel. zárubně a kování, 800 x 2100 mm</t>
  </si>
  <si>
    <t>-ROZMĚRU: 800x2100mm</t>
  </si>
  <si>
    <t>prvek D07 : 2+1</t>
  </si>
  <si>
    <t>64-01-01-008</t>
  </si>
  <si>
    <t>Dodávka a montáž vnitřních dřevěných vč. ocel. zárubně a kování, 900 x 1970 mm</t>
  </si>
  <si>
    <t>-ROZMĚRU: 900x1970mm</t>
  </si>
  <si>
    <t>prvek D08 : 1+0</t>
  </si>
  <si>
    <t>64-01-01-009</t>
  </si>
  <si>
    <t>Dodávka a montáž vnitřních dřevěných požárních vč. ocel. zárubně a kování, 900 x 1970 mm</t>
  </si>
  <si>
    <t>-VČETNĚ SAMOZAVÍRAČE V LIŠTĚ</t>
  </si>
  <si>
    <t>-VČETNĚ CERTIFIKÁTU NA POŽÁRNÍ ODOLNOST</t>
  </si>
  <si>
    <t>prvek D09 : 0+1</t>
  </si>
  <si>
    <t>64-01-01-010</t>
  </si>
  <si>
    <t>Dodávka a montáž vnitřních hliníkových prosklených vč. zárubně a kování, 1050 x 2250 mm</t>
  </si>
  <si>
    <t>VNITŘNÍ HLINÍKOVÉ PROSKLENÉ JEDNOKŘÍDLOVÉ DVEŘE OTOČNÉ Z HLINÍKOVÝCH ZATEPLENÝCH PROFILŮ S PŘERUŠENÝM TEPELNÝM MOSTEM</t>
  </si>
  <si>
    <t>-DVEŘE ROZMĚR: 950x2170 mm, -OTVOR 1000x2250 mmm</t>
  </si>
  <si>
    <t>-ZASKLENÍ BEZPEČNOSTNÍM IZOLAČNÍM TROJSKLEM ČIRÝM</t>
  </si>
  <si>
    <t>-ZÁMEK S VLOŽKOU FAB VČETNĚ GENERÁLNÍHO KLÍČE</t>
  </si>
  <si>
    <t>-MINIMÁLNĚ 3ks ZÁVĚSŮ</t>
  </si>
  <si>
    <t>-MUSÍ BÝT RESPEKTOVÁNY PODMÍNKY PRO BEZBARIÉROVÉ UŽÍVÁNÍ STAVBY DLE VYHLÁŠKY č. 398/2009 Sb. (VODOROVNÉ OZNAČENÍ PROSKLENÍ)</t>
  </si>
  <si>
    <t>-SLOŽENÝ PROFIL DVEŘÍ (RÁM + ZASKLENÍ): SOUČINITEL PROSTUPU TEPLA - U = 1,2 W/m2K</t>
  </si>
  <si>
    <t>-UTĚSNĚNÍ PŘIPOJOVACÍ SPÁRY:</t>
  </si>
  <si>
    <t>1 - vnější těsnění: těsnost proti dešti, paropropustnost</t>
  </si>
  <si>
    <t>2 - středové těsnění: tepelná a zvuková izolace</t>
  </si>
  <si>
    <t>3 - vnitřní těsnění: vzduchotěsnost a parotěsnost</t>
  </si>
  <si>
    <t>-TĚSNĚNÍ DVEŘÍ: 2x dorazové, 1x středové(automatické prahové-automatické vysunutí prahového těsnění z křídla dveří po jejich zavření,</t>
  </si>
  <si>
    <t>dosednutí k prahu a zajištění těsnění spodní části dveří), materiál EPDM</t>
  </si>
  <si>
    <t>-PŘERUŠENÍ TEPELNÉHO MOSTU V PODLAZE TEPELNĚ-IZOLAČNÍ DESKOU V=150 mm, Š=60 mm</t>
  </si>
  <si>
    <t>-VČETNĚ HLINÍKOVÉ RÁMOVÉ ZÁRUBNĚ</t>
  </si>
  <si>
    <t>prvek D10 : 0+1</t>
  </si>
  <si>
    <t>64-01-01-011</t>
  </si>
  <si>
    <t>Dodávka a montáž vnitřních hliníkových plných vč. zárubně a kování, 1000 x 2165 mm</t>
  </si>
  <si>
    <t>VNITŘNÍ HLINÍKOVÉ PLNÉ HLADKÉ JEDNOKŘÍDLOVÉ DVEŘE OTEVÍRAVÉ</t>
  </si>
  <si>
    <t>-ROZMĚR OTVOR: 1000x2165mm, -ROZMĚR DVEŘE: 900x2100mm</t>
  </si>
  <si>
    <t>-DVEŘE JAKO SENDVIČOVÝ PLNÝ AL. PANEL</t>
  </si>
  <si>
    <t>-VČETNĚ HLINÍKOVÝCH RÁMOVÝCH ZÁRUBNÍ</t>
  </si>
  <si>
    <t>-POVRCH. ÚPRAVA: HPL LAMINO V BAREVNÉM ODSTÍNU DLE INTERIÉRU</t>
  </si>
  <si>
    <t>prvek D11 : 0+1</t>
  </si>
  <si>
    <t>64-01-01-012</t>
  </si>
  <si>
    <t>Dodávka a montáž vnitřních dřevěných prosklených ze 2/3 vč. ocel. zárubně a kování, 900 x 2100 mm</t>
  </si>
  <si>
    <t>VNITŘNÍ DŘEVĚNÉ ZE 2/3 PROSKLENÉ HLADKÉ JEDNOKŘÍDLOVÉ DVEŘE</t>
  </si>
  <si>
    <t>-ROZMĚRU: 900x2100mm</t>
  </si>
  <si>
    <t>-ZASKLENÍ PROTIPOŽÁRNÍM SKLEM ČIRÝM</t>
  </si>
  <si>
    <t>prvek D12 : 0+2</t>
  </si>
  <si>
    <t>64-01-01-013</t>
  </si>
  <si>
    <t>Dodávka a montáž vnitřních dřevěných vč. ocel. zárubně a kování, 1000 x 2100 mm</t>
  </si>
  <si>
    <t>-ROZMĚRU: 1000x2100mm</t>
  </si>
  <si>
    <t>prvek D13 : 1+1</t>
  </si>
  <si>
    <t>64-01-01-014</t>
  </si>
  <si>
    <t>Dodávka a montáž vnitřních dřevěných požárních vč. ocel. zárubně a kování, 1000 x 2100 mm</t>
  </si>
  <si>
    <t>prvek D14 : 4+6</t>
  </si>
  <si>
    <t>64-01-01-015</t>
  </si>
  <si>
    <t>Dodávka a montáž dveří vnitřních hliníkových plných vč. zárubně a kování, 1100 x 2100 mm</t>
  </si>
  <si>
    <t>VNITŘNÍ HLINÍKOVÉ PLNÉ JEDNOKŘÍDLOVÉ DVEŘE OTOČNÉ Z HLINÍKOVÝCH ZATEPLENÝCH PROFILŮ S PŘERUŠENÝM TEPELNÝM MOSTEM</t>
  </si>
  <si>
    <t>-DVEŘE JAKO PLNÝ SENDVIČOVÝ AL. PANEL ROZMĚR: 1100x2100mm</t>
  </si>
  <si>
    <t>-OTVOR 1200x2165 mmm</t>
  </si>
  <si>
    <t>-DVEŘE OPATŘENY PANIKOVOU KLIKOU V SOULADU S POŽADAVKY ČSN EN 1125</t>
  </si>
  <si>
    <t>-TĚSNĚNÍ DVEŘÍ: 2x dorazové, 1x středové(automatické prahové-automatické vysunutí prahového těsnění z křídla dveří po jejich</t>
  </si>
  <si>
    <t>zavření, dosednutí k prahu a zajištění těsnění spodní části dveří), materiál EPDM</t>
  </si>
  <si>
    <t>-PŘERUŠENÍ TEPELNÉHO MOSTU V PODLAZE TEPELNĚ-IZOLAČNÍ DESKOU V=200 mm, Š=60 mm</t>
  </si>
  <si>
    <t>prvek D15 : 2+1</t>
  </si>
  <si>
    <t>64-01-01-016</t>
  </si>
  <si>
    <t>Dodávka a montáž hliníkové prosklené stěny s automatickými posuvnými dveřmi, 2625 x 2700 mm</t>
  </si>
  <si>
    <t>VNITŘNÍ PROSKLENÁ HLINÍKOVÁ STĚNA S HLINÍKOVÝMI DVOUKŘÍDLOVÝMI POSUVNÝMI PROSKLENÝMI</t>
  </si>
  <si>
    <t>AUTOMATICKÝMI DVEŘMI, S PEVNÝMI BOČNÍMI SVĚTLÍKY A PEVNÝM NADSVĚTLÍKEM Z HLINÍKOVÝCH</t>
  </si>
  <si>
    <t>ZATEPLENÝCH PROFILŮ BEZ PŘERUŠENÍ TEPELNÉHO MOSTU</t>
  </si>
  <si>
    <t>-DĚLENÍ DLE NÁČRTKU</t>
  </si>
  <si>
    <t>-STĚNA ROZMĚRU 2625x2700 mm, DVEŘE 1250x2150 mm</t>
  </si>
  <si>
    <t>-SPODNÍ ČÁST DVEŘÍ A STĚNY SE ZVÝŠENÝM SOKLOVÝM PROFILEM</t>
  </si>
  <si>
    <t>-POSUVNÁ DVEŘNÍ KŘÍDLA NA ELEKTROPOHON OVLÁDANÁ FOTOBUŇKOU, NÍZKÝ POHON,NÁHRADNÍ ZDROJ</t>
  </si>
  <si>
    <t>ENERGIE A ZAJIŠTĚNÍ POHYBU DVEŘÍ, PŘI VÝPADKU PROUDU NEBO V PŘÍPADĚ NÁHLÉ PORUCHY AUTOMATICKÉ</t>
  </si>
  <si>
    <t>OTEVŘENÍ, SE ZÁMKEM BRÁNÍCÍM NEOPRÁVNĚNÉMU OTEVŘENÍ-REŽIM NOC, MOŽNOST RUČNÍHO OTEVŘENÍ</t>
  </si>
  <si>
    <t>-SNÍŽENÝ HLINÍKOVÝ PRÁH, v. max. 20mm</t>
  </si>
  <si>
    <t>-POVRCHOVÁ ÚPRAVA STĚNY: NÁSTŘIK V RAL 7016 - ANTRACITOVĚ ŠEDÁ</t>
  </si>
  <si>
    <t>-TĚSNĚNÍ DVEŘÍ: 2x dorazové, 1x středové(automatické prahové-automatické vysunutí prahového těsnění z</t>
  </si>
  <si>
    <t>křídla dveří po jejich zavření, dosednutí k prahu a zajištění těsnění spodní části dveří), materiál EPDM</t>
  </si>
  <si>
    <t>-MUSÍ BÝT RESPEKTOVÁNY PODMÍNKY PRO BEZBARIÉROVÉ UŽÍVÁNÍ STAVBY DLE VYHLÁŠKY č. 398/2009 Sb.</t>
  </si>
  <si>
    <t>(VODOROVNÉ OZNAČENÍ PROSKLENÍ)</t>
  </si>
  <si>
    <t>prvek D16 : 1</t>
  </si>
  <si>
    <t>64-01-01-017</t>
  </si>
  <si>
    <t>Dodávka a montáž hliníkové prosklené stěny s dveřmi, 2625 x 2250</t>
  </si>
  <si>
    <t>VNITŘNÍ PROSKLENÁ HLINÍKOVÁ STĚNA S HLINÍKOVÝMI JEDNOKŘÍDLOVÝMI PROSKLENÝMI DOVNITŘ</t>
  </si>
  <si>
    <t>OTEVÍRAVÝMI DVEŘMI, S PEVNÝM BOČNÍM SVĚTLÍKEM Z HLINÍKOVÝCH ZATEPLENÝCH PROFILŮ S</t>
  </si>
  <si>
    <t>PŘERUŠENÝM TEPELNÝM MOSTEM</t>
  </si>
  <si>
    <t>-STĚNA ROZMĚRU 2625x2250mm, DVEŘE 1000x2170mm</t>
  </si>
  <si>
    <t>-ZÁMEK S VLOŽKOU FAB PRO GENERÁLNÍ KLÍČ</t>
  </si>
  <si>
    <t>-KOVÁNÍ: SYSTÉMOVÁ KLIKA - KLIKA (HLINÍK),</t>
  </si>
  <si>
    <t>-DVEŘNÍ KŘÍDLO OPATŘENO SAMOZAVÍRAČEM V LIŠTĚ A S ROZETOVÝM KOVÁNÍM</t>
  </si>
  <si>
    <t>-MUSÍ BÝT RESPEKTOVÁNY PODMÍNKY PRO BEZBARIÉROVÉ UŽÍVÁNÍ STAVBY DLE VYHLÁŠKY č. 398/2009</t>
  </si>
  <si>
    <t>Sb. (VODOROVNÉ OZNAČENÍ PROSKLENÍ, PRŮCHOD ATD.)</t>
  </si>
  <si>
    <t>-SLOŽENÝ PROFIL CELÉ STĚNY (RÁM + ZASKLENÍ): SOUČINITEL PROSTUPU TEPLA - U = 1,2W/m2K</t>
  </si>
  <si>
    <t>-TĚSNĚNÍ DVEŘÍ: 2x dorazové, 1x středové(automatické prahové-automatické vysunutí prahového těsnění</t>
  </si>
  <si>
    <t>z křídla dveří po jejich zavření, dosednutí k prahu a zajištění těsnění spodní části dveří), materiál EPDM</t>
  </si>
  <si>
    <t>prvek D17 : 1</t>
  </si>
  <si>
    <t>64-01-01-018</t>
  </si>
  <si>
    <t>Dodávka a montáž hliníkové prosklené stěny s dveřmi, 1400 x 2200 mm</t>
  </si>
  <si>
    <t>VNITŘNÍ PROSKLENÁ HLINÍKOVÁ STĚNA S HLINÍKOVÝMI JEDNOKŘÍDLOVÝMI PROSKLENÝMI DOVNITŘ OTEVÍRAVÝMI</t>
  </si>
  <si>
    <t>DVEŘMI, S PEVNÝM BOČNÍM SVĚTLÍKEM Z HLINÍKOVÝCH ZATEPLENÝCH PROFILŮ BEZ PŘERUŠENÍ TEPELNÉHO MOSTU</t>
  </si>
  <si>
    <t>-STĚNA ROZMĚRU 1400x2200mm, DVEŘE 1000x2120mm, -MINIMÁLNĚ 3ks ZÁVĚSŮ</t>
  </si>
  <si>
    <t>-KOVÁNÍ: SYSTÉMOVÁ KLIKA - KLIKA (HLINÍK)</t>
  </si>
  <si>
    <t>(VODOROVNÉ OZNAČENÍ PROSKLENÍ, PRŮCHOD ATD.)</t>
  </si>
  <si>
    <t>-TĚSNĚNÍ DVEŘÍ: 2x dorazové, 1x středové(automatické prahové-automatické vysunutí prahového těsnění z křídla</t>
  </si>
  <si>
    <t>dveří po jejich zavření, dosednutí k prahu a zajištění těsnění spodní části dveří), materiál EPDM</t>
  </si>
  <si>
    <t>prvek D18 : 1</t>
  </si>
  <si>
    <t>64-01-01-019</t>
  </si>
  <si>
    <t>Dodávka a montáž hliníkové prosklené stěny s dveřmi, 3210 x 3000 mm</t>
  </si>
  <si>
    <t>VNITŘNÍ PROSKLENÁ HLINÍKOVÁ STĚNA Z HLINÍKOVÝCH PROFILŮ BEZ PŘERUŠENÍ TEPELNÉHO MOSTU S</t>
  </si>
  <si>
    <t>FIXNÍM NADSVĚTLÍKEM A JEDNOKŘÍDLOVÝMI OTEVÍRAVÝMI PLNÝMI DVEŘMI</t>
  </si>
  <si>
    <t>-NADSVĚTLÍK 3210x850 mm</t>
  </si>
  <si>
    <t>-JEDNOKŘÍDLÉ PLNÉ DVEŘE OTEVÍRAVÉ 1000x2080 mm, VČETNĚ RÁMOVÉ ZÁRUBNĚ</t>
  </si>
  <si>
    <t>-DVEŘNÍ VÝPLŇ SENDVIČOVÝ PLNÝ AL. PANEL</t>
  </si>
  <si>
    <t>-ZASKLENÍ OKNA: ZASKLENÍ BEZPEČNOSTNÍM JEDNODUCHÝM SKLEM</t>
  </si>
  <si>
    <t>-VČETNĚ SYSTÉMOVÉ DILATACE A KRYCÍCH LIŠT</t>
  </si>
  <si>
    <t>- RÁMY, SLOUPKY A POUTCE OPATŘENY OBOUSTRANNOU BAREVNOU FOLIÍ V ANTRACITOVĚ ŠEDÉM</t>
  </si>
  <si>
    <t>ODSTÍNU</t>
  </si>
  <si>
    <t>-ZASKLENÍ BEZPEČNOSTNÍM JEDNODUCHÝM SKLEM ČIRÝM</t>
  </si>
  <si>
    <t>prvek D19 : 2</t>
  </si>
  <si>
    <t>64-01-01-020</t>
  </si>
  <si>
    <t>Dodávka a montáž plastového okna vnitřního, 5300 x 1350 mm</t>
  </si>
  <si>
    <t>VNITŘNÍ PLASTOVÉ OKNO DVOUDÍLNÉ, ČTYŘKŘÍDLOVÉ, KŘÍDLA FIXNÍ</t>
  </si>
  <si>
    <t>-Z PLASTOVÝCH VÍCEKOMOROVÝCH PROFILŮ</t>
  </si>
  <si>
    <t>-DĚLENÍ DLE NÁČRTKU, -STAVEBNÍ ROZMĚR: 5300 x 1350 mm</t>
  </si>
  <si>
    <t>-ZASKLENÍ OKNA: IZOLAČNÍM DVOJSKLEM ČIRÝM</t>
  </si>
  <si>
    <t>-SLOŽENÝ PROFIL CELÉHO OKNA (RÁM + ZASKLENÍ): SOUČINITEL PROSTUPU TEPLA - Uw = 1,2 W/m2K</t>
  </si>
  <si>
    <t>-SPÁRA MEZI RÁMEM A KŘÍDLEM: 3 ÚROVNĚ CELOOBVODOVÉHO TĚSNĚNÍ (1x dorazové na rámu, 1x dorazové na</t>
  </si>
  <si>
    <t>křídle, 1x středové je pevnou součástí rámu), materiál EPDM</t>
  </si>
  <si>
    <t>-RÁMY, SLOUPKY OPATŘENY OBOUSTRANNOU BAREVNOU FOLIÍ V ANTRACITOVĚ ŠEDÉM ODSTÍNU</t>
  </si>
  <si>
    <t>-VČETNĚ PODKLADNÍHO PROFILU (MIN. 5-ti KOMOROVÉHO)</t>
  </si>
  <si>
    <t>prvek O18 : 1</t>
  </si>
  <si>
    <t>64-01-01-021</t>
  </si>
  <si>
    <t>Dodávka a montáž plastového okna vnitřního, 6100 x 1350 mm</t>
  </si>
  <si>
    <t>-STAVEBNÍ ROZMĚR: 6100 x 1350 mm</t>
  </si>
  <si>
    <t>-SLOŽENÝ PROFIL CELÉHO OKNA (RÁM + ZASKLENÍ): SOUČINITEL PROSTUPU TEPLA - Uw = 1,2</t>
  </si>
  <si>
    <t>W/m2K</t>
  </si>
  <si>
    <t>-SPÁRA MEZI RÁMEM A KŘÍDLEM: 3 ÚROVNĚ CELOOBVODOVÉHO TĚSNĚNÍ (1x dorazové na rámu,</t>
  </si>
  <si>
    <t>1x dorazové na křídle, 1x středové je pevnou součástí rámu), materiál EPDM</t>
  </si>
  <si>
    <t>prvek O19 : 1</t>
  </si>
  <si>
    <t>64-01-01-022</t>
  </si>
  <si>
    <t>Dodávka a montáž hliníkové prosklené stěny s dveřmi, 2000 x 2150 mm</t>
  </si>
  <si>
    <t>VNITŘNÍ PROSKLENÁ HLINÍKOVÁ STĚNA Z HLINÍKOVÝCH PROFILŮ BEZ PŘERUŠENÍ TEPELNÉHO</t>
  </si>
  <si>
    <t>MOSTU S VÝDEJNÍM JÍDELNÍM OKÉNKEM A JEDNOKŘÍDLOVÝMI OTEVÍRAVÝMI PLNÝMI DVEŘMI</t>
  </si>
  <si>
    <t>-VÝDEJNÍ VÝSUVNÉ OKÉNKO 1050x1250 mm</t>
  </si>
  <si>
    <t>-JEDNOKŘÍDLÉ PLNÉ DVEŘE OTEVÍRAVÉ 900x2080 mm</t>
  </si>
  <si>
    <t>-DVEŘE JAKO PLNÝ SENDVIČOVÝ AL. PANEL VČETNĚ RÁMOVÉ ZÁRUBNĚ</t>
  </si>
  <si>
    <t>- RÁMY OPATŘENY OBOUSTRANNOU BAREVNOU FOLIÍ V ANTRACITOVĚ ŠEDÉM ODSTÍNU</t>
  </si>
  <si>
    <t>prvek D20 : 1</t>
  </si>
  <si>
    <t>64-01-01-023</t>
  </si>
  <si>
    <t>Dodávka a montáž ocelových rolovacích vrat automatických protipožárních, 3000 x 3000 mm</t>
  </si>
  <si>
    <t>ROLOVACÍ ZATEPLENÁ PLNÁ OCELOVÁ SAMOZAVÍRACÍ PRŮMYSLOVÁ VRATA S POŽÁRNÍ ODOLNOSTÍ</t>
  </si>
  <si>
    <t>-POŽÁRNÍ ELEKTROPOHON NÁHRADNÍ ZDROJ, RUČNÍ VYTAŽENÍ, VČETNĚ BEZPEČNOSTNÍCH PRVKŮ</t>
  </si>
  <si>
    <t>-S POVRCHOVOU ÚPRAVOU BAREVNÉHO NÁSTŘIKU V ODSTÍNU ANTRACITOVĚ ŠEDÁ</t>
  </si>
  <si>
    <t>U=1,6W/M2K</t>
  </si>
  <si>
    <t>- VRATOVÉ KŘÍDLO: Z DVOUSTĚNNÝCH LAMEL Z OCELOVÉHO POZINKOVANÉHO PLECHU TL. 1 MM VYPLNĚNÝCH</t>
  </si>
  <si>
    <t>MINERÁLNÍ VLNOU. JEDNOTLIVÉ LAMELY JSOU SPOJENY DO VRATOVÉHO KŘÍDLA POMOCÍ SPECIÁLNÍHO ZÁMKU.</t>
  </si>
  <si>
    <t>- VODÍCÍ PROFILY: VODÍCÍ PROFILY Z POZINKOVANÉHO OCELOVÉHO PLECHU O TL. 2,5 MM, ŠÍŘKY 110 MM,</t>
  </si>
  <si>
    <t>NAVINOVACÍ HŘÍDEL VYROBENA Z OCELOVÉ TRUBKY SE ZÁKLADNÍM NÁTĚREM, Z OBOU STRAN OPATŘENÁ</t>
  </si>
  <si>
    <t>NÁVARKY PRO UPEVNĚNÍ POHONU</t>
  </si>
  <si>
    <t>A LOŽISKA NEBO ZAŘÍZENÍ PROTI PÁDU VRAT.</t>
  </si>
  <si>
    <t>- POHON: POŽÁRNÝ NÁSTRČNÝ POHON S INTEGROVANÝM ZAŘÍZENÍM PROTI PÁDU VRAT.</t>
  </si>
  <si>
    <t>POHON FDF 3.42 ( PRO ZAVŘENÍ PŘI VÝPADKU PROUDU) VČETNĚ ŘÍDÍCÍ JEDNOTKY FS IMPULSNÍ, SE ZÁLOŽNÍ</t>
  </si>
  <si>
    <t>BATERIÍ, NABÍJEČKOU, ZVUKOVOU SIGNALIZACÍ, JIŠTĚNÍM SPODNÍ HRANY OPTOSENZORY, PEVNĚ PROPOJENÉ S</t>
  </si>
  <si>
    <t>POHONEM, PŘIPOJENÍ NA SÍŤ CEE ZÁSTRČKOU 400V/16A(ČERVENÁ KULATÁ 5KOLÍKOVÁ) KRYTÍ IP 44</t>
  </si>
  <si>
    <t>PRŮMĚRNÁ RYCHLOST OTEVÍRÁNÍ A ZAVÍRÁNÍ JE 0,2 M/S</t>
  </si>
  <si>
    <t>- VÝSTRAŽNÉ SVĚTLO – BLIKACÍ</t>
  </si>
  <si>
    <t>- ŠÍŘKA STAVEBNÍHO OTVORU: 3000 MM</t>
  </si>
  <si>
    <t>- VÝŠKA STAVEBNÍHO OTVORU: 3000 MM</t>
  </si>
  <si>
    <t>- MINIMÁLNÍ VÝŠKA NADPRAŽÍ: 480 MM</t>
  </si>
  <si>
    <t>- POVRCHOVÁ ÚPRAVA: POZINKOVANÝ PLECH</t>
  </si>
  <si>
    <t>- BEZ KRYTU NÁBALU</t>
  </si>
  <si>
    <t>- DOPORUČENÝ POČET CYKLŮ OTEVÍRÁNÍ ZA DEN: 20</t>
  </si>
  <si>
    <t>- STAVEBNÍ PŘIPRAVENOST NUTNO DODRŽET DLE KONKRÉTNĚ ZVOLENÉHO VÝROBCE</t>
  </si>
  <si>
    <t>- POŽADOVANÁ POŽÁRNÍ ODOLNOST: EW 15 DP3-C</t>
  </si>
  <si>
    <t>- POVRCHOVÁ ÚPRAVA - POZINK</t>
  </si>
  <si>
    <t>- KOTVENÍ DO KERAMICKÉHO ZDIVA PŘES DISTANČNÍ PODLOŽKY DO TEPELNÉ</t>
  </si>
  <si>
    <t>IZOLACE Z MINERÁLNÍ VLNY TL. 100 MM</t>
  </si>
  <si>
    <t>prvek D21 : 1</t>
  </si>
  <si>
    <t>64-01-01-024</t>
  </si>
  <si>
    <t>Dodávka a montáž hliníkových dveří vnitřních plných s požární odolností, 1000 x 2035 mm</t>
  </si>
  <si>
    <t>VNITŘNÍ HLINÍKOVÉ PLNÉ HLADKÉ JEDNOKŘÍDLOVÉ DVEŘE OTEVÍRAVÉ S POŽÁRNÍ ODOLNOSTÍ</t>
  </si>
  <si>
    <t>-ROZMĚR OTVOR: 1000x2035mm, -ROZMĚR DVEŘE: 900x1970mm</t>
  </si>
  <si>
    <t>prvek D22 : 1</t>
  </si>
  <si>
    <t>913-01-001</t>
  </si>
  <si>
    <t>Dodávka a montáž mantinelů</t>
  </si>
  <si>
    <t>913-01-002</t>
  </si>
  <si>
    <t>Dodávka a montáž nástavby ochranných skel tloušťky 12 mm</t>
  </si>
  <si>
    <t>913-01-003</t>
  </si>
  <si>
    <t>Dodávka a montáž překrytí reklam na mantinelu</t>
  </si>
  <si>
    <t>913-01-004</t>
  </si>
  <si>
    <t>Dodávka a montáž pružné ochranné hrany skla výšky 1800 mm</t>
  </si>
  <si>
    <t>913-01-005</t>
  </si>
  <si>
    <t>Dodávka a montáž hráčské lavice, výška skleněné nástavby 1800 mm</t>
  </si>
  <si>
    <t>913-01-006</t>
  </si>
  <si>
    <t>Dodávka a montáž trestné lavice, výška skleněné nástavby 1800 mm</t>
  </si>
  <si>
    <t>913-01-007</t>
  </si>
  <si>
    <t>Dodávka a montáž kotevních prvků před betonáží + 4x brankový nerez set</t>
  </si>
  <si>
    <t>kpl.</t>
  </si>
  <si>
    <t>913-01-008</t>
  </si>
  <si>
    <t>Dodávka a montáž ochranné sítě nad skleněnou nástavbou, 2 kusy 39x3 m</t>
  </si>
  <si>
    <t>913-01-009</t>
  </si>
  <si>
    <t>Náklady na dopravu materiálu, montážníků a jejich ubytování</t>
  </si>
  <si>
    <t>913-01-010</t>
  </si>
  <si>
    <t>Dodávka hokejové branky vč. sítí a ochran. podpěr, pružný kolík</t>
  </si>
  <si>
    <t>913-01-011</t>
  </si>
  <si>
    <t>Dodávka lavičky pro sezení hráčů</t>
  </si>
  <si>
    <t>941941051R00</t>
  </si>
  <si>
    <t>Montáž lešení lehkého pracovního řadového s podlahami šířky od 1,20 do 1,50 m, výšky do 10 m</t>
  </si>
  <si>
    <t>800-3</t>
  </si>
  <si>
    <t>včetně kotvení</t>
  </si>
  <si>
    <t xml:space="preserve">fasádní lešení přístavby : </t>
  </si>
  <si>
    <t>1.NP : (8+15+81+15+8)*4,5</t>
  </si>
  <si>
    <t>2.NP : 7,5*2*3,5+(3*2+29,6)*7,6</t>
  </si>
  <si>
    <t>941941391R00</t>
  </si>
  <si>
    <t>Montáž lešení lehkého pracovního řadového s podlahami příplatek za každý další i započatý měsíc použití lešení_x000D_
 šířky od 1,20 do 1,50 m a výšky do 10 m</t>
  </si>
  <si>
    <t>Položka pořadí 80 : 894,56000*2</t>
  </si>
  <si>
    <t>941941851R00</t>
  </si>
  <si>
    <t>Demontáž lešení lehkého řadového s podlahami šířky přes 1,2 do 1,5 m, výšky do 10 m</t>
  </si>
  <si>
    <t>Položka pořadí 80 : 894,56000</t>
  </si>
  <si>
    <t>941955003R00</t>
  </si>
  <si>
    <t>Lešení lehké pracovní pomocné pomocné, o výšce lešeňové podlahy přes 1,9 do 2,5 m</t>
  </si>
  <si>
    <t xml:space="preserve">lešení pomocné v místnostech : </t>
  </si>
  <si>
    <t>1.NP : 2884,42-1530,98-211,42</t>
  </si>
  <si>
    <t>2.NP : 627,67</t>
  </si>
  <si>
    <t>opakované přesuny a použití lešení : 0,5</t>
  </si>
  <si>
    <t>943943221R00</t>
  </si>
  <si>
    <t>Montáž lešení prostorového lehkého bez podlah výšky do 10 m</t>
  </si>
  <si>
    <t>pro zatížení podlahové plochy do 2 kPa (200 kg/m2),</t>
  </si>
  <si>
    <t>lešení prostorové v prostoru ledové plochy : 1750*8,5</t>
  </si>
  <si>
    <t>943943821R00</t>
  </si>
  <si>
    <t>Demontáž lešení prostorového lehkého výšky do 10 m</t>
  </si>
  <si>
    <t>bez podlah pro zatížení podlahové plochy do 2 kPa (200 kg/m2),</t>
  </si>
  <si>
    <t>Položka pořadí 84 : 14875,00000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</si>
  <si>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</si>
  <si>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</si>
  <si>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místnosti přístavby a tribuny s ochozem : 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</si>
  <si>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</si>
  <si>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</si>
  <si>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v prostoru ledové plochy : 1750</t>
  </si>
  <si>
    <t>953941312R00</t>
  </si>
  <si>
    <t>Osazení předmětů na hmoždinky osazení hasicího přístroje</t>
  </si>
  <si>
    <t xml:space="preserve">viz D.01.03.01 : </t>
  </si>
  <si>
    <t>7+1+2+1+1+1+1+1+2+1+3</t>
  </si>
  <si>
    <t>44984124R</t>
  </si>
  <si>
    <t>přístoj hasicí práškový; PG6PDC; výtlačný prostředek dusík; náplň 6 kg; dostřik 5 m; doba činnosti 23 s</t>
  </si>
  <si>
    <t>Položka pořadí 88 : 21,00000</t>
  </si>
  <si>
    <t>998014021R00</t>
  </si>
  <si>
    <t>Přesun hmot, budovy mont. vícepodl. s pláštěm, 18m</t>
  </si>
  <si>
    <t>POL7_</t>
  </si>
  <si>
    <t>711111001RZ2</t>
  </si>
  <si>
    <t>Provedení izolace proti zemní vlhkosti natěradly za studena na ploše vodorovné nátěrem penetračním, 1 x nátěr, včetně dodávky penetračního laku ALP-M</t>
  </si>
  <si>
    <t>800-711</t>
  </si>
  <si>
    <t>vodorovná izolace podlah : 65,7*32+78,64*12,34</t>
  </si>
  <si>
    <t xml:space="preserve">odpočet neizolovaných ploch : </t>
  </si>
  <si>
    <t>ledová plocha : -1530,98</t>
  </si>
  <si>
    <t>sněžná jáma : -3,5*5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</si>
  <si>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</si>
  <si>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</si>
  <si>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izolace podlah - vytažení na svislé konstrukce : (65,7+32*2)*0,65+(78,64+12,34*2+(78,64-65,7))*0,65</t>
  </si>
  <si>
    <t>ledová plocha : ((42+10)*2+pi*9,03*2)*0,3</t>
  </si>
  <si>
    <t>sněžná jáma : (3,5+5)*2*0,65</t>
  </si>
  <si>
    <t>711141559TY1</t>
  </si>
  <si>
    <t>Provedení očištění povrchu a natavení jedné vrstvy modifikovaného asfaltového pásu včetně dodávky materiálů.</t>
  </si>
  <si>
    <t>711142559TY1</t>
  </si>
  <si>
    <t>711212002RT3</t>
  </si>
  <si>
    <t>Izolace proti netlakové vodě - nátěry a stěrky stěrka hydroizolační  proti vlhkosti</t>
  </si>
  <si>
    <t xml:space="preserve">izolace podlah : </t>
  </si>
  <si>
    <t>skladba B : 63,07</t>
  </si>
  <si>
    <t>skladba C : 34,2</t>
  </si>
  <si>
    <t>skladba O : 41,23</t>
  </si>
  <si>
    <t>711823121RT2</t>
  </si>
  <si>
    <t>Ochrana konstrukcí nopovou fólií svisle, výška nopu 4 mm, včetně dodávky fólie</t>
  </si>
  <si>
    <t>711-01-01-090</t>
  </si>
  <si>
    <t>Utěsnění kabelového prostupu vodotěsnou manžetou, prům. prostupu 90 mm</t>
  </si>
  <si>
    <t xml:space="preserve">viz D.01.01.18 - prostupy do šachty pod m.č. 1NP37 : </t>
  </si>
  <si>
    <t>průměr prostupu 90 mm : 2</t>
  </si>
  <si>
    <t>711-01-01-150</t>
  </si>
  <si>
    <t>Utěsnění kabelového prostupu vodotěsnou manžetou, prům. prostupu 150 mm</t>
  </si>
  <si>
    <t>průměr prostupu 150 mm : 2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</si>
  <si>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</si>
  <si>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</si>
  <si>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</si>
  <si>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712311106RZ4</t>
  </si>
  <si>
    <t>Povlakové krytiny střech do 10° za studena asfaltovou penetrační suspenzí, včetně dodávky emulze 0,4 kg/m2</t>
  </si>
  <si>
    <t>zastřešení hlavní budovy : 65,4*36,6</t>
  </si>
  <si>
    <t>712311101RZ1</t>
  </si>
  <si>
    <t>Povlakové krytiny střech do 10° za studena nátěrem 1 x, penetračním nebo asfaltovým lakem, včetně dodávky materiálu</t>
  </si>
  <si>
    <t>nad 1.NP : (25,8*7,2+6,3*4,7)*2</t>
  </si>
  <si>
    <t>(25,8+7,2+4,7+6,3)*2*(0,85+0,45)</t>
  </si>
  <si>
    <t>(25,8-6,3+7,2+4,7)*2*0,85</t>
  </si>
  <si>
    <t>nad 2.NP : 25,85*8,7+(25,85+8,7*2)*(0,35+0,45)+25,85*0,5</t>
  </si>
  <si>
    <t>712341559TV1</t>
  </si>
  <si>
    <t>712351111RT4</t>
  </si>
  <si>
    <t>Povlakové krytiny střech do 10° samolepicími pásy 1 vrstva, včetně dodávky samolepicího asfaltového pásu</t>
  </si>
  <si>
    <t>712373111RU1</t>
  </si>
  <si>
    <t>Povlakové krytiny střech do 10° termoplasty kotvené do betonu, 6 kotev/m2, tl. izolace do 250 mm, bez dodávky fólie, bez rozlišení tloušťky fólie</t>
  </si>
  <si>
    <t xml:space="preserve">zastřešení přístavby : </t>
  </si>
  <si>
    <t>nad. 1.NP : (25,55*7,1+5,975*4,4)*2</t>
  </si>
  <si>
    <t>(25,55+7,1+4,4+5,975)*2*(0,5+0,45)</t>
  </si>
  <si>
    <t>(7,1+25,55-5,975+4,4)*2*0,3</t>
  </si>
  <si>
    <t>nad 2.NP : 25,65*8,6+(25,65+8,6*2)*(0,06+0,45)+25,65*0,16</t>
  </si>
  <si>
    <t>712373121RU1</t>
  </si>
  <si>
    <t>Povlakové krytiny střech do 10° termoplasty kotvené do profilovaného plechu nebo do bednění, 6 kotev/m2, tl. izolace do 250 mm, bez dodávky fólie, bez rozlišení tloušťky fólie</t>
  </si>
  <si>
    <t>atika : (65,4+36,6)*2*(0,79+0,052+0,06+0,2)</t>
  </si>
  <si>
    <t>712391171RZ1</t>
  </si>
  <si>
    <t>Povlakové krytiny střech do 10° ostatní textilie podkladní, 1 vrstva, včetně dodávky materiálu</t>
  </si>
  <si>
    <t>712391172RZ3</t>
  </si>
  <si>
    <t>Povlakové krytiny střech do 10° ostatní textilie ochranná, 1 vrstva, včetně dodávky materiálu</t>
  </si>
  <si>
    <t>712800030VA1</t>
  </si>
  <si>
    <t>Zelená střecha, extenzívní zeleň, pouze substrát s výsevem</t>
  </si>
  <si>
    <t>POL2_</t>
  </si>
  <si>
    <t>nad 1.NP : 25,8*7,2+6,3*4,7+6,3*11,35</t>
  </si>
  <si>
    <t>nad 2.NP : 25,85*8,7</t>
  </si>
  <si>
    <t>283220013R</t>
  </si>
  <si>
    <t>fólie izolační střešní hydroizolační; tloušťka 1,80 mm; plošná hmotnost 2 200 g/m2; PVC-P, PES výztuž; µ = 15 000,0</t>
  </si>
  <si>
    <t xml:space="preserve">zastřešení hlavní budovy a přístavby vč. atiky : </t>
  </si>
  <si>
    <t>Položka pořadí 104 : 2618,44800</t>
  </si>
  <si>
    <t>Položka pořadí 103 : 762,33000</t>
  </si>
  <si>
    <t>ztratné 12% : 0,12</t>
  </si>
  <si>
    <t>998712202R00</t>
  </si>
  <si>
    <t>Přesun hmot pro povlakové krytiny v objektech výšky přes 6 do 12 m</t>
  </si>
  <si>
    <t>50 m vodorovně</t>
  </si>
  <si>
    <t>713121111R00</t>
  </si>
  <si>
    <t>Montáž tepelné izolace podlah  jednovrstvá, bez dodávky materiálu</t>
  </si>
  <si>
    <t>800-713</t>
  </si>
  <si>
    <t>skladba A : 490,73</t>
  </si>
  <si>
    <t>odpočet v m.č. 1NP37 : -5,74</t>
  </si>
  <si>
    <t>skladba D : 63,34</t>
  </si>
  <si>
    <t>skladba E : 95,06</t>
  </si>
  <si>
    <t>odpočet v m.č. 1NP36 : -0,76*1,12</t>
  </si>
  <si>
    <t>skladba F : 16,71</t>
  </si>
  <si>
    <t>skladba H : 343,28</t>
  </si>
  <si>
    <t>skladba I : 69,81</t>
  </si>
  <si>
    <t>skladba J : 42,83</t>
  </si>
  <si>
    <t>skladba K : 9,05</t>
  </si>
  <si>
    <t>skladba N : 32,05</t>
  </si>
  <si>
    <t>skladba T : 233,2</t>
  </si>
  <si>
    <t>713131143R00</t>
  </si>
  <si>
    <t>Montáž izolace lepením a zajištění hmoždinkami na tmel a hmoždinky - 4 ks/m2, na beton</t>
  </si>
  <si>
    <t xml:space="preserve">TI vnitřních stěn atiky : </t>
  </si>
  <si>
    <t>nad 1.NP : (5,975+11,35+25,55)*2*(0,85+0,45)</t>
  </si>
  <si>
    <t>nad 2.NP : (8,91*2+25,86)*(0,35+0,45)</t>
  </si>
  <si>
    <t>713141131R00</t>
  </si>
  <si>
    <t>Montáž tepelné izolace střech na plný podklad plně lepená za studena, jednovrstvá</t>
  </si>
  <si>
    <t>spádová vrstva XPS na atice hlavní budovy : (65,4+36,6)*2*0,16</t>
  </si>
  <si>
    <t xml:space="preserve">2 vrstvy (TI + spávodá vrstva) : </t>
  </si>
  <si>
    <t>nad 1.NP : ((25,8*7,2+6,3*4,7)*2)*2</t>
  </si>
  <si>
    <t>nad 2.NP : (25,85*8,7)*2</t>
  </si>
  <si>
    <t>713141151R00</t>
  </si>
  <si>
    <t>Montáž tepelné izolace střech na plný podklad kladená na sucho, jednovrstvá</t>
  </si>
  <si>
    <t>zastřešení hlavní budovy - spádové klíny podél atiky : (65,4+36,6-2)*2*1</t>
  </si>
  <si>
    <t>713141326R00</t>
  </si>
  <si>
    <t>Montáž tepelné izolace střech na plný podklad dvouvrstvé, tloušťky do 250 mm na kotvy</t>
  </si>
  <si>
    <t>713191100RT9</t>
  </si>
  <si>
    <t>Izolace tepelné běžných konstrukcí - doplňky položení izolační fólie, včetně dodávky materiálu</t>
  </si>
  <si>
    <t>28375462R</t>
  </si>
  <si>
    <t>deska izolační tepelně izol.; extrudovaný polystyren; povrch strukturovaný; rovná hrana; tl. 60,0 mm; součinitel tepelné vodivosti 0,035 W/mK; R = 1,622 m2K/W; obj. hmotnost 35,00 kg/m3</t>
  </si>
  <si>
    <t xml:space="preserve">spádová vrstva XPS na atice hlavní budovy : </t>
  </si>
  <si>
    <t>Položka pořadí 112 : 32,64000</t>
  </si>
  <si>
    <t>ztratné 2% : 0,02</t>
  </si>
  <si>
    <t>28375706R</t>
  </si>
  <si>
    <t>deska izolační stabilizovaná; pěnový polystyren; rovná hrana; součinitel tepelné vodivosti 0,034 W/mK; obj. hmotnost 30,00 kg/m3</t>
  </si>
  <si>
    <t xml:space="preserve">TI vrstva tl 220 mm : </t>
  </si>
  <si>
    <t>nad 1.NP : (25,8*7,2+6,3*4,7)*2*0,22</t>
  </si>
  <si>
    <t>nad 2.NP : (25,85*8,7)*0,22</t>
  </si>
  <si>
    <t>28375855R</t>
  </si>
  <si>
    <t>deska izolační EPS 150; pěnový polystyren s grafitem; povrch hladký; rovná hrana; tl. 80,0 mm; součinitel tepelné vodivosti 0,030 W/mK; R = 2,670 m2K/W; obj. hmotnost 25,00 kg/m3</t>
  </si>
  <si>
    <t>28375857R</t>
  </si>
  <si>
    <t>deska izolační EPS 150; pěnový polystyren s grafitem; povrch hladký; rovná hrana; tl. 120,0 mm; součinitel tepelné vodivosti 0,030 W/mK; R = 4,000 m2K/W; obj. hmotnost 25,00 kg/m3</t>
  </si>
  <si>
    <t>28375950R</t>
  </si>
  <si>
    <t>deska izolační EPS 100 F; pěnový polystyren; povrch hladký; tl. 100,0 mm; součinitel tepelné vodivosti 0,036 W/mK; R = 2,780 m2K/W; U = 0,360 W/m2K; obj. hmotnost 20,00 kg/m3</t>
  </si>
  <si>
    <t>Položka pořadí 111 : 146,41900</t>
  </si>
  <si>
    <t>ztatné 3% : 0,03</t>
  </si>
  <si>
    <t>28375973R</t>
  </si>
  <si>
    <t>deska spádová, klín EPS 200; pěnový polystyren; součinitel tepelné vodivosti 0,034 W/mK</t>
  </si>
  <si>
    <t xml:space="preserve">spádová vrstva tl 20-90 mm : </t>
  </si>
  <si>
    <t>nad 1.NP : (25,8*7,2+6,3*4,7)*2*(0,02+0,09)/2</t>
  </si>
  <si>
    <t>nad 2.NP : (25,85*8,7)*(0,02+0,09)/2</t>
  </si>
  <si>
    <t>63140229R</t>
  </si>
  <si>
    <t>deska izolační tuhá, dvouvrstvá, střešní; minerální vlákno; povrch zpevněný; tl. 240,0 mm; součinitel tepelné vodivosti 0,038 W/mK; R = 6,300 m2K/W; obj. hmotnost 120,00 kg/m3; hydrofobizováno</t>
  </si>
  <si>
    <t xml:space="preserve">zastřešení hlavní budovy : </t>
  </si>
  <si>
    <t>Položka pořadí 115 : 2393,64000</t>
  </si>
  <si>
    <t>63140231R</t>
  </si>
  <si>
    <t>deska izolační tuhá, dvouvrstvá, střešní; minerální vlákno; povrch zpevněný; tl. 60,0 mm; součinitel tepelné vodivosti 0,040 W/mK; R = 1,500 m2K/W; obj. hmotnost 168,00 kg/m3; hydrofobizováno</t>
  </si>
  <si>
    <t xml:space="preserve">zastřešení hlavní budovy - spádové klíny podél atiky : </t>
  </si>
  <si>
    <t>Položka pořadí 114 : 200,00000</t>
  </si>
  <si>
    <t>998713202R00</t>
  </si>
  <si>
    <t>Přesun hmot pro izolace tepelné v objektech výšky do 12 m</t>
  </si>
  <si>
    <t>762441111TT3</t>
  </si>
  <si>
    <t>Montáž obložení atiky,OSB desky,1vrst.,přibíjením, včetně dodávky desky OSB ECO 3 N tl. 20 mm</t>
  </si>
  <si>
    <t xml:space="preserve">podklad oplechování atiky přístavby : </t>
  </si>
  <si>
    <t>nad. 1.NP : (25,55+7,1+4,4+5,975)*2*0,45</t>
  </si>
  <si>
    <t>nad 2.NP : (25,65+8,6*2)*0,45</t>
  </si>
  <si>
    <t>998762202R00</t>
  </si>
  <si>
    <t>Přesun hmot pro konstrukce tesařské v objektech výšky do 12 m</t>
  </si>
  <si>
    <t>800-762</t>
  </si>
  <si>
    <t>764817125R00</t>
  </si>
  <si>
    <t xml:space="preserve">Oplechování  zdí (atik), z lakovaného pozinkovaného plechu, rš 250 mm, dodávka a montáž </t>
  </si>
  <si>
    <t>800-764</t>
  </si>
  <si>
    <t>včetně zhotovení rohů, spojů a dilatací</t>
  </si>
  <si>
    <t xml:space="preserve">viz D.1.1.14 : </t>
  </si>
  <si>
    <t>prvek K04 : 6,425+12,25+26*2+18,675</t>
  </si>
  <si>
    <t>764816115R00</t>
  </si>
  <si>
    <t>Oplechování parapetů včetně rohů, lepené lepidlem, z lakovaného pozinkovaného plechu, rš 155 mm, dodávka a montáž</t>
  </si>
  <si>
    <t>včetně rohů</t>
  </si>
  <si>
    <t>prvek K02 : 1,875+2,075+0,525+0,25*8+0,2*2+0,4</t>
  </si>
  <si>
    <t>764816120R00</t>
  </si>
  <si>
    <t>Oplechování parapetů včetně rohů, lepené lepidlem, z lakovaného pozinkovaného plechu, rš 200 mm, dodávka a montáž</t>
  </si>
  <si>
    <t>prvek K01 : 6,25*6+3,35+3,125+4,425+2,225</t>
  </si>
  <si>
    <t>764816125R00</t>
  </si>
  <si>
    <t>Oplechování parapetů včetně rohů, lepené lepidlem, z lakovaného pozinkovaného plechu, rš 250 mm, dodávka a montáž</t>
  </si>
  <si>
    <t>prvek K03 : 16,525+1,45</t>
  </si>
  <si>
    <t>764817133T00</t>
  </si>
  <si>
    <t>Oplechování zdí (atik) z lak.Pz plechu, rš 350 mm</t>
  </si>
  <si>
    <t>prvek K05 : 205,2</t>
  </si>
  <si>
    <t>764-01-01-001</t>
  </si>
  <si>
    <t>Dodávka a montáž bezpečnostního přepadu z poplastovaného plechu, K06</t>
  </si>
  <si>
    <t>BEZPEČNOSTNÍ PŘEPAD MIN. 100 × 450 MM PRO ŠÍŘKU ATIKY 310 MM</t>
  </si>
  <si>
    <t>- Z POPLASTOVANÉHO PLECHU TL. 0,55 MM + 0,6 MM (FOL.)</t>
  </si>
  <si>
    <t>-PŘIPEVNIT K OBVODOVÝM PANELŮM</t>
  </si>
  <si>
    <t>-BARVA DLE ARCHITEKTA</t>
  </si>
  <si>
    <t>viz D.01.01.14 : 4</t>
  </si>
  <si>
    <t>998764202R00</t>
  </si>
  <si>
    <t>Přesun hmot pro konstrukce klempířské v objektech výšky do 12 m</t>
  </si>
  <si>
    <t>766694112R00</t>
  </si>
  <si>
    <t>Ostatní montáž parapetních desek dřevěných pro jakékoliv upevnění _x000D_
 šířky do 300 mm, délky přes 1000 do 1600 mm</t>
  </si>
  <si>
    <t>800-766</t>
  </si>
  <si>
    <t xml:space="preserve">viz D.1.1.16 : </t>
  </si>
  <si>
    <t>prvek T01 : 3</t>
  </si>
  <si>
    <t>766694113R00</t>
  </si>
  <si>
    <t>Ostatní montáž parapetních desek dřevěných pro jakékoliv upevnění _x000D_
 šířky do 300 mm, délky přes 1600 do 2600 mm</t>
  </si>
  <si>
    <t>prvek T01 : 1</t>
  </si>
  <si>
    <t>766694114R00</t>
  </si>
  <si>
    <t>Ostatní montáž parapetních desek dřevěných pro jakékoliv upevnění _x000D_
 šířky do 300 mm, délky přes 2600 mm</t>
  </si>
  <si>
    <t>prvek T01 : 9</t>
  </si>
  <si>
    <t>prvek T02 : 2</t>
  </si>
  <si>
    <t>766-01-01-001</t>
  </si>
  <si>
    <t>Dodávka a montáž WC příčky, 1875 x 2100 mm</t>
  </si>
  <si>
    <t>KS</t>
  </si>
  <si>
    <t>LEHKÁ MONTOVANÁ STABILNÍ UNIVERZÁLNÍ DĚLÍCÍ PŘÍČKA.</t>
  </si>
  <si>
    <t>PŘÍČKA NESENA VÝŠKOVĚ STAVITELNÝMI NOŽKAMI. KOVOVÝ NOSNÝ SYSTÉM - AL</t>
  </si>
  <si>
    <t>MATERIÁL PŘÍČKY: DTDL "LAMINO" TL. 25 MM</t>
  </si>
  <si>
    <t>VÝŠKA PŘÍČKY 2100 MM, Z TOHO 1950 MM TVOŘÍ PLOŠNÝ MATERIÁL DESKY + 150 MM NASTAVITELNÉ NOŽKY.</t>
  </si>
  <si>
    <t>ABS HRANA VE SHODNÉ BARVĚ</t>
  </si>
  <si>
    <t>ODSTÍN PŘÍČKY - SANITÁRNÍ ŠEĎ</t>
  </si>
  <si>
    <t>VČETNĚ KOTEVNÍHO MATERIÁLU</t>
  </si>
  <si>
    <t>prvek T03 : 1</t>
  </si>
  <si>
    <t>766-01-01-002</t>
  </si>
  <si>
    <t>Dodávka a montáž WC příčky, 1900 X 2100 mm</t>
  </si>
  <si>
    <t>prvek T04 : 1</t>
  </si>
  <si>
    <t>766-01-01-003</t>
  </si>
  <si>
    <t>Dodávka a montáž WC příčky, (2450 + 1400) x 2100 mm</t>
  </si>
  <si>
    <t>ABS HRANA VE SHODNÉ BARVĚ + KLIKA + WC ZAVÍRAČ</t>
  </si>
  <si>
    <t>2 KS DVEŘÍ S PRŮCHODNOU ŠÍŘKOU 600 MM, PRAVÉ</t>
  </si>
  <si>
    <t>DVEŘE OPATŘENY KOVÁNÍM, WC ZÁMKEM A KLIKAMI V MATNĚ STŘÍBRNÉM ODSTÍNU</t>
  </si>
  <si>
    <t>prvek T05 : 1</t>
  </si>
  <si>
    <t>607800282R</t>
  </si>
  <si>
    <t>parapet vnitřní š = 250 mm; materiál - povrch laminátová fólie 0,6 mm; materiál - jádro vlhkuodolná DTD 16 mm; dekor buk, zlatý dub, mahagon, ořech, carera, olše, světlý dub, tmavý dub, šedý, onyx, kraket, javor, třešeň</t>
  </si>
  <si>
    <t>prvek T01 : 6,25+4,625+1,525+1,525+4,625+3,35+6,25+4,575+1,575+6,25+3,125+4,425+2,125</t>
  </si>
  <si>
    <t>prvek T02 : 6,1+5,3</t>
  </si>
  <si>
    <t>ztratné 5% : 0,05</t>
  </si>
  <si>
    <t>998766201R00</t>
  </si>
  <si>
    <t>Přesun hmot pro konstrukce truhlářské v objektech výšky do 6 m</t>
  </si>
  <si>
    <t>767587001R00</t>
  </si>
  <si>
    <t>Podhledy kazetové minerální včetně roštu 600 mm x 600 mm, hrana kazety v úrovni roštu</t>
  </si>
  <si>
    <t>800-767</t>
  </si>
  <si>
    <t>z hlavního profilu, příčného profilu, kazet, obvodové lišty včetně spojovacích prostředků,</t>
  </si>
  <si>
    <t>místnosti v 1.NP : 46,57+2,4+1,32+12,63+6,27+15,4+9,32+7,5+2,41+7,88+7,43+2,71</t>
  </si>
  <si>
    <t>10,96+5,63+8,09+15,81+6,19</t>
  </si>
  <si>
    <t>míststni ve 2. NP : 120,13+32,07+13,25+16,48+7,92+3,6</t>
  </si>
  <si>
    <t>767-01-01-001</t>
  </si>
  <si>
    <t>Dodávka a montáž hliníkové prosklené stěny, 3350 x 3000 mm</t>
  </si>
  <si>
    <t>VNĚJŠÍ PROSKLENÁ HLINÍKOVÁ STĚNA S FIXMÍMI SPODNÍMI VÝPLNĚMI A NADSVĚTLÍKY S OKENNÍMI</t>
  </si>
  <si>
    <t>VÝPLNĚMI Z HLINÍKOVÝCH ZATEPLENÝCH PROFILŮ S PŘERUŠENÝM TEPELNÝM MOSTEM</t>
  </si>
  <si>
    <t>-STĚNA ROZMĚRU 3350x3000mm</t>
  </si>
  <si>
    <t>-SPODNÍ ČÁST FIXNÍCH OKENNÍCH VÝPLNÍ SE ZVÝŠENÝM SOKLOVÝM PROFILEM</t>
  </si>
  <si>
    <t>-ZASKLENÍ IZOLAČNÍM BEZPEČNOSTNÍM TROJSKLEM ČIRÝM</t>
  </si>
  <si>
    <t>-SLOŽENÝ PROFIL CELÉ STĚNY (RÁM + ZASKLENÍ): SOUČINITEL PROSTUPU TEPLA - U = 1,1 W/m2K</t>
  </si>
  <si>
    <t>-SOUČÁSTÍ STĚNY JSOU 2ks HLINÍKOVÉHO VÝKLOPNÉHO OKNA 1675x850mm SKLÁPĚCÍ POMOCÍ</t>
  </si>
  <si>
    <t>BOWDENOVÉHO PÁKOVÉHO OVLADAČE VE VÝŠCE MIN. 1500 mm</t>
  </si>
  <si>
    <t>-SPÁRA MEZI RÁMEM A KŘÍDLEM: 3 ÚROVNĚ CELOOBVODOVÉHO TĚSNĚNÍ (1x dorazové na rámu, 1x</t>
  </si>
  <si>
    <t>dorazové na křídle, 1x středové je pevnou součástí rámu), materiál EPDM</t>
  </si>
  <si>
    <t>-MUSÍ BÝT RESPEKTOVÁNY PODMÍNKY PRO BEZBARIÉROVÉ UŽÍVÁNÍ STAVBY DLE VYHLÁŠKY č.</t>
  </si>
  <si>
    <t>398/2009 Sb. (VODOROVNÉ OZNAČENÍ PROSKLENÍ)</t>
  </si>
  <si>
    <t xml:space="preserve">viz D.1.1.12 : </t>
  </si>
  <si>
    <t>prvek O12 : 1</t>
  </si>
  <si>
    <t>767-01-01-002</t>
  </si>
  <si>
    <t>Dodávka a montáž hliníkové prosklené stěny s automatickými posuvnými dveřmi, 2700 x 3000 mm</t>
  </si>
  <si>
    <t>VNĚJŠÍ PROSKLENÁ HLINÍKOVÁ STĚNA S HLINÍKOVÝMI DVOUKŘÍDLOVÝMI POSUVNÝMI PROSKLENÝMI</t>
  </si>
  <si>
    <t>ZATEPLENÝCH PROFILŮ S PŘERUŠENÝM TEPELNÝM MOSTEM</t>
  </si>
  <si>
    <t>-STĚNA ROZMĚRU 2700x3000mm, DVEŘE 1250x2100mm</t>
  </si>
  <si>
    <t>prvek O13 : 1</t>
  </si>
  <si>
    <t>767-01-01-003</t>
  </si>
  <si>
    <t>Dodávka a montáž hliníkové prosklené stěny s dveřmi, 2700 x 3000 mm</t>
  </si>
  <si>
    <t>VNĚJŠÍ PROSKLENÁ HLINÍKOVÁ STĚNA S HLINÍKOVÝMI JEDNOKŘÍDLOVÝMI PROSKLENÝMI DOVNITŘ OTEVÍRAVÝMI</t>
  </si>
  <si>
    <t>DVEŘMI, S PEVNÝM BOČNÍM SVĚTLÍKEM A PEVNÝMI NADSVĚTLÍKY Z HLINÍKOVÝCH ZATEPLENÝCH PROFILŮ S</t>
  </si>
  <si>
    <t>-STĚNA ROZMĚRU 2700x3000mm, DVEŘE 900x2100mm</t>
  </si>
  <si>
    <t>-DVEŘNÍ KŘÍDLO OPATŘENO SAMOZAVÍRAČEM V LIŠTĚ A ROZETOVÝM KOVÁNÍM</t>
  </si>
  <si>
    <t>-DVEŘE OPATŘENY PANIKOVOU KLIKOU SOULADU S POŽADAVKY ČSN EN 1125</t>
  </si>
  <si>
    <t>prvek O14 : 1</t>
  </si>
  <si>
    <t>767-01-01-004</t>
  </si>
  <si>
    <t>Dodávka a montáž hliníkové stěny s dveřmi, 1100 x 2700 mm</t>
  </si>
  <si>
    <t>VNĚJŠÍ PROSKLENÁ HLINÍKOVÁ STĚNA S HLINÍKOVÝMI JEDNOKŘÍDLOVÝMI PROSKLENÝMI VEN</t>
  </si>
  <si>
    <t>OTEVÍRAVÝMI DVEŘMI, S PEVNÝM NADSVĚTLÍKEM Z HLINÍKOVÝCH ZATEPLENÝCH PROFILŮ S</t>
  </si>
  <si>
    <t>-STĚNA ROZMĚRU 1100x2700mm, DVEŘE 900x2300mm</t>
  </si>
  <si>
    <t>-SPODNÍ ČÁST DVEŘÍ SE ZVÝŠENÝM SOKLOVÝM PROFILEM</t>
  </si>
  <si>
    <t>-TĚSNĚNÍ DVEŘÍ: 2x dorazové, 1x středové(automatické prahové-automatické vysunutí prahového</t>
  </si>
  <si>
    <t>těsnění z křídla dveří po jejich zavření, dosednutí k prahu a zajištění těsnění spodní části dveří),</t>
  </si>
  <si>
    <t>materiál EPDM</t>
  </si>
  <si>
    <t>-KOVÁNÍ: SYSTÉMOVÁ KLIKA-KLIKA (HLINÍK)</t>
  </si>
  <si>
    <t>prvek O15 : 1</t>
  </si>
  <si>
    <t>767-01-01-005</t>
  </si>
  <si>
    <t>Dodávka a montáž hliníkové prosklené fasádní stěny, 1162 x 3000 mm</t>
  </si>
  <si>
    <t>PROSKLENÁ SLOUPKO - PŘÍČNÍKOVÁ FASÁDA Z HLINÍKOVÝCH IZOLOVANÝCH PROFILŮ S POHLEDOVOU</t>
  </si>
  <si>
    <t>ŠÍŘKOU 50mm S PEVNÝMI ČÁSTMI Z HLINÍKOVÝCH ZATEPLENÝCH PROFILŮ S PŘERUŠENÝM TEPELNÝM</t>
  </si>
  <si>
    <t>MOSTEM</t>
  </si>
  <si>
    <t>-STĚNA ROZMĚRU 1162x3000mm,</t>
  </si>
  <si>
    <t>-SLOŽENÝ PROFIL CELÉ STĚNY (RÁM + ZASKLENÍ): SOUČINITEL PROSTUPU TEPLA U = 1,1 W/m2K</t>
  </si>
  <si>
    <t>-VČETNĚ TĚSNÍCÍCH A KRYCÍCH LIŠT</t>
  </si>
  <si>
    <t>-KOMAXITOVÁ POVRCH. ÚPRAVA RAL 7016 (ANTRACITOVĚ ŠEDÁ)</t>
  </si>
  <si>
    <t>-VČETNĚ KLEMPÍŘSKÝCH PRVKŮ (LEMOVÁNÍ, OKAPNIC, PŘIPOJOVACÍCH LIŠT ATD.) VE SHODNÉ BARVĚ</t>
  </si>
  <si>
    <t>prvek O16 : 1</t>
  </si>
  <si>
    <t>767-01-01-006</t>
  </si>
  <si>
    <t>Dodávka a montáž hliníkové prosklené fasádní stěny, 16388 x 3000 mm</t>
  </si>
  <si>
    <t>PROSKLENÁ SLOUPKO - PŘÍČNÍKOVÁ FASÁDA Z HLINÍKOVÝCH IZOLOVANÝCH PROFILŮ S POHLEDOVOU ŠÍŘKOU</t>
  </si>
  <si>
    <t>50mm S HLINÍKOVÝMI JEDNOKŘÍDLÝMI PROSKLENÝMI OTEVÍRAVÝMI A SKLÁPĚCÍMI OKNY, S PEVNÝMI ČÁSTMI A</t>
  </si>
  <si>
    <t>OKNY Z HLINÍKOVÝCH ZATEPLENÝCH PROFILŮ S PŘERUŠENÝM TEPELNÝM MOSTEM</t>
  </si>
  <si>
    <t>-STĚNA ROZMĚRU 16388x3000 mm, OKNA 900x1675 mm 5ks</t>
  </si>
  <si>
    <t>-SPÁRA MEZI RÁMEM A KŘÍDLEM: 3 ÚROVNĚ CELOOBVODOVÉHO TĚSNĚNÍ (1x DORAZOVÉ K RÁMU, 1x DORAZOVÉ</t>
  </si>
  <si>
    <t>NA KŘÍDLE, 1x STŘEDOVÉ JE PEVNOU SOUČÁSTÍ RÁMU), MATERIÁL EPDM</t>
  </si>
  <si>
    <t>-KOVÁNÍ OKEN SYSTÉMOVÉ VČETNĚ KLIKY (HLINÍK)</t>
  </si>
  <si>
    <t>prvek O17 : 1</t>
  </si>
  <si>
    <t>767-01-01-007</t>
  </si>
  <si>
    <t>Dodávka a montáž hliníkových dvoukřídlých dveří plných, 1850 x 2100 mm</t>
  </si>
  <si>
    <t>VNĚJŠÍ PLNÉ HLINÍKOVÉ DVOUKŘÍDLOVÉ ASYMETRICKÉ DVEŘE 1850 (1000+850)x2100MM DO RÁMOVÉ ZÁRUBNĚ S</t>
  </si>
  <si>
    <t>PŘERUŠENÝM TEPELNÝM MOSTEM PLNÉ, SPODNÍ ČÁST OPATŘENA ZVÝŠENÝM SOKLOVÝM PROFILEM, S</t>
  </si>
  <si>
    <t>PŘERUŠENÍM TEPELNÉHO MOSTU V PODLAZE V = 200MM A HLINÍKOVÝM PRAHEM. AKTIVNÍ KŘÍDLO OPATŘENO</t>
  </si>
  <si>
    <t>SAMOZAVÍRAČEM V LIŠTĚ, PASIVNÍ ARETACÍ, ROZETOVÝM KOVÁNÍM A GENERÁLNÍM KLÍČEM. RÁMY PROVEDENY</t>
  </si>
  <si>
    <t>V BAREVNÉM NÁSTŘIKU DLE RAL, U=1,2W/M2K</t>
  </si>
  <si>
    <t>-PŘERUŠENÍ TEPELNÉHO MOSTU V PODLAZE TEPELNĚ - IZOLAČNÍ DESKOU V = 200 mm, Š = 60 mm</t>
  </si>
  <si>
    <t>-DVEŘE JAKO SENDVIČOVÝ ZATEPLENÝ PLNÝ AL. PANEL</t>
  </si>
  <si>
    <t>prvek D50 : 2</t>
  </si>
  <si>
    <t>767-01-01-008</t>
  </si>
  <si>
    <t>Dodávka a montáž hliníkových rolovacích vrat, 3000 x 3000 mm</t>
  </si>
  <si>
    <t>ROLOVACÍ ZATEPLENÁ PRŮMYSLOVÁ HLINÍKOVÁ VRATA TL.67 mm S PROSVĚTLOVACÍM PÁSEM NA ELEKTRICKÝ</t>
  </si>
  <si>
    <t>POHON VČETNĚ BEZPEČNOSTNÍCH PRVKŮ, DÁLKOVÉHO A RUČNÍHO OVLÁDÁNÍ, MOŽNOSTI VYTAŽENÍ/STAŽENÍ PŘI</t>
  </si>
  <si>
    <t>VÝPADKU EL. PROUDU A MOŽNOSTI UZAMČENÍ. POVRCH V BAREVNÉM NÁSTŘIKU DLE RAL, U=1,2W/M2K</t>
  </si>
  <si>
    <t>prvek D51 : 1</t>
  </si>
  <si>
    <t>767-01-01-009</t>
  </si>
  <si>
    <t>Dodávka a montáž hliníkových jednokřídlých dveří plných, 1000 x 2000 mm</t>
  </si>
  <si>
    <t>VNĚJŠÍ PLNÉ HLINÍKOVÉ JEDNOKŘÍDLOVÉ VEN OTEVÍRAVÉ DVEŘE DO RÁMOVÉ ZÁRUBNĚ S PŘERUŠENÝM</t>
  </si>
  <si>
    <t>TEPELNÝM MOSTEM SE ZASKLENÍM</t>
  </si>
  <si>
    <t>V=200MM A HLINÍKOVÝM PRAHEM. DVEŘNÍ KŘÍDLO OPATŘENO SAMOZAVÍRAČEM, ROZETOVÝM KOVÁNÍM,</t>
  </si>
  <si>
    <t>GENERÁLNÍM KLÍČEM. RÁMY PROVEDENY V BAREVNÉM NÁSTŘIKU DLE RAL, U=1,2W/M2K</t>
  </si>
  <si>
    <t>-PŘERUŠENÍ TEPELNÉHO MOSTU V PODLAZE TEPELNĚ - IZOLAČNÍ DESKOU V = 200 MM, Š = 60 MM</t>
  </si>
  <si>
    <t>prvek D52 : 1</t>
  </si>
  <si>
    <t>767-01-01-010</t>
  </si>
  <si>
    <t>Dodávka a montáž hliníkových dvoukřídlých vrat plných (přívod vzduchu pro ZOTK), 3000 x 3000 mm</t>
  </si>
  <si>
    <t>HLINÍKOVÁ SYMETRICKÁ DVOUKŘÍDLOVÁ PLNÁ ZATEPLENÁ VRATA SLOUŽÍCÍ JAKO PŘÍVOD VZDUCHU PRO ZOTK,</t>
  </si>
  <si>
    <t>VČETNĚ NÁHRADNÍHO ZDROJE A SAMOZAVÍRAČŮ S ELEKTRICKÝMI MAGNETY PRO OTEVŘENÍ NA ZÁKLADĚ</t>
  </si>
  <si>
    <t>IMPULZU ZOTK, ROZETOVÉ KOVÁNÍ, GENERÁLNÍ KLÍČ. POVRCH V BAREVNÉM NÁSTŘIKU DLE RAL, U=1,6W/M2K</t>
  </si>
  <si>
    <t>-AKTIVNÍ KŘÍDLO DVEŘÍ OPATŘENO PANIKOVOU KLIKOU V SOULADU S POŽADAVKY ČSN EN 1125</t>
  </si>
  <si>
    <t>prvek D53 : 1</t>
  </si>
  <si>
    <t>767-01-01-011</t>
  </si>
  <si>
    <t>Dodávka a montáž sedadel se sklopným sedátkem bez opěrek rukou, včetně kotvícího a pomocného materiálu</t>
  </si>
  <si>
    <t>viz D.01.01.03 : 6*28</t>
  </si>
  <si>
    <t>767-01-01-101</t>
  </si>
  <si>
    <t>Dodávka a montáž poklopu ze slzičkového plochu, Z02</t>
  </si>
  <si>
    <t>ZAKRYTÍ REVIZNÍ ŠACHTY PLECHOVÝM POKLOPEM, VČETNĚ NOSNÉ OCELOVÉ KONSTRUKCE (RÁMU PRO OSAZENÍ)</t>
  </si>
  <si>
    <t>- VÝPLŇ PROTISKLUZNÝ SLZIČKOVANÝ PLECH TL. 5 mm</t>
  </si>
  <si>
    <t>- VELIKOST 660 × 960 mm</t>
  </si>
  <si>
    <t>- DO RÁMŮ Z ÚHLENÍKŮ 30/30/3 mm + NAVAŘENÁ PÁSOVINA 10/5 mm S KOTVAMI Z PÁSOVINY 30/4 mm, DL. 150 mm (4×)</t>
  </si>
  <si>
    <t>- POVRCHOVÁ ÚPRAVA: ŽÁROVÉ ZINKOVÁNÍ</t>
  </si>
  <si>
    <t>- NA TENTO VÝROBEK NUTNO ZPRACOVAT DÍLENSKOU DOKUMENTACI</t>
  </si>
  <si>
    <t>viz D.1.1.15 : 1</t>
  </si>
  <si>
    <t>767-01-01-102</t>
  </si>
  <si>
    <t>Dodávka a montáž zábradlí, Z03</t>
  </si>
  <si>
    <t>OCELOVE SVAŘOVANE ZABRADLI VYŠKY 0,6 M</t>
  </si>
  <si>
    <t>- VODOROVNA VYPLŇ Z POZINKOVANYCH LANEK 6/7 (NOSNOST 150 KG)</t>
  </si>
  <si>
    <t>- MADLO: JAKL 60×30×3 MM</t>
  </si>
  <si>
    <t>- SLOUPKY: JAKL 60×40×5 MM PO MAX. 1 M</t>
  </si>
  <si>
    <t>- KOTVENI SLOUPKU: HORNI, DO ZDĚNÉ ATIKY</t>
  </si>
  <si>
    <t>- ČLENĚNI VIZ SCHEMA</t>
  </si>
  <si>
    <t>viz D.1.1.15 : 19,28</t>
  </si>
  <si>
    <t>767-01-01-103</t>
  </si>
  <si>
    <t>Dodávka a montáž zábradlí, Z04</t>
  </si>
  <si>
    <t>OCELOVE SVAŘOVANE ZABRADLI VYŠKY 1,0 M</t>
  </si>
  <si>
    <t>- KOTVENI SLOUPKU: HORNI, DO BETONOVÉ DLAŽBY</t>
  </si>
  <si>
    <t>- SOUČASTI BUDE JEDNOKŘIDLA OCELOVA BRANKA PRAVA, S PRŮCHOZIM</t>
  </si>
  <si>
    <t>PROFILEM 1 M</t>
  </si>
  <si>
    <t>viz D.1.1.15 : 7,1</t>
  </si>
  <si>
    <t>767-01-01-104</t>
  </si>
  <si>
    <t>Dodávka a montáž ocelových rámů pro vzduchotechniku, Z05a, b, c</t>
  </si>
  <si>
    <t>soubor</t>
  </si>
  <si>
    <t>Z UZAVŘENÝCH PROFILŮ 100/100/5 MM (VZT JEDNOTKY)</t>
  </si>
  <si>
    <t>-V= 500 mm NAD STŘEŠNÍ PLÁŠŤ, XXX mm OD ŽB STROPNÍ KONSTRUKCE</t>
  </si>
  <si>
    <t>-KOTVENÍ POMOCÍ CHEMICKÝCH KOTEV PR.16mm (2X NA 1 PATNÍ PLECH) PŘES PATNÍ PLECHY 300×300×8mm</t>
  </si>
  <si>
    <t>-ULOŽENÍ NA PRYŽOVÉ PODLOŽKY 300×300×10mm</t>
  </si>
  <si>
    <t>-ŠROUBOVÉ SPOJE</t>
  </si>
  <si>
    <t>-ROZMĚRY RÁMŮ BUDOU UPŘESNĚNY PŘI SAMOTNÉ REALIZACI</t>
  </si>
  <si>
    <t>767-01-01-105</t>
  </si>
  <si>
    <t>Dodávka a montáž žebříku Z06</t>
  </si>
  <si>
    <t>OCELOVÝ PROVOZNÍ ŽEBŘÍK PŘÍČLOVÝ, SVISLÝ</t>
  </si>
  <si>
    <t>-ŠÍŘKA ŽEBŘÍKU: 400 mm</t>
  </si>
  <si>
    <t>-VZDÁLENOST OS PŘÍČLÍ: 280 mm</t>
  </si>
  <si>
    <t>-VZDÁLENOST PRVNÍ PŘÍČLE OD UT: 250 mm</t>
  </si>
  <si>
    <t>-VZDÁLENOST MEZI ZATEPLENOU STĚNOU A ŽEBŘÍKEM min. 150 mm</t>
  </si>
  <si>
    <t>-POČÁTEK OCHRANNÉHO KOŠE max. 2 m NAD NÁSTUPNÍ ÚROVNÍ</t>
  </si>
  <si>
    <t>-DÉLKA ŽEBŘÍKU: 4550 + 1100 mm NAD ATIKU</t>
  </si>
  <si>
    <t>-KOTVENÍ DO ZDIVA PŘES DILATAČNÍ PRYŽOVÉ PODLOŽKY- (PŘERUŠENÍ TEPELNÉHO MOSTU).</t>
  </si>
  <si>
    <t>-V MÍSTĚ ČELNÍHO VÝSTUPU ZE ŽEBŘÍKU MUSÍ BÝT VOLNÝ PRŮCHOD ŠÍŘKY min. 600 mm</t>
  </si>
  <si>
    <t>-OCHRANNÝ KOŠ S PRŮLEZNOU ŠÍŘKOU 700 MM, VZDÁLENOST STŘEDNÍHO SPOJOVACÍHO</t>
  </si>
  <si>
    <t>PRUTU OD OSY PŘÍČLÍ DLE SKLONU ŽEBŘÍKU 90°: 680 mm</t>
  </si>
  <si>
    <t>-VČETNĚ VÝSTUPNÍ PLOŠINY PŘES ATIKU A OCHRANNÉHO ZÁBRADLÍ (PŘESAH ZA VNĚJŠÍ</t>
  </si>
  <si>
    <t>HRANU ATIKY MIN. 1500 MM)</t>
  </si>
  <si>
    <t>-POVRCHOVÁ ÚPRAVA: ŽÁROVÉ ZINKOVÁNÍ</t>
  </si>
  <si>
    <t>767-01-01-106</t>
  </si>
  <si>
    <t>Dodávka a montáž žebříku Z07</t>
  </si>
  <si>
    <t>-DÉLKA ŽEBŘÍKU: 10500 + 1100 mm NAD ATIKU</t>
  </si>
  <si>
    <t>-KOTVENÍ DO NOSNÉHO ŽEL. BET. SLOUPU PŘES DILATAČNÍ PRYŽOVÉ PODLOŽKY- (PŘERUŠENÍ</t>
  </si>
  <si>
    <t>TEPELNÉHO MOSTU).</t>
  </si>
  <si>
    <t>767-01-01-107</t>
  </si>
  <si>
    <t>Dodávka a montáž žebříku Z08</t>
  </si>
  <si>
    <t>-DÉLKA ŽEBŘÍKU: 3470 + 1100 mm NAD ATIKU</t>
  </si>
  <si>
    <t>767-01-01-108</t>
  </si>
  <si>
    <t>BEZPEČNOSTNÍ NEREZOVÝ LANOVÝ ZÁCHYTNÝ SYSTÉM</t>
  </si>
  <si>
    <t>-KOTVÍCÍ BODY BUDOU KOTVENY DO ŽB NOSNÉ STROPNÍ KONSTRUKCE NAD 1NP, 2NP A K NOSNÉ</t>
  </si>
  <si>
    <t>KONSTRUKCI HLAVNÍ STŘECHY BUDOVY</t>
  </si>
  <si>
    <t>-KOTVENÍ POMOCÍ CHEMICKÉ KOTVY</t>
  </si>
  <si>
    <t>-OCELOVÉ KOTVY DÉLKY max. 1000mm S PŘERUŠENÍM TEPELNÉHO MOSTU</t>
  </si>
  <si>
    <t>-ZÁCHYTNÝ SYSTÉM BUDE DODÁN VČETNĚ VEŠKERÉHO PŘÍSLUŠENSTVÍ</t>
  </si>
  <si>
    <t>-KOTEVNÍ PRVKY BUDOU OPATŘENY HYDROIZOLAČNÍMI PVC MANŽETAMI</t>
  </si>
  <si>
    <t>-TENTO VÝROBEK A JEHO OSAZENÍ MUSÍ BÝT CERTIFIKOVÁNO</t>
  </si>
  <si>
    <t>-VYŠKA KOTVICICH BODŮ NA UROVNI EXTERIEROVE VRSTVY STŘEŠNI KONSTRUKCE 200 MM</t>
  </si>
  <si>
    <t>1 kpl střecha nad technickým zázemím 1.NP</t>
  </si>
  <si>
    <t>1 kpl střecha nad šatnami 1.NP</t>
  </si>
  <si>
    <t>1 kpl střecha nad 2.NP</t>
  </si>
  <si>
    <t>1 kpl střecha hl. budova</t>
  </si>
  <si>
    <t>767-01-01-109</t>
  </si>
  <si>
    <t>Dodávka a montáž zábradlí  schodišťového, Z11</t>
  </si>
  <si>
    <t>VNITŘNÍ ZABRADLÍ NA HLAVNÍM SCHODIŠTI - 1.NP-2.NP OCELOVÉ SVAŘOVANÉ ZÁBRADLÍ VÝŠKY</t>
  </si>
  <si>
    <t>1,0 M</t>
  </si>
  <si>
    <t>LEMOVÁNÍM SCHODIŠŤOVÉHO PROSTORU</t>
  </si>
  <si>
    <t>- VODOROVNÁ VÝPLŇ Z POZINKOVANÝCH LANEK 6/7 (NOSNOST 150 KG)</t>
  </si>
  <si>
    <t>- SLOUPKY: JAKL 60×40×5 MM PO MAX. 1 M-KOTVENI HORNÍ DO KONSTRUKCE SCHODIŠTĚ</t>
  </si>
  <si>
    <t>-ČLENĚNÍ VIZ SCHÉMA</t>
  </si>
  <si>
    <t>-MADLO MATNE NEREZOVE KARTAČOVANE</t>
  </si>
  <si>
    <t>viz D.1.1.15 : 1,025+3,21*2+0,2+0,895+1,53+4,58</t>
  </si>
  <si>
    <t>767-01-01-110</t>
  </si>
  <si>
    <t>Dodávka a montáž výměn pro výplně otvorů ve fasádním plášti, Z12</t>
  </si>
  <si>
    <t>kg</t>
  </si>
  <si>
    <t>- Z TRUBEK 100/100/5 mm</t>
  </si>
  <si>
    <t>- VČETNĚ KOTEVNÍCH PLECHŮ tl. 5 mm</t>
  </si>
  <si>
    <t>- KOTVENÍ POMOCÍ CHEMICKÝCH KOTEV DO ŽB. PREFA SLOUPŮ</t>
  </si>
  <si>
    <t>- SLOUPKY PŘIVAŘIT K NADPRAŽNÍM A PARAPETNÍM PRVKŮM A PATY SLOUKŮ KOTVIT POMOCÍ</t>
  </si>
  <si>
    <t>CHEMICKÝCH KOTEV DO ŽB. PREFA PRAHŮ</t>
  </si>
  <si>
    <t>- POVRCHOVÁ ÚPRAVA: 2 × ZÁKLADNÍ ANTIKOROZNÍ NÁTĚR</t>
  </si>
  <si>
    <t xml:space="preserve">viz D.1.1.15 : </t>
  </si>
  <si>
    <t>osa 2 : 500,5</t>
  </si>
  <si>
    <t>osa 12 : 200,2</t>
  </si>
  <si>
    <t>767-01-01-111</t>
  </si>
  <si>
    <t>Dodávka a montáž nosné konstrukce atiky, Z14</t>
  </si>
  <si>
    <t>- SLOUPKY OSAZENÉ V PODÉLNÉM SMĚRU NA OCELOVÉ NOSNÍKY, V PŘÍČNÉM SMĚRU POMOCÍ</t>
  </si>
  <si>
    <t>OCELOVÝCH PLATLÍ NA ŽEL. BET. STŘEŠNÍ ZTUŽIDLA, SLOUPKY JAKL 100×100×6,3 MM VZDÁLENOSTI</t>
  </si>
  <si>
    <t>CCA 2-2,2 M, V PODÉLNÉM SMĚRU BUDOVY VÝŠKA SLOUPKŮ CCA 1065 MM, SLOUPKY NA ŽEL. BET.</t>
  </si>
  <si>
    <t>ZTUŽIDLECH VÝŠKY CCA 512 - 934 MM</t>
  </si>
  <si>
    <t>- HORNÍ NOSNÝ OCELOVÝ PRVEK: JAKL 100×100×6,3 MM PO OBVODU CELÉ HLAVNÍ STŘECHY BUDOVY</t>
  </si>
  <si>
    <t>viz D.1.1.15 : 359,9</t>
  </si>
  <si>
    <t>767-01-01-112</t>
  </si>
  <si>
    <t>Dodávka a montáž roštu sněžné jámy, Z15</t>
  </si>
  <si>
    <t>ROŠT:</t>
  </si>
  <si>
    <t>- ROZTEČ: 200×200 mm</t>
  </si>
  <si>
    <t>- RÁM Z L PROFILU 100×100×10 mm</t>
  </si>
  <si>
    <t>- VÝPLŇ PLOCHOU OCELÍ 100×10 mm A 100×10 mm S PŘIČNÝMI PŘÍŘEZY PRO VZÁJEMNÉ</t>
  </si>
  <si>
    <t>PROPOJENÍ</t>
  </si>
  <si>
    <t>- VŠECHNY SPOJE OVAŘIT KOUTOVÝM SVAREM</t>
  </si>
  <si>
    <t>RÁM:</t>
  </si>
  <si>
    <t>- OSAZOVACÍ RÁM Z L PROFILŮ 100×100×10 mm</t>
  </si>
  <si>
    <t>- KOTVENI POMOCI PLOCHE OCELI 50×5 MM A´ 200 mm</t>
  </si>
  <si>
    <t>- OSADIT PŘI BETONÁŽI MONOLITICKÝCH KONSTRUKCÍ SNĚŽNÉ JÁMY</t>
  </si>
  <si>
    <t>- V DELŠÍM ROZMĚRU ROŠTU (3 M) MOŽNO ROZDĚLIT NA DVA PRVKY</t>
  </si>
  <si>
    <t>- POVRCHOVÁ UPRAVA: ŽÁROVE ZINKOVÁNÍ</t>
  </si>
  <si>
    <t>- NA TENTO VYROBEK NUTNO ZPRACOVAT DÍLENSKOU DOKUMENTACI</t>
  </si>
  <si>
    <t>767-01-01-113</t>
  </si>
  <si>
    <t>Dodávka a montáž poklopu šachty, Z16</t>
  </si>
  <si>
    <t>OCELOVÝ SVAŘOVANÝ POKLOP NA ŠACHTU SVĚTLÝCH ROZMĚRŮ 1200 × 2000 mm</t>
  </si>
  <si>
    <t>- BETONOVÝ POKOP ROZMĚRU 4 × 495/1180 mm</t>
  </si>
  <si>
    <t>- RÁM Z ÚHELNÍKŮ 70/50/5 MM NA DÉLKU 2000 mm KOTVEN DO BETONOVÉ OBRUBY POMOCÍ CHEMICKÝCH KOTEV M10 PO 300 mm,</t>
  </si>
  <si>
    <t>NA DÉLKU 1200 mm KOTVEN POMOCÍ PÁSOVYCH KOTEV DLOUHÝCH 150 MM (30/4MM) - 6 KUSŮ - DO BETONU PODLAHY</t>
  </si>
  <si>
    <t>- RÁM POKLOPU Z ÚHELNIKŮ 70/50/5 mm S VÝPLNI BETONEM + OCELOVÁ SVAŘOVANÁ SÍŤ 6/100 × 6/100 S POVRCHOVOU ÚPRAVOU</t>
  </si>
  <si>
    <t>EPOXIDOVÝ NÁTĚR</t>
  </si>
  <si>
    <t>- DO VÝPLNĚ RÁMU ZABETONOVAT SKLOPNÉ UCHYTY PRO SNADNOU MANIPULACI</t>
  </si>
  <si>
    <t>767-01-01-114</t>
  </si>
  <si>
    <t>Dodávka a montáž poklopu šachty, Z17</t>
  </si>
  <si>
    <t>ZAKRYTÍ ŠACHTY SVĚTLÉHO ROZMĚRU 1200 × 1600 MM OCELOVÝM POZINKOVANÝM POROROŠTEM</t>
  </si>
  <si>
    <t>- POROROŠT S OKY 30/30/3 MM VČETNĚ POMOCNÉ OCELOVÉ NOSNÉ KONSTRUKCE (PODEPŘENÍ POROROŠTU)</t>
  </si>
  <si>
    <t>- VELIKOST 1670 × 1270 MM, PODEPŘENÉ V POLOVINĚ DÉLKY PÁSOVINOU 100/10 A NAVAŘENÝMI ÚHELNÍKY 35/35/3</t>
  </si>
  <si>
    <t>- DO RÁMŮ Z ÚHLENÍKŮ 35/35/3 MM S KOTVAMI Z PÁSOVINY 30/4 MM, DL. 150 MM (11×)</t>
  </si>
  <si>
    <t>- POVRCHOVÁ ÚPRAVA: ŽÁROVĚ ZINKOVÁNÍ</t>
  </si>
  <si>
    <t>767-01-01-115</t>
  </si>
  <si>
    <t>Dodávka a montáž poklopu ze slzičkového plochu, Z18</t>
  </si>
  <si>
    <t>767-01-01-116</t>
  </si>
  <si>
    <t>Dodávka a montáž zarážky rolby, Z19</t>
  </si>
  <si>
    <t>OCELOVÁ POZINKOVANÁ TRUBKA 70/5 mm</t>
  </si>
  <si>
    <t>KOTVENÍ POMOCÍ OCELOVÝCH PLATLÍ TL. 8 MM 150/150 MM DO BETONOVÉ</t>
  </si>
  <si>
    <t>OBRUBY NA CHEMICKÉ KOTVY 4 × M12</t>
  </si>
  <si>
    <t>767-01-01-117</t>
  </si>
  <si>
    <t>Dodávka a montáž markýzy, Z20</t>
  </si>
  <si>
    <t>OCELOVA MARKÝZA ŠÍŘKY 600 mm, DÉLKY 24,8 m</t>
  </si>
  <si>
    <t>- NOSNÁ KONSTRUKCE Z OCELOVÝCH PROFILŮ</t>
  </si>
  <si>
    <t>- KRYTINA - DRÁTOSKLO</t>
  </si>
  <si>
    <t>- KOTVENO K NOSNÉ KONSTRUKCI TRIBUN POMOCÍ OCELOVÝCH NOSNÍKŮ, PROBÍHAJÍCÍCH POD SPODNÍ HRANOU TRIBUN</t>
  </si>
  <si>
    <t>- ATYPICKÝ VÝROBEK</t>
  </si>
  <si>
    <t>- POVRCH: NATĚR V RAL 7016</t>
  </si>
  <si>
    <t>767-01-01-118</t>
  </si>
  <si>
    <t>Dodávka a montáž zábradlí, Z21</t>
  </si>
  <si>
    <t>OCELOVÉ SVAŘOVANÉ ZÁBRADLI VÝŠKY 1,0 M</t>
  </si>
  <si>
    <t>- VODOROVNÁ VÝPLŇ Z POZINKOVANÝCH LANEK 6/7 (NOSNOST 150</t>
  </si>
  <si>
    <t>KG)</t>
  </si>
  <si>
    <t>- KOTVENI SLOUPKU: HORNI, DO STROPNÍ KONSTRUKCE</t>
  </si>
  <si>
    <t>767-01-01-119</t>
  </si>
  <si>
    <t>Dodávka a montáž zábradlí, Z22</t>
  </si>
  <si>
    <t>- VODOROVNÁ VÝPLŇ Z POZINKOVANÝCH LANEK 6/7</t>
  </si>
  <si>
    <t>(NOSNOST 150 KG)</t>
  </si>
  <si>
    <t>- NA TENTO VÝROBEK NUTNO ZPRACOVAT DÍLENSKOU</t>
  </si>
  <si>
    <t>DOKUMENTAC</t>
  </si>
  <si>
    <t>viz D.1.1.15 : 40</t>
  </si>
  <si>
    <t>767-01-01-120</t>
  </si>
  <si>
    <t>Dodávka a montáž zábradlí, Z23</t>
  </si>
  <si>
    <t>- ČLENĚNI VIZ SCHEMA VNITŘNÍ OCELOVÉ ZÁBRADLÍ NA OCHOZU HLEDIŠTĚ</t>
  </si>
  <si>
    <t>viz D.1.1.15 : 16,6*2</t>
  </si>
  <si>
    <t>767-01-01-121</t>
  </si>
  <si>
    <t>Dodávka a montáž zábradlí  schodišťového, Z24</t>
  </si>
  <si>
    <t>- KOTVENI SLOUPKU: BOČNÍ DO SCHODNIC OCELOVÉHO SCHODIŠTĚ</t>
  </si>
  <si>
    <t>viz D.1.1.15 : (3,45+0,9+3,85)*2*2</t>
  </si>
  <si>
    <t>767-01-01-122</t>
  </si>
  <si>
    <t>Dodávka a montáž pozinkovaného odvodňovacího žlabu, Z25</t>
  </si>
  <si>
    <t>ŽLAB NAPOJEN NA VNITŘNÍ KANALALIZAČNÍ SYSTÉM</t>
  </si>
  <si>
    <t>-OHÝBANÝ PLECH TL. 6 mm</t>
  </si>
  <si>
    <t>-ROŠT PLOCHA OCEL 40/10 A KRUHOVÁ pr20 mm V ÚHELNIKOVÉM RÁMU 50/50/6</t>
  </si>
  <si>
    <t>VČETNĚ PÁSOVÝCH KOTEV 50/5 mm DL. 250 mm A=300 mm</t>
  </si>
  <si>
    <t>-1KS DL. 3000 mm, 1KS DL 3250 mm</t>
  </si>
  <si>
    <t>viz D.1.1.15 : 3+3,25</t>
  </si>
  <si>
    <t>767-01-01-123</t>
  </si>
  <si>
    <t>Dodávka a montáž kastlíku pro venkovní žaluzie, Z26</t>
  </si>
  <si>
    <t>OHÝBANÝ HLINÍKOVÝ PLECH TL. 6 mm DO TVARU L, URČEN PRO DODATEČNOU MONTÁŽ</t>
  </si>
  <si>
    <t>VENKOVNÍCH ŽALUZIÍ</t>
  </si>
  <si>
    <t>-KOTVENO POMOCÍ OCELOVÝCH POZINKOVANÝCH HÁKŮ K ŽEL. BET. NOSNÉ STROPNÍ KONSTUKCI</t>
  </si>
  <si>
    <t>-1KS DL. 16 525 mm, 1KS DL 1450 mm, 1KS DL 1100 mm</t>
  </si>
  <si>
    <t>-BARVA ANTRACITOVĚ ŠEDÁ (RAL 7016)</t>
  </si>
  <si>
    <t>viz D.1.1.15 : 16,525+1,45+1,1</t>
  </si>
  <si>
    <t>767-01-01-24</t>
  </si>
  <si>
    <t>Dodávka a montáž podlahy v místnosti 1NP37, Z27</t>
  </si>
  <si>
    <t>Kalkul</t>
  </si>
  <si>
    <t>998767202R00</t>
  </si>
  <si>
    <t>Přesun hmot pro kovové stavební doplňk. konstrukce v objektech výšky do 12 m</t>
  </si>
  <si>
    <t>769-01-01-001</t>
  </si>
  <si>
    <t>Dodávka a montáž plastového okna, 6250 x 900 mm</t>
  </si>
  <si>
    <t>VNĚJŠÍ PLASTOVÉ OKNO DVOUDÍLNÉ, PĚTIKŘÍDLÉ, KŘÍDLA SKLÁPĚCÍ POMOCÍ</t>
  </si>
  <si>
    <t>BOWDENOVÉHO PÁKOVÉHO OVLADAČE VE VÝŠCE MAX. 1500 mm</t>
  </si>
  <si>
    <t>-KOVÁNÍ OKNA: SKLOPNÉ</t>
  </si>
  <si>
    <t>-STAVEBNÍ ROZMĚR: 6250x900mm</t>
  </si>
  <si>
    <t>-SLOŽENÝ PROFIL CELÉHO OKNA (RÁM + ZASKLENÍ): SOUČINITEL PROSTUPU TEPLA -</t>
  </si>
  <si>
    <t>Uw = 1,1 W/m2K</t>
  </si>
  <si>
    <t>-SPÁRA MEZI RÁMEM A KŘÍDLEM: 3 ÚROVNĚ CELOOBVODOVÉHO TĚSNĚNÍ (1x dorazové</t>
  </si>
  <si>
    <t>na rámu, 1x dorazové na křídle, 1x středové je pevnou součástí rámu), materiál EPDM</t>
  </si>
  <si>
    <t>- RÁMY, SLOUPKY OPATŘENY OBOUSTRANNOU BAREVNOU FOLIÍ V ANTRACITOVĚ</t>
  </si>
  <si>
    <t>ŠEDÉM ODSTÍNU</t>
  </si>
  <si>
    <t>- VČETNĚ PODKLADNÍHO PROFILU (MIN. 5-ti KOMOROVÉHO)</t>
  </si>
  <si>
    <t>prvek O01 : 1</t>
  </si>
  <si>
    <t>769-01-01-002</t>
  </si>
  <si>
    <t>VNĚJŠÍ PLASTOVÉ OKNO DVOUDÍLNÉ, ČTYŘKŘÍDLÉ, KŘÍDLA SKLÁPĚCÍ POMOCÍ</t>
  </si>
  <si>
    <t>Uw = 1,1W/m2K</t>
  </si>
  <si>
    <t>prvek O02 : 1</t>
  </si>
  <si>
    <t>prvek O03 : 1</t>
  </si>
  <si>
    <t>769-01-01-003</t>
  </si>
  <si>
    <t>Dodávka a montáž plastového okna, 3350 x 900 mm</t>
  </si>
  <si>
    <t>VNĚJŠÍ PLASTOVÉ OKNO JEDNODÍLNÉ, DVOUKŘÍDLÉ, KŘÍDLA SKLÁPĚCÍ POMOCÍ</t>
  </si>
  <si>
    <t>-STAVEBNÍ ROZMĚR: 3350x900mm</t>
  </si>
  <si>
    <t>-SLOŽENÝ PROFIL CELÉHO OKNA (RÁM + ZASKLENÍ):</t>
  </si>
  <si>
    <t>SOUČINITEL PROSTUPU TEPLA - Uw = 1,1W/m2K</t>
  </si>
  <si>
    <t>prvek O04 : 1</t>
  </si>
  <si>
    <t>769-01-01-004</t>
  </si>
  <si>
    <t>prvek O05 : 1</t>
  </si>
  <si>
    <t>769-01-01-005</t>
  </si>
  <si>
    <t>3 - vnitřní těsnění: vzduchotěsnost a parotěsnos</t>
  </si>
  <si>
    <t>prvek O06 : 1</t>
  </si>
  <si>
    <t>769-01-01-006</t>
  </si>
  <si>
    <t>Dodávka a montáž plastového okna, 2250 x 900 mm</t>
  </si>
  <si>
    <t>VNĚJŠÍ PLASTOVÉ OKNO JEDNODÍLNÉ, JEDNOKŘÍDLÉ, KŘÍDLO SKLÁPĚCÍ POMOCÍ</t>
  </si>
  <si>
    <t>-STAVEBNÍ ROZMĚR: 2250x900mm</t>
  </si>
  <si>
    <t>prvek O07 : 1</t>
  </si>
  <si>
    <t>769-01-01-007</t>
  </si>
  <si>
    <t>Dodávka a montáž plstového okna, 3125 x 900 mm</t>
  </si>
  <si>
    <t>-STAVEBNÍ ROZMĚR: 3125x900mm</t>
  </si>
  <si>
    <t>prvek O08 : 1</t>
  </si>
  <si>
    <t>769-01-01-008</t>
  </si>
  <si>
    <t>Dodávka a montáž plastového okna, 4400 x 900 mm</t>
  </si>
  <si>
    <t>VNĚJŠÍ PLASTOVÉ OKNO DVOUDÍLNÉ, TŘÍKŘÍDLÉ, KŘÍDLA SKLÁPĚCÍ POMOCÍ BOWDENOVÉHO</t>
  </si>
  <si>
    <t>PÁKOVÉHO OVLADAČE VE VÝŠCE MAX. 1500 mm</t>
  </si>
  <si>
    <t>-STAVEBNÍ ROZMĚR: 4400x900mm</t>
  </si>
  <si>
    <t>- RÁMY, SLOUPKY OPATŘENY OBOUSTRANNOU BAREVNOU FOLIÍ V ANTRACITOVĚ ŠEDÉM</t>
  </si>
  <si>
    <t>prvek O09 : 1</t>
  </si>
  <si>
    <t>769-01-01-009</t>
  </si>
  <si>
    <t>Dodávka a montáž plastové stěny s dveřmi, 1400 x 3000 mm</t>
  </si>
  <si>
    <t>VNĚJŠÍ PLASTOVÉ DVEŘE OTEVÍRAVÉ DVOUKŘÍDLOVÉ ASYMETRICKÉ S NADSVĚTLÍKEM, KŘÍDLO OKNA</t>
  </si>
  <si>
    <t>NADSVĚTLÍKU SKLÁPĚCÍ POMOCÍ BOWDENOVÉHO PÁKOVÉHO OVLADAČE VE VÝŠCE MIN. 1500 mm</t>
  </si>
  <si>
    <t>-NADSVĚTLÍK 1400x900</t>
  </si>
  <si>
    <t>-KOVÁNÍ NADSVĚTLÍKU: SKLOPNÉ</t>
  </si>
  <si>
    <t>-STAVEBNÍ ROZMĚR: 1400x3000mm</t>
  </si>
  <si>
    <t>-SLOŽENÝ PROFIL CELÉ STĚNY (RÁM + ZASKLENÍ): SOUČINITEL PROSTUPU TEPLA - Uw = 1,1W/m2K</t>
  </si>
  <si>
    <t>-SPÁRA MEZI RÁMEM A KŘÍDLEM: 3 ÚROVNĚ CELOOBVODOVÉHO TĚSNĚNÍ (1x dorazové na rámu, 1x dorazové</t>
  </si>
  <si>
    <t>na křídle, 1x středové je pevnou součástí rámu), materiál EPDM</t>
  </si>
  <si>
    <t>- RÁMY, SLOUPKY A POUTCE OPATŘENY OBOUSTRANNOU BAREVNOU FOLIÍ V ANTRACITOVĚ ŠEDÉM ODSTÍNU</t>
  </si>
  <si>
    <t>-KOVÁNÍ: SYSTÉMOVÁ KLIKA-KLIKA</t>
  </si>
  <si>
    <t>-AKTIVNÍ KŘÍDLO OPATŘENO SAMOZAVÍRAČEM V LIŠTĚ, PASIVNÍ ARETACÍ</t>
  </si>
  <si>
    <t>prvek O10 : 1</t>
  </si>
  <si>
    <t>769-01-01-010</t>
  </si>
  <si>
    <t>Dodávka a montáž plastového okna, 10500 x 900 mm</t>
  </si>
  <si>
    <t>VNĚJŠÍ PLASTOVÉ OKNO ČTYŘDÍLNÉ</t>
  </si>
  <si>
    <t>-FIXNÍ ČÁST OKNA 7x</t>
  </si>
  <si>
    <t>-STAVEBNÍ ROZMĚR: 10500x900mm</t>
  </si>
  <si>
    <t>- RÁMY, SLOUPKY OPATŘENY OBOUSTRANNOU</t>
  </si>
  <si>
    <t>BAREVNOU FOLIÍ V ANTRACITOVĚ ŠEDÉM ODSTÍNU</t>
  </si>
  <si>
    <t>1 - vnější těsnění: těsnost proti dešti,</t>
  </si>
  <si>
    <t>paropropustnost</t>
  </si>
  <si>
    <t>prvek O11 : 1</t>
  </si>
  <si>
    <t>998767201R00</t>
  </si>
  <si>
    <t>Přesun hmot pro kovové stavební doplňk. konstrukce v objektech výšky do 6 m</t>
  </si>
  <si>
    <t>771212113R00</t>
  </si>
  <si>
    <t>Kladení dlažby keramické do tmele velikosti do 400 x 400 m</t>
  </si>
  <si>
    <t>800-771</t>
  </si>
  <si>
    <t>do tmele, rovnoběžně se stěnou, bez skládání složitých vzorů a tvarů.</t>
  </si>
  <si>
    <t>skladba P : 24,9</t>
  </si>
  <si>
    <t>771275511R00</t>
  </si>
  <si>
    <t>Montáž obkladů schodišť z dlaždic keramických ze schodovek na stupnice,  , kladených do tmele</t>
  </si>
  <si>
    <t>schodiště ve vstupní hale : 1,5*(11+11)</t>
  </si>
  <si>
    <t>771277808R00</t>
  </si>
  <si>
    <t>Profily na hrany stupňů z Al nebo nerezu s výměnnou nášlapnou plochou z umělé hmoty, výšky 10 mm</t>
  </si>
  <si>
    <t>protiskluzné profily na hrany stupňů</t>
  </si>
  <si>
    <t>771475014R00</t>
  </si>
  <si>
    <t>Montáž soklíků z dlaždic keramických výšky 100 mm, soklíků vodorovných, kladených do flexibilního tmele</t>
  </si>
  <si>
    <t>1NP01 : (7,305+5,65)*2-2,625-1*2-2,7*2+3,375*2+2,6+1,3</t>
  </si>
  <si>
    <t>1NP17 : 3,375*2</t>
  </si>
  <si>
    <t>1NP20 : 3,375*2-0,9</t>
  </si>
  <si>
    <t>1NP30 : (3,175+4)*2-1</t>
  </si>
  <si>
    <t>2NP01 : 12,725+7,6+6,6+3,45+2,175</t>
  </si>
  <si>
    <t>2NP03 : (6,5+8,175)*2-0,9*3-1*3-0,8-1,4-2,625</t>
  </si>
  <si>
    <t>2NP09 : (3,175+2,1)*2-1</t>
  </si>
  <si>
    <t>59764210R</t>
  </si>
  <si>
    <t>dlažba keramická š = 300 mm; l = 300 mm; h = 9,0 mm; povch hladký, protiskluzová úprava; pro interiér i exteriér</t>
  </si>
  <si>
    <t xml:space="preserve">podlahové skladby B, C, D, N a O : </t>
  </si>
  <si>
    <t>Položka pořadí 191 : 258,79000</t>
  </si>
  <si>
    <t>ztratné 7% : 0,07</t>
  </si>
  <si>
    <t>597642409R</t>
  </si>
  <si>
    <t>dlažba keramická schodovka; š = 300 mm; l = 300 mm; h = 9,0 mm; povrch matný; pro interiér</t>
  </si>
  <si>
    <t>schodiště ve vstupní hale : 1,5*(11+11)/0,3</t>
  </si>
  <si>
    <t>59764241R</t>
  </si>
  <si>
    <t>dlažba keramická sokl; š = 80 mm; l = 300 mm; h = 9,0 mm; povrch matný; pro interiér i exteriér</t>
  </si>
  <si>
    <t>Položka pořadí 194 : 113,41000*3,34</t>
  </si>
  <si>
    <t>998771201R00</t>
  </si>
  <si>
    <t>Přesun hmot pro podlahy z dlaždic v objektech výšky do 6 m</t>
  </si>
  <si>
    <t>776411000R00</t>
  </si>
  <si>
    <t>Lepení podlahových soklíků nebo lišt pryžových pouze lepení - soklík ve specifikaci</t>
  </si>
  <si>
    <t>800-775</t>
  </si>
  <si>
    <t>1NP02 : ((39,275+23,05+2,625)+1,6+2,495)*2-1,3*3-1,1*10-1*3-0,9*2-2,625</t>
  </si>
  <si>
    <t>1NP03 : (4,25+7,05)*2-1,1*2-0,9</t>
  </si>
  <si>
    <t>1NP04 : (4,3+7,05)*2-1,1-0,9-3,21</t>
  </si>
  <si>
    <t>1NP07 : (4,6+9,85)*2-1,1*2-0,9</t>
  </si>
  <si>
    <t>1NP08 : (4,6+7,05)*2-1,1*2-0,9</t>
  </si>
  <si>
    <t>1NP11 : (21,1335+2,7)*2-3,21*2-1,1*2</t>
  </si>
  <si>
    <t>1NP12 : (6,3+9,85)*2-1,1-0,9</t>
  </si>
  <si>
    <t>1NP21 : (3,375+4,55)*2-1,1</t>
  </si>
  <si>
    <t>1NP23 : (4,65+9,85)*2-1,1-0,9</t>
  </si>
  <si>
    <t>1NP25 : (4,65+9,85)*2-1,1-0,9</t>
  </si>
  <si>
    <t>1NP28 : (3+6,95)*2-1,1</t>
  </si>
  <si>
    <t>1NP33 : (6,325+11,55)*2-3-1</t>
  </si>
  <si>
    <t>776421100RU1</t>
  </si>
  <si>
    <t>Lepení soklíků PVC a napojení krytiny na stěnu lepení podlahových soklíků z PVC a vinylu včetně dodávky soklíku</t>
  </si>
  <si>
    <t>2NP06 : (4,15+2,1)*2-0,8-0,9</t>
  </si>
  <si>
    <t>776511000RU4</t>
  </si>
  <si>
    <t xml:space="preserve">Lepení povlakových podlah pryžových včetně dodávky materiálu_x000D_
 z pásů, s dezénem podélným, tloušťka podlahoviny 6 mm, černá </t>
  </si>
  <si>
    <t>776521110R00</t>
  </si>
  <si>
    <t xml:space="preserve">Lepení povlakových podlah z plastů  Lepení povlakových podlah z plastů - pásy z PVC, montáž,  </t>
  </si>
  <si>
    <t>776583110R00</t>
  </si>
  <si>
    <t>Volné položení jakékoliv podložky pod podlahy pouze položení - podložka ve specifikaci</t>
  </si>
  <si>
    <t xml:space="preserve">guma tl. 8 mm : </t>
  </si>
  <si>
    <t>776591000R00</t>
  </si>
  <si>
    <t>Položení povlakových podlah ostatních lepení podlah speciálních pryžových z pásů</t>
  </si>
  <si>
    <t xml:space="preserve">guma tl. 6 mm : </t>
  </si>
  <si>
    <t>odpočet v m.č. 1NP37 : -1,95*0,72</t>
  </si>
  <si>
    <t xml:space="preserve">guma tl. 9 mm : </t>
  </si>
  <si>
    <t>skladba G : 39,1</t>
  </si>
  <si>
    <t>776971210R00</t>
  </si>
  <si>
    <t>Čisticí zóny a rohože textilní rohož, z PVC/PP, tloušťky 10 mm</t>
  </si>
  <si>
    <t>27252030R</t>
  </si>
  <si>
    <t>podlahovina pryžová dezén penízkový; průmyslová; pro interier; v rolích; š = 1 230,0 mm; l = 10 000 mm; tl. 8,00 mm; barva černá; třída zatížení 31, 32, 33, 34, 41; tvrdost 80,0 °Sh</t>
  </si>
  <si>
    <t>27252033R</t>
  </si>
  <si>
    <t>podlahovina pryžová dezén penízkový; průmyslová; pro interier; v rolích; š = 1 230,0 mm; l = 10 000 mm; tl. 6,00 mm; barva šedá; třída zatížení 31, 32, 33, 34, 41; tvrdost 80,0 °Sh</t>
  </si>
  <si>
    <t xml:space="preserve">soklíky všech gumových podlah v=100 mm : </t>
  </si>
  <si>
    <t>Položka pořadí 199 : 387,40200*0,1</t>
  </si>
  <si>
    <t>27252034R</t>
  </si>
  <si>
    <t>podlahovina pryžová dezén penízkový; průmyslová; pro interier; v rolích; š = 1 230,0 mm; l = 10 000 mm; tl. 8,00 mm; barva šedá; třída zatížení 31, 32, 33, 34, 41; tvrdost 80,0 °Sh</t>
  </si>
  <si>
    <t>27252035R</t>
  </si>
  <si>
    <t>podlahovina pryžová dezén penízkový; průmyslová; pro interier; v rolích; š = 1 230,0 mm; l = 10 000 mm; tl. 10,00 mm; barva šedá; třída zatížení 31, 32, 33, 34, 41; tvrdost 80,0 °Sh</t>
  </si>
  <si>
    <t>28410104R</t>
  </si>
  <si>
    <t>linoleum přírodní; podklad juta; v rolích; š = 2 000,0 mm; l = 32 000 mm; tl. 4,00 mm; třída zatížení 23, 34, 43; protiskluzné</t>
  </si>
  <si>
    <t>ztratné 6% : 0,06</t>
  </si>
  <si>
    <t>998776201R00</t>
  </si>
  <si>
    <t>Přesun hmot pro podlahy povlakové v objektech výšky do 6 m</t>
  </si>
  <si>
    <t>vodorovně do 50 m</t>
  </si>
  <si>
    <t>777315181T00</t>
  </si>
  <si>
    <t>Podlahy epoxidové stěrkové tl. 4 mm</t>
  </si>
  <si>
    <t>včetně dvousložkové epoxidové penetrace.</t>
  </si>
  <si>
    <t>soklík 1NP29 : ((11,55+3,275)*2+1,825-3-1*3)*0,1</t>
  </si>
  <si>
    <t>998777201R00</t>
  </si>
  <si>
    <t>Přesun hmot pro podlahy syntetické v objektech výšky do 6 m</t>
  </si>
  <si>
    <t>800-773</t>
  </si>
  <si>
    <t>781475116R00</t>
  </si>
  <si>
    <t>Montáž obkladů vnitřních z dlaždic keramických kladených do tmele 300 x 300 mm,  , kladených do flexibilního tmele</t>
  </si>
  <si>
    <t>1NP05a : (2,4+1)*2*2,1-0,8*2,02</t>
  </si>
  <si>
    <t>1NP05b : (1,325+1)*2*2,1-0,8*2,01</t>
  </si>
  <si>
    <t>1NP06 : (4,075+1,9*2)*2,1+(4,075+1,2*2)*3-0,8*2,02*2-0,9*2,02*2</t>
  </si>
  <si>
    <t>1NP09 : (3,1+1,9)*2*2,1-0,9*2,02*2</t>
  </si>
  <si>
    <t>1NP10 : (3,1+1,95*2+2,15)*2,1-0,9*2,02*4+(3,1+2,8*2+2)*3</t>
  </si>
  <si>
    <t>1NP13 : (3,45+2,2)*2*3-0,9*2,02+1,6*0,15</t>
  </si>
  <si>
    <t>1NP14 : (2,45+2,18)*2*2,1+2*0,15+(2,45+0,9)*2*2,1+0,9*0,15-0,9*2,02-0,7*2,02*2-0,8*2,02-0,9*2,1</t>
  </si>
  <si>
    <t>1NP15 : (1,9+1,275)*2,1+1,275*0,15-0,8*2,02</t>
  </si>
  <si>
    <t>1NP16 : (3,27+2,45)*2*2,1-0,9*2,1+(1,2+0,8)*0,15</t>
  </si>
  <si>
    <t>1NP18 : (1,935+1,9)*2*2,1-0,9*2,02</t>
  </si>
  <si>
    <t>1NP22 : (3,125+1,8)*2*3-0,8*2,02</t>
  </si>
  <si>
    <t>1NP24 : (1,6+2,65)*2*3-0,8*2,02</t>
  </si>
  <si>
    <t>1NP26 : (3,1+2,5*2+2,1)*3-2,75*0,9+(3,1+2,1*2+2,1)*2,1-0,9*2,02*4</t>
  </si>
  <si>
    <t>1NP27 : (2,2+1,875)*2*2,1-0,9*2,02</t>
  </si>
  <si>
    <t>2NP04 : (2,3+1,8+2,3+0,95+2,25+2,85)*2*2,1-0,9*2,02*3-0,8*2,02*2+(1,8+0,95)*0,15</t>
  </si>
  <si>
    <t>2NP05 : (3,45+1,75+1,1+1,75+2,2+1,9+2,3+1,9)*2,1-,7*2,02*2-0,8*2,02*2-0,9*2,02*3+1,1*0,15</t>
  </si>
  <si>
    <t>2NP07 : (2+1,8)*2*2,3+1,8*0,15-0,8*2,02</t>
  </si>
  <si>
    <t>2NP08 : (1,275+1,8)*2*2,1-0,8*2,02</t>
  </si>
  <si>
    <t>781491001V01</t>
  </si>
  <si>
    <t>Montáž lišt k obkladům, vč. dodávky plastové lišty</t>
  </si>
  <si>
    <t>1NP05a : (2,4+1)*2</t>
  </si>
  <si>
    <t>1NP05b : (1,325+1)*2</t>
  </si>
  <si>
    <t>1NP06 : (4,075+1,9*2)+(4,075+1,2*2)</t>
  </si>
  <si>
    <t>1NP09 : (3,1+1,9)*2</t>
  </si>
  <si>
    <t>1NP10 : (3,1+1,95*2+2,15)+(3,1+2,8*2+2)</t>
  </si>
  <si>
    <t>1NP13 : (3,45+2,2)*2+1,6</t>
  </si>
  <si>
    <t>1NP14 : (2,45+2,18)*2+2+(2,45+0,9)*2+0,9</t>
  </si>
  <si>
    <t>1NP15 : (1,9+1,275)+1,275</t>
  </si>
  <si>
    <t>1NP16 : (3,27+2,45)*2+(1,2+0,8)</t>
  </si>
  <si>
    <t>1NP18 : (1,935+1,9)*2</t>
  </si>
  <si>
    <t>1NP22 : (3,125+1,8)*2</t>
  </si>
  <si>
    <t>1NP24 : (1,6+2,65)*2</t>
  </si>
  <si>
    <t>1NP26 : (3,1+2,5*2+2,1)+(3,1+2,1*2+2,1)</t>
  </si>
  <si>
    <t>1NP27 : (2,2+1,875)*2</t>
  </si>
  <si>
    <t>2NP04 : (2,3+1,8+2,3+0,95+2,25+2,85)*2+(1,8+0,95)</t>
  </si>
  <si>
    <t>2NP05 : (3,45+1,75+1,1+1,75+2,2+1,9+2,3+1,9)+1,1</t>
  </si>
  <si>
    <t>2NP07 : (2+1,8)*2+1,8</t>
  </si>
  <si>
    <t>2NP08 : (1,275+1,8)*2</t>
  </si>
  <si>
    <t>597813731R</t>
  </si>
  <si>
    <t>obklad keramický š = 198 mm; l = 398 mm; h = 7,0 mm; pro interiér; barva světle béžová; lesk</t>
  </si>
  <si>
    <t>Položka pořadí 214 : 413,55275</t>
  </si>
  <si>
    <t>ztratné 9% : 0,09</t>
  </si>
  <si>
    <t>998781201R00</t>
  </si>
  <si>
    <t>Přesun hmot pro obklady keramické v objektech výšky do 6 m</t>
  </si>
  <si>
    <t>783851223R00</t>
  </si>
  <si>
    <t>Nátěry omítek a betonů epoxidové, epoxidehtové a epoxiesterové epoxidové, betonové podlahy, dvojnásobné</t>
  </si>
  <si>
    <t>800-783</t>
  </si>
  <si>
    <t>odpočet v 1NP36 : -0,56*0,72</t>
  </si>
  <si>
    <t>skladba G : 39,81</t>
  </si>
  <si>
    <t>skladba V : 38,72*(0,15+0,56+0,8+0,56+0,8+0,15+0,2)</t>
  </si>
  <si>
    <t xml:space="preserve">soklíky : </t>
  </si>
  <si>
    <t>1NP33 : ((11,55+6,325)*2-3-1)*0,1</t>
  </si>
  <si>
    <t>1NP34 : ((65,4+31,7)*2-1,3*3-3*2)*0,1</t>
  </si>
  <si>
    <t>1NP36 : ((2,3+2,8)*2-1,95)*0,1</t>
  </si>
  <si>
    <t>1NP37 : ((2,05+2,8)*2-1,95)*0,1</t>
  </si>
  <si>
    <t>1NP43 : ((4,075+2,65)*2-1,1)*0,1</t>
  </si>
  <si>
    <t>2NP12 : (65,4+4,67*2)*0,1</t>
  </si>
  <si>
    <t>783893332R00</t>
  </si>
  <si>
    <t>Nátěr betonových povrchů vodotěsný antikorozní, na pitnou vodu, podlah, dvojnásobný</t>
  </si>
  <si>
    <t>nátěr prohlubně výtahové šachty : 1,8*1,6+(1,8+1,6)*2*1,4</t>
  </si>
  <si>
    <t>783897111R00</t>
  </si>
  <si>
    <t>Nátěr betonových povrchů vodoodpudivý na siloxanové bázi, pro exteriér, penetrace 1x</t>
  </si>
  <si>
    <t xml:space="preserve">nátěry pohledových betonů : </t>
  </si>
  <si>
    <t>stropy 1.NP : 109,77+29,94+30,25+45,24+33,07+56,88+51,35+15,29</t>
  </si>
  <si>
    <t>45,73+45,73+20,79+77,11+12,65+9,05+72,91+6,44+5,74+10,54</t>
  </si>
  <si>
    <t xml:space="preserve">stěny 1.NP : </t>
  </si>
  <si>
    <t>obvodové zdivo : 324,08-89,0025</t>
  </si>
  <si>
    <t>vnitřní dělící stěny : (211,8875-9,403+14,134)*2</t>
  </si>
  <si>
    <t>příčky v 1.NP : (606,75-57,059)*1,5</t>
  </si>
  <si>
    <t>stěny výtahové šachty : (1,8+1,6)*2*8,8-1*(2,25+2,4)</t>
  </si>
  <si>
    <t>stropy 2.NP : 2,21+2,88</t>
  </si>
  <si>
    <t>784191101R00</t>
  </si>
  <si>
    <t>Příprava povrchu Penetrace (napouštění) podkladu disperzní, jednonásobná</t>
  </si>
  <si>
    <t>800-784</t>
  </si>
  <si>
    <t xml:space="preserve">omítky stěrkové : </t>
  </si>
  <si>
    <t>Položka pořadí 31 : 415,26800</t>
  </si>
  <si>
    <t xml:space="preserve">omítky jádrové : </t>
  </si>
  <si>
    <t>Položka pořadí 32 : 686,21075</t>
  </si>
  <si>
    <t>784195322R00</t>
  </si>
  <si>
    <t>Malby z malířských směsí otěruvzdorných,  , barevné, dvojnásobné</t>
  </si>
  <si>
    <t>430826105R00</t>
  </si>
  <si>
    <t>Krytina střech šroubovaná tl. 1,0 mm, 15,29 kg/m2</t>
  </si>
  <si>
    <t>trapézové plechy zastřešení hlavní budovy : 65,4*36,6</t>
  </si>
  <si>
    <t>JKSO:</t>
  </si>
  <si>
    <t>802.23</t>
  </si>
  <si>
    <t>haly sportovní víceúčelové</t>
  </si>
  <si>
    <t>JKSO</t>
  </si>
  <si>
    <t>30138,01 m3</t>
  </si>
  <si>
    <t>svislá nosná konstrukce montovaná z dílců betonových tyčových</t>
  </si>
  <si>
    <t>JKSOChar</t>
  </si>
  <si>
    <t>JKSOAkce</t>
  </si>
  <si>
    <t>76799001</t>
  </si>
  <si>
    <t>Box na dámské hygienické pomůcky, 535 × 345 × 200 mm</t>
  </si>
  <si>
    <t>POL3_0</t>
  </si>
  <si>
    <t>1NP16 - Umývárna : 2</t>
  </si>
  <si>
    <t>2NP04 - WC ženy : 2</t>
  </si>
  <si>
    <t>2NP07 - WC gastro : 1</t>
  </si>
  <si>
    <t>76799002</t>
  </si>
  <si>
    <t>Dávkovač pěnového mýdla, 354 x 94 x 120 mm</t>
  </si>
  <si>
    <t>1NP06 - Umývárna : 1</t>
  </si>
  <si>
    <t>1NP10 - Sprchy : 1</t>
  </si>
  <si>
    <t>1NP13 - Umývárna : 1</t>
  </si>
  <si>
    <t>1NP14 - WC : 1</t>
  </si>
  <si>
    <t>1NP16 - Umývárna : 1</t>
  </si>
  <si>
    <t>1NP22 - Umývárna : 1</t>
  </si>
  <si>
    <t>1NP24 - Šatna a zázemí obsluhy : 1</t>
  </si>
  <si>
    <t>1NP26 - Umývárna : 1</t>
  </si>
  <si>
    <t>2NP05 - WC muži : 2</t>
  </si>
  <si>
    <t>76799003</t>
  </si>
  <si>
    <t>Dávkovač vůně - osvěžovač vzduchu, 84 x 326 x 82 mm</t>
  </si>
  <si>
    <t>2NP04 - WC ženy : 1</t>
  </si>
  <si>
    <t>2NP05 - WC muži : 1</t>
  </si>
  <si>
    <t>76799004</t>
  </si>
  <si>
    <t>Dělící příčka z Kari sítě, š 2500, v 3000</t>
  </si>
  <si>
    <t>1NP11 - Sušící tunel : 2</t>
  </si>
  <si>
    <t>76799005</t>
  </si>
  <si>
    <t>Dílenská nářaďová skříň, 1044x925x1950 mm</t>
  </si>
  <si>
    <t>1NP30 - Dílna + brusírna : 1</t>
  </si>
  <si>
    <t>76799006</t>
  </si>
  <si>
    <t>Dílenský stůl, 2500x880x800 mm</t>
  </si>
  <si>
    <t>76799007</t>
  </si>
  <si>
    <t>Kancelářská židle</t>
  </si>
  <si>
    <t>1NP17 - Pokladna : 1</t>
  </si>
  <si>
    <t>1NP20 - Kancelář velín : 1</t>
  </si>
  <si>
    <t>76799008</t>
  </si>
  <si>
    <t>Kancelářský stůl, 700x1400x720 mm</t>
  </si>
  <si>
    <t>1NP21 - Rozhodčí, trenéři : 1</t>
  </si>
  <si>
    <t>2NP06 - Šatna gastro : 1</t>
  </si>
  <si>
    <t>76799009</t>
  </si>
  <si>
    <t>Kontejner pojízdný, 600x430x600 mm</t>
  </si>
  <si>
    <t>76799010</t>
  </si>
  <si>
    <t>Koš na tříděný odpad vnitřní, 1600x800x400 mm</t>
  </si>
  <si>
    <t>1NP02 : 2</t>
  </si>
  <si>
    <t>2NP02 - Tribuna 192 míst : 2</t>
  </si>
  <si>
    <t>76799011</t>
  </si>
  <si>
    <t>Kovový pozinkovaný policový regál, 900x1800x450 mm</t>
  </si>
  <si>
    <t>1NP30 - Dílna + brusírna : 4</t>
  </si>
  <si>
    <t>1NP43 - Sklad trenérů : 2</t>
  </si>
  <si>
    <t>2NP06 - Šatna gastro : 2</t>
  </si>
  <si>
    <t>76799012</t>
  </si>
  <si>
    <t>Lavice s opěradlem, věšáky a poličkou, šířka 1000 mm</t>
  </si>
  <si>
    <t>1NP03 - Šatna : 1</t>
  </si>
  <si>
    <t>1NP04 - Šatna : 1</t>
  </si>
  <si>
    <t>1NP07 - Šatna : 2</t>
  </si>
  <si>
    <t>1NP08 - Šatna : 1</t>
  </si>
  <si>
    <t>1NP12 - Šatna veřejné bruslení : 0</t>
  </si>
  <si>
    <t>1NP23 - Šatna : 3</t>
  </si>
  <si>
    <t>1NP25 - Šatna : 3</t>
  </si>
  <si>
    <t>76799013</t>
  </si>
  <si>
    <t>Lavice s opěradlem, věšáky a poličkou, šířka 1500 mm</t>
  </si>
  <si>
    <t>1NP03 - Šatna : 4</t>
  </si>
  <si>
    <t>1NP04 - Šatna : 4</t>
  </si>
  <si>
    <t>1NP07 - Šatna : 4</t>
  </si>
  <si>
    <t>1NP08 - Šatna : 3</t>
  </si>
  <si>
    <t>1NP12 - Šatna veřejné bruslení : 3</t>
  </si>
  <si>
    <t>1NP21 - Rozhodčí, trenéři : 3</t>
  </si>
  <si>
    <t>1NP23 - Šatna : 2</t>
  </si>
  <si>
    <t>1NP25 - Šatna : 2</t>
  </si>
  <si>
    <t>76799014</t>
  </si>
  <si>
    <t>Lavice s opěradlem, věšáky a poličkou, šířka 2000 mm</t>
  </si>
  <si>
    <t>1NP03 - Šatna : 2</t>
  </si>
  <si>
    <t>1NP04 - Šatna : 2</t>
  </si>
  <si>
    <t>1NP07 - Šatna : 6</t>
  </si>
  <si>
    <t>1NP08 - Šatna : 5</t>
  </si>
  <si>
    <t>1NP12 - Šatna veřejné bruslení : 6</t>
  </si>
  <si>
    <t>1NP23 - Šatna : 7</t>
  </si>
  <si>
    <t>1NP25 - Šatna : 5</t>
  </si>
  <si>
    <t>76799015</t>
  </si>
  <si>
    <t>Lavice s opěradlem, věšáky a poličkou, šířka 3000 mm</t>
  </si>
  <si>
    <t>1NP07 - Šatna : 0</t>
  </si>
  <si>
    <t>1NP08 - Šatna : 0</t>
  </si>
  <si>
    <t>1NP12 - Šatna veřejné bruslení : 1</t>
  </si>
  <si>
    <t>1NP23 - Šatna : 0</t>
  </si>
  <si>
    <t>1NP25 - Šatna : 1</t>
  </si>
  <si>
    <t>76799016</t>
  </si>
  <si>
    <t>Odpadkový koš 43 L, 425x285x565 mm</t>
  </si>
  <si>
    <t>76799017</t>
  </si>
  <si>
    <t>Plastová židle</t>
  </si>
  <si>
    <t>76799018</t>
  </si>
  <si>
    <t>Plastový odpadkový koš, Průměr 39 cm, výška 74 cm</t>
  </si>
  <si>
    <t>1NP07 - Šatna : 1</t>
  </si>
  <si>
    <t>1NP23 - Šatna : 1</t>
  </si>
  <si>
    <t>76799019</t>
  </si>
  <si>
    <t>Regál velký, 2500x1800x800 mm</t>
  </si>
  <si>
    <t>1NP11 - Sušící tunel : 3</t>
  </si>
  <si>
    <t>1NP28 - Sklad, sušící tunel : 1</t>
  </si>
  <si>
    <t>1NP43 - Sklad trenérů : 1</t>
  </si>
  <si>
    <t>76799020a</t>
  </si>
  <si>
    <t>Skřín nadstavec, 1070x800x445 mm</t>
  </si>
  <si>
    <t>1NP17 - Pokladna : 2</t>
  </si>
  <si>
    <t>1NP20 - Kancelář velín : 3</t>
  </si>
  <si>
    <t>76799020b</t>
  </si>
  <si>
    <t>Skřín podstavec, 445x800x1155 mm</t>
  </si>
  <si>
    <t>76799021</t>
  </si>
  <si>
    <t>Šatní skříň na podlavičce, 1200x815x2090 mm</t>
  </si>
  <si>
    <t>76799022</t>
  </si>
  <si>
    <t>Štětka - WC souprava bílá - závěsná, 140x130x345 mm</t>
  </si>
  <si>
    <t>1NP05b - WC : 1</t>
  </si>
  <si>
    <t>1NP09 - WC : 1</t>
  </si>
  <si>
    <t>1NP15 - WC : 1</t>
  </si>
  <si>
    <t>1NP27 - WC : 1</t>
  </si>
  <si>
    <t>76799023</t>
  </si>
  <si>
    <t>Věšáková tyč, délka 2500 mm</t>
  </si>
  <si>
    <t>1NP11 - Sušící tunel : 9</t>
  </si>
  <si>
    <t>1NP28 - Sklad, sušící tunel : 3</t>
  </si>
  <si>
    <t>76799024</t>
  </si>
  <si>
    <t>Zásobník na hygienické sáčky, 95x32x135 mm</t>
  </si>
  <si>
    <t>76799025</t>
  </si>
  <si>
    <t>Zásobník na papírové ručníkové role, 425 x 342 x 251 mm</t>
  </si>
  <si>
    <t>76799026</t>
  </si>
  <si>
    <t>Zásobník na toaletní papír velkokapacitní, 497 x 357 x 131 mm</t>
  </si>
  <si>
    <t>76799027</t>
  </si>
  <si>
    <t>orientační systém, oceněno paušálně fixní cenou</t>
  </si>
  <si>
    <t>kpl</t>
  </si>
  <si>
    <t>76799028</t>
  </si>
  <si>
    <t>Židle jídelní</t>
  </si>
  <si>
    <t>2NP01 - Bufet : 56</t>
  </si>
  <si>
    <t>2NP01 - Bufet : 8</t>
  </si>
  <si>
    <t>76799029</t>
  </si>
  <si>
    <t>Jídelní stůl</t>
  </si>
  <si>
    <t>2NP01 - Bufet : 14</t>
  </si>
  <si>
    <t>76799030</t>
  </si>
  <si>
    <t>Barový pult a kuchyňská linka</t>
  </si>
  <si>
    <t>2NP01 - Bufet : 1</t>
  </si>
  <si>
    <t>76799031</t>
  </si>
  <si>
    <t>Myčka nádobí</t>
  </si>
  <si>
    <t>76799032</t>
  </si>
  <si>
    <t>Změkčovač</t>
  </si>
  <si>
    <t>76799033</t>
  </si>
  <si>
    <t>Mikrovlnná trouba</t>
  </si>
  <si>
    <t>76799034</t>
  </si>
  <si>
    <t>Výčepní pult s dřezem</t>
  </si>
  <si>
    <t>76799035</t>
  </si>
  <si>
    <t>Výčepní stojan</t>
  </si>
  <si>
    <t>76799036</t>
  </si>
  <si>
    <t>Skříň chladící vestavná</t>
  </si>
  <si>
    <t>76799037</t>
  </si>
  <si>
    <t>Skříň chladící prosklená</t>
  </si>
  <si>
    <t>271531114R00</t>
  </si>
  <si>
    <t>Polštáře zhutněné pod základy kamenivo drcené, frakce 8 - 16 mm</t>
  </si>
  <si>
    <t>800-2</t>
  </si>
  <si>
    <t xml:space="preserve">viz D.1.2.2 - podkladní beton pro hlavice pilot : </t>
  </si>
  <si>
    <t>piloty Pi01 : ((pi*0,75^2-pi*0,45^2)*0,15)*5</t>
  </si>
  <si>
    <t>piloty Pi02 : ((pi*0,75^2-pi*0,3^2)*0,15)*19</t>
  </si>
  <si>
    <t>piloty Pi03 : ((pi*0,9^2-pi*0,6^2)*0,15)*11</t>
  </si>
  <si>
    <t>piloty Pi04 : ((pi*0,9^2-pi*0,6^2)*0,15)*11</t>
  </si>
  <si>
    <t>piloty Pi05 : ((pi*0,9^2-pi*0,6^2)*0,15)*10</t>
  </si>
  <si>
    <t>piloty Pi06 : ((pi*0,75^2-pi*0,3^2)*0,15)</t>
  </si>
  <si>
    <t xml:space="preserve">viz D.1.2.09 : </t>
  </si>
  <si>
    <t>podkladní beton sněžné jámy : 3,7*5,2*0,15</t>
  </si>
  <si>
    <t>podkladní beton jímky : 1,9*2,3*0,15</t>
  </si>
  <si>
    <t>podkladní beton kanálu : (2,26*27,83+2,7*1,95)*0,15</t>
  </si>
  <si>
    <t>podkladní beton výtahové šachty : 2,6*2,4*0,15</t>
  </si>
  <si>
    <t xml:space="preserve">Podkladní beton základových desek technologie : </t>
  </si>
  <si>
    <t>2,95*9,52*0,15</t>
  </si>
  <si>
    <t>2,435*10,286*0,15</t>
  </si>
  <si>
    <t xml:space="preserve">viz D.1.1.18 : </t>
  </si>
  <si>
    <t>podkladní beton šachty v m.č. 1NP36 a 1NP37 : (0,88*1,32+2,55*3,05)*0,15</t>
  </si>
  <si>
    <t>273313511R00</t>
  </si>
  <si>
    <t>Beton základových desek prostý třídy C 12/15</t>
  </si>
  <si>
    <t>dodávka a uložení betonu do připravené konstrukce,</t>
  </si>
  <si>
    <t>piloty Pi01 : ((pi*0,75^2-pi*0,45^2)*0,05)*5</t>
  </si>
  <si>
    <t>piloty Pi02 : ((pi*0,75^2-pi*0,3^2)*0,05)*19</t>
  </si>
  <si>
    <t>piloty Pi03 : ((pi*0,9^2-pi*0,6^2)*0,05)*11</t>
  </si>
  <si>
    <t>piloty Pi04 : ((pi*0,9^2-pi*0,6^2)*0,05)*11</t>
  </si>
  <si>
    <t>piloty Pi05 : ((pi*0,9^2-pi*0,6^2)*0,05)*10</t>
  </si>
  <si>
    <t>piloty Pi06 : ((pi*0,75^2-pi*0,3^2)*0,05)</t>
  </si>
  <si>
    <t>podkladní beton sněžné jámy : 3,7*5,2*0,1</t>
  </si>
  <si>
    <t>podkladní beton jímky : 1,9*2,3*0,1</t>
  </si>
  <si>
    <t>podkladní beton kanálu : (2,26*27,83+2,7*1,95)*0,1</t>
  </si>
  <si>
    <t>podkladní beton výtahové šachty : 2,6*2,4*0,1</t>
  </si>
  <si>
    <t>2,95*9,52*0,1</t>
  </si>
  <si>
    <t>2,435*10,286*0,1</t>
  </si>
  <si>
    <t>podkladní beton šachty v m.č. 1NP36 a 1NP37 : (0,88*1,32+2,55*3,05)*0,1</t>
  </si>
  <si>
    <t>273321321R00</t>
  </si>
  <si>
    <t>Beton základových desek železový třídy C 20/25</t>
  </si>
  <si>
    <t>bez dodávky a uložení výztuže</t>
  </si>
  <si>
    <t xml:space="preserve">viz D.01.02.02, 04, 05 a 09 : </t>
  </si>
  <si>
    <t>podlahová deska L : 1,8*1,6*0,15</t>
  </si>
  <si>
    <t>podlahová deska KD03 : (65*31,7-((9,03*2+42)*10+9,03*42*2+pi*9,03^2))*0,15</t>
  </si>
  <si>
    <t>(77,75*11,5-2,3*2,1-3,5*5-1,7*2,1-2,5*1,7-1,9*2,8-0,56*0,72)*0,15</t>
  </si>
  <si>
    <t>podlahová deska výtahové šachty KD04 : 2,6*2,4*0,25</t>
  </si>
  <si>
    <t>273321611R00</t>
  </si>
  <si>
    <t>Beton základových desek železový třídy C 30/37</t>
  </si>
  <si>
    <t xml:space="preserve">viz D.01.02.02 - podkladní beton základových desek technologie : </t>
  </si>
  <si>
    <t>2,65*9,22*0,25</t>
  </si>
  <si>
    <t>2,135*9,986*0,25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</si>
  <si>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</si>
  <si>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</si>
  <si>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</si>
  <si>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podlahová deska výtahové šachty KD04 : (2,6+2,4)*2*0,25</t>
  </si>
  <si>
    <t>(2,65+9,22)*2*0,25</t>
  </si>
  <si>
    <t>(2,135+9,986)*2*0,25</t>
  </si>
  <si>
    <t>podkladní beton šachty v m.č. 1NP36 a 1NP37 : (2*0,88+1,32+2,55+2*3,05)*0,1</t>
  </si>
  <si>
    <t>273351216R00</t>
  </si>
  <si>
    <t>Bednění stěn základových desek odstranění</t>
  </si>
  <si>
    <t>Položka pořadí 5 : 15,66850</t>
  </si>
  <si>
    <t>273361721R00</t>
  </si>
  <si>
    <t>Výztuž základových desek z betonářské oceli BSt 500 S</t>
  </si>
  <si>
    <t>podlahová deska L - vyztužení 140 kg/m3 : 2,3*2,1*0,15*0,14</t>
  </si>
  <si>
    <t>podlahová deska KD03 - vyztužení 140 kg/m3 : (65*31,7-((9,03*2+42)*10+9,03*42*2+pi*9,03^2))*0,15*0,14</t>
  </si>
  <si>
    <t>(77,75*11,5-2,3*2,1-3,5*5-1,7*2,1-2,5*1,7)*0,15*0,14</t>
  </si>
  <si>
    <t>podlahová deska výtahové šachty KD04 - vyztužení 160 kg/m3 : 2,6*2,4*0,25*0,16</t>
  </si>
  <si>
    <t>273361921RT9</t>
  </si>
  <si>
    <t>Výztuž základových desek ze svařovaných sítí průměr drátu 8 mm, velikost oka 150/150 mm</t>
  </si>
  <si>
    <t xml:space="preserve">vyztužení 2x síť 8/150/150 mm : </t>
  </si>
  <si>
    <t>2,65*9,22*2*0,00536</t>
  </si>
  <si>
    <t>2,135*9,986*2*0,00536</t>
  </si>
  <si>
    <t>275322611R00</t>
  </si>
  <si>
    <t>Beton základových patek železový odolný proti chemicky agresivnímu prostředí třídy C 30/37 XA3</t>
  </si>
  <si>
    <t xml:space="preserve">viz D.1.2.2 - hlavice pilot : </t>
  </si>
  <si>
    <t>piloty Pi01 : (pi*0,65^2*1,5)*5</t>
  </si>
  <si>
    <t>odpočet kalichů : -(0,9/3*(0,49*0,65+sqrt(0,49*0,65*0,25*0,4)+0,25*0,4))*5</t>
  </si>
  <si>
    <t>piloty Pi02 : (pi*0,65^2*1,5)*19</t>
  </si>
  <si>
    <t>odpočet kalichů : -(0,9/3*(0,49*0,65+sqrt(0,49*0,65*0,25*0,4)+0,25*0,4))*19</t>
  </si>
  <si>
    <t>piloty Pi03 : (pi*0,8^2*1,5)*11</t>
  </si>
  <si>
    <t>odpočet kalichů : -(0,9/3*(0,65*0,9+sqrt(0,65*0,9*0,4*0,65)+0,4*0,65))*11</t>
  </si>
  <si>
    <t>piloty Pi04 : (pi*0,8^2*1,5)*11</t>
  </si>
  <si>
    <t>piloty Pi05 : (pi*0,8^2*1,5)*10</t>
  </si>
  <si>
    <t>piloty Pi06 : (pi*0,65^2*1,5)*4</t>
  </si>
  <si>
    <t>odpočet kalichů : -(0,9/3*(0,49*0,65+sqrt(0,49*0,65*0,25*0,4)+0,25*0,4))*4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</si>
  <si>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</si>
  <si>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</si>
  <si>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</si>
  <si>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piloty Pi01 - kalichy : 0,91*((0,49+0,25)/2*2+(0,65+0,4)/2*2)*5</t>
  </si>
  <si>
    <t>piloty Pi02 - kalichy : 0,91*((0,49+0,25)/2*2+(0,65+0,4)/2*2)*19</t>
  </si>
  <si>
    <t>piloty Pi03 - kalichy : 0,91*((0,65+0,4)/2*2+(0,9+0,65)/2*2)*11</t>
  </si>
  <si>
    <t>piloty Pi04 - kalichy : 0,91*((0,65+0,4)/2*2+(0,9+0,65)/2*2)*11</t>
  </si>
  <si>
    <t>piloty Pi05 - kalichy : 0,91*((0,65+0,4)/2*2+(0,9+0,65)/2*2)*10</t>
  </si>
  <si>
    <t>piloty Pi06 - kalichy : 0,91*((0,49+0,25)/2*2+(0,65+0,4)/2*2)*4</t>
  </si>
  <si>
    <t>275351216R00</t>
  </si>
  <si>
    <t>Bednění stěn základových patek odstranění</t>
  </si>
  <si>
    <t>Položka pořadí 10 : 121,32120</t>
  </si>
  <si>
    <t>275356031R00</t>
  </si>
  <si>
    <t>Bednění základ. patek z betonu vodostavebního pro plochy zaoblené, zřízení</t>
  </si>
  <si>
    <t>801-5</t>
  </si>
  <si>
    <t>prostého i železového</t>
  </si>
  <si>
    <t>piloty Pi01 : (2*pi*0,65*1,5)*5</t>
  </si>
  <si>
    <t>piloty Pi02 : (2*pi*0,65*1,5)*19</t>
  </si>
  <si>
    <t>piloty Pi03 : (2*pi*0,8*1,5)*11</t>
  </si>
  <si>
    <t>piloty Pi04 : (2*pi*0,8*1,5)*11</t>
  </si>
  <si>
    <t>piloty Pi05 : (2*pi*0,8*1,5)*10</t>
  </si>
  <si>
    <t>piloty Pi06 : (2*pi*0,65*1,5)*4</t>
  </si>
  <si>
    <t>275356032R00</t>
  </si>
  <si>
    <t>Bednění základ. patek z betonu vodostavebního pro plochy zaoblené, odbednění</t>
  </si>
  <si>
    <t>Položka pořadí 12 : 412,80527</t>
  </si>
  <si>
    <t>275361721R00</t>
  </si>
  <si>
    <t>Výztuž základových patek z betonářské oceli BSt 500 S</t>
  </si>
  <si>
    <t xml:space="preserve">viz D.01.02.02 - vyztužení hlavic 80 kg/m3 : </t>
  </si>
  <si>
    <t>Položka pořadí 9 : 135,01625*0,08</t>
  </si>
  <si>
    <t>278311061R00</t>
  </si>
  <si>
    <t>Zálivka kotevních otvorů z betonu prostého beton třídy C 25/30, stupeň vlivu prostředí XF1, při objemu jednoho otvoru do 0,02 m3</t>
  </si>
  <si>
    <t>a zatření povrchu</t>
  </si>
  <si>
    <t xml:space="preserve">viz D.1.2.2 - kotevní kalichy sloupů : </t>
  </si>
  <si>
    <t>kalich pilot Pi01 : (0,9/3*(0,49*0,65+sqrt(0,49*0,65*0,25*0,4)+0,25*0,4)-0,25*0,4*0,9)*5</t>
  </si>
  <si>
    <t>kalich pilot Pi02 : (0,9/3*(0,49*0,65+sqrt(0,49*0,65*0,25*0,4)+0,25*0,4)-0,25*0,4*0,9)*19</t>
  </si>
  <si>
    <t>kalich pilot Pi03 : (0,9/3*(0,65*0,9+sqrt(0,65*0,9*0,4*0,65)+0,4*0,65)-0,4*0,65*0,9)*11</t>
  </si>
  <si>
    <t>kalich pilot Pi04 : (0,9/3*(0,65*0,9+sqrt(0,65*0,9*0,4*0,65)+0,4*0,65)-0,4*0,65*0,9)*11</t>
  </si>
  <si>
    <t>kalich pilot Pi05 : (0,9/3*(0,65*0,9+sqrt(0,65*0,9*0,4*0,65)+0,4*0,65)-0,4*0,5*0,9)*10</t>
  </si>
  <si>
    <t>kalich pilot Pi06 : (0,9/3*(0,49*0,65+sqrt(0,49*0,65*0,25*0,4)+0,25*0,4)-0,25*0,4*0,9)*4</t>
  </si>
  <si>
    <t>279323511RT9</t>
  </si>
  <si>
    <t>vodostavební třídy C 30/37, stupeň vlivu prostředí XA3, odolnost proti chemicky agresivnímu prostředí</t>
  </si>
  <si>
    <t xml:space="preserve">obruba hrací plochy (viz D.01.02.02 a 09) : </t>
  </si>
  <si>
    <t>(42*2+10*2+(pi*8,88*2))*0,3*0,9</t>
  </si>
  <si>
    <t>279351105R00</t>
  </si>
  <si>
    <t>Bednění základových zdí oboustranné, zřízení</t>
  </si>
  <si>
    <t>bednění svislé nebo šikmé (odkloněné), půdorysně přímé nebo zalomené základových zdí ve volných nebo zapažených jámách, rýhách, šachtách, včetně případných vzpěr,</t>
  </si>
  <si>
    <t>(42*4+10*4+(pi*8,73*2)+(pi*9,03*2))*0,9</t>
  </si>
  <si>
    <t>279351106R00</t>
  </si>
  <si>
    <t>Bednění základových zdí oboustranné, odstranění</t>
  </si>
  <si>
    <t>Položka pořadí 17 : 287,63043</t>
  </si>
  <si>
    <t>279361721R00</t>
  </si>
  <si>
    <t>Výztuž základových zdí z betonářské oceli BSt 500 S</t>
  </si>
  <si>
    <t>množství výztuže dle D.01.02.09 100 kg/m3 : (42*2+10*2+(pi*8,88*2))*0,3*0,9*0,1</t>
  </si>
  <si>
    <t>2-01-02-001</t>
  </si>
  <si>
    <t>Dodávka a montáž prefabrikovaných železobetonových základových prahů, vč. dopravy, spojovacího materiálu a výrobní dokumentace</t>
  </si>
  <si>
    <t xml:space="preserve">Základové prahy (viz D.01.02.02) : </t>
  </si>
  <si>
    <t>ZP01 : 3,57*10</t>
  </si>
  <si>
    <t>ZP02 : 1,64*14</t>
  </si>
  <si>
    <t>ZP03 : 1,84*6</t>
  </si>
  <si>
    <t>ZP04 : 3,6*2</t>
  </si>
  <si>
    <t>ZP05 : 3,65*2</t>
  </si>
  <si>
    <t>ZP06 : 2,27*4</t>
  </si>
  <si>
    <t>ZP07 : 1,96*1</t>
  </si>
  <si>
    <t>ZP08 : 1,6*1</t>
  </si>
  <si>
    <t>ZP09 : 1,89*2</t>
  </si>
  <si>
    <t>ZP10 : 0,88*2</t>
  </si>
  <si>
    <t>ZP11 : 0,62*2</t>
  </si>
  <si>
    <t>ZP12 : 1,85*4</t>
  </si>
  <si>
    <t>224321431T00</t>
  </si>
  <si>
    <t>Výplň pilot z ŽB C 30/37 XA1 bez susp.</t>
  </si>
  <si>
    <t xml:space="preserve">viz D.1.2.2 : </t>
  </si>
  <si>
    <t>piloty Pi01 : 1,27235*(12-1,5)*5</t>
  </si>
  <si>
    <t>piloty Pi02 : 0,56549*(10-1,5)*19</t>
  </si>
  <si>
    <t>piloty Pi03 : 2,26195*(11-1,5)*11</t>
  </si>
  <si>
    <t>piloty Pi04 : 2,26195*(10-1,5)*11</t>
  </si>
  <si>
    <t>piloty Pi05 : 2,26195*(9-1,5)*10</t>
  </si>
  <si>
    <t>piloty Pi06 : 0,56549*(10-1,5)*4</t>
  </si>
  <si>
    <t xml:space="preserve">(délky pilot sníženy o výšku kalichu 1,5 m) : </t>
  </si>
  <si>
    <t>224361113R00</t>
  </si>
  <si>
    <t>Výztuž pilot betonových do země z oceli BSt 500S</t>
  </si>
  <si>
    <t xml:space="preserve">viz D.01.02.02 - vyztužení pilot 80 kg/m3 : </t>
  </si>
  <si>
    <t>Položka pořadí 21 : 794,86400*0,08</t>
  </si>
  <si>
    <t>264311412R00</t>
  </si>
  <si>
    <t>Vrty pro piloty nezapažené, svislé průměr přes 550 do 650 mm, hloubka přes 5 m, hornina třídy 3</t>
  </si>
  <si>
    <t>piloty Pi02 : (10-1,5)*19</t>
  </si>
  <si>
    <t>piloty Pi06 : (10-1,5)*4</t>
  </si>
  <si>
    <t>264311512R00</t>
  </si>
  <si>
    <t>Vrty pro piloty nezapažené, svislé průměr přes 650 do 850 mm, hloubka přes 5 m, hornina třídy 3</t>
  </si>
  <si>
    <t>piloty Pi01 : (12-1,5)*5</t>
  </si>
  <si>
    <t>264312212R00</t>
  </si>
  <si>
    <t>Vrty pro piloty nezapažené, svislé průměr přes 1050 do 1250 mm, hloubka přes 5 m, hornina třídy 3</t>
  </si>
  <si>
    <t>piloty Pi03 : (11-1,5)*11</t>
  </si>
  <si>
    <t>piloty Pi04 : (10-1,5)*11</t>
  </si>
  <si>
    <t>piloty Pi05 : (9-1,5)*10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</si>
  <si>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</si>
  <si>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</si>
  <si>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</si>
  <si>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výtahová šachta : ((1,8+1,6+0,25*2)*2*8,95-2,1*1,1-2,25*1,1)*0,25</t>
  </si>
  <si>
    <t>311351111R00</t>
  </si>
  <si>
    <t>Bednění nadzákladových zdí oboustranné za každou stranu zvlášť únosné nebo zvlášť hladké nebo zvlášť přesné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</si>
  <si>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</si>
  <si>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výtahová šachta : (1,8+1,6+2,3+2,1)*2*8,95+(1,1+2,21*2+1,1+2,25*2)*0,25</t>
  </si>
  <si>
    <t>311351112R00</t>
  </si>
  <si>
    <t>Bednění nadzákladových zdí oboustranné za každou stranu zvlášť únosné nebo zvlášť hladké nebo zvlášť přesné odstranění</t>
  </si>
  <si>
    <t>Položka pořadí 27 : 142,40000</t>
  </si>
  <si>
    <t>výtahová šachta - vyztužení 160 kg/m3 : ((1,8+1,6+0,25*2)*2*8,95-2,1*1,1-2,25*1,1)*0,25*0,16</t>
  </si>
  <si>
    <t>380326142RU1</t>
  </si>
  <si>
    <t>Kompletní konstrukce z betonu železového vodostavebního třídy C 30/37, vliv prostředí XC4, tloušťky konstrukce přes 150 do 300 mm</t>
  </si>
  <si>
    <t>čistíren odpadních vod (mimo budovy), nádrží, vodojemů, žlabů nebo kanálů, včetně pomocného pracovního lešení o výšce podlahy do 1900 mm a pro zatížení do 1,5 kPa,</t>
  </si>
  <si>
    <t xml:space="preserve">sněžná jáma : </t>
  </si>
  <si>
    <t>podlaha : 5*3,5*0,3+3,5*1,0*0,3*2+1,1*1,4*0,2</t>
  </si>
  <si>
    <t>stěny : 5*0,25*2,1*2+3*0,25*2,1*3+(0,85*2+1,4)*0,25*1,175</t>
  </si>
  <si>
    <t>strop : 2,95*3,5*0,2</t>
  </si>
  <si>
    <t xml:space="preserve">jímka : </t>
  </si>
  <si>
    <t>podlaha : 1,7*2,1*0,2</t>
  </si>
  <si>
    <t>stěny : (1,7*2+1,6*2)*0,25*1,2</t>
  </si>
  <si>
    <t xml:space="preserve">šachta : </t>
  </si>
  <si>
    <t>podlaha : (2,5*1,7)*0,2</t>
  </si>
  <si>
    <t>stěny : (2,5+1,2*2)*0,25*1,3+2,5*0,25*0,6</t>
  </si>
  <si>
    <t xml:space="preserve">šachta v m.č. 1NP36 a 1NP37 : </t>
  </si>
  <si>
    <t>podlaha : (2,35*3,05+0,76*1,12)*0,2</t>
  </si>
  <si>
    <t>stěny : (2,35+3,05*2+0,76*2)*0,2*1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</si>
  <si>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</si>
  <si>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</si>
  <si>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</si>
  <si>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</si>
  <si>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</si>
  <si>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podlaha : (5+3,5)*2*0,6+(1,1*2+1,4)*0,2</t>
  </si>
  <si>
    <t>sběrná místa : 0,3*0,3*4*2</t>
  </si>
  <si>
    <t>stěny : (5+3,5)*2*2,1+(3*4+2,5*2+1,75*2)*2,1+(1,1*2+1,4+0,85*2+0,9)*1,175</t>
  </si>
  <si>
    <t>strop : (2,95+3,5)*2*0,2</t>
  </si>
  <si>
    <t>podlaha : (1,7+2,1)*2*0,2</t>
  </si>
  <si>
    <t>stěny : (1,7+2,1+1,2+1,6*2)*2*1,2</t>
  </si>
  <si>
    <t>podlaha : (2,5+1,8)*2*0,2</t>
  </si>
  <si>
    <t>stěny : (2,5+(1,7+1,2)*2)*1,3+(2,5+2)*0,6</t>
  </si>
  <si>
    <t>podlaha : (2,35+3,05*2+0,76*2)*0,2</t>
  </si>
  <si>
    <t>stěny : (2,35+3,05*2+0,76*2)*2*1</t>
  </si>
  <si>
    <t>380356242R00</t>
  </si>
  <si>
    <t>Bednění kompletních konstrukcí neomítaných z betonu prostého nebo železového obyčejného vodostavebního, ploch rovinných, odbednění</t>
  </si>
  <si>
    <t>Položka pořadí 31 : 158,59900</t>
  </si>
  <si>
    <t>380361005R00</t>
  </si>
  <si>
    <t>Výztuž kompletních konstrukcí z oceli z oceli 10 425 (BSt 500 S)</t>
  </si>
  <si>
    <t>čistíren odpadních vod (mimo budovy), nádrží, vodojemů, žlabů nebo kanálů , včetně pomocného pracovního lešení o výšce podlahy do 1900 mm a pro zatížení do 1,5 kPa,</t>
  </si>
  <si>
    <t>podlaha : (5*3,5*0,3+3,5*1,0*0,3*2+1,1*1,4*0,2)*0,14</t>
  </si>
  <si>
    <t>stěny : (5*0,25*2,1*2+3*0,25*2,1*3+(0,85*2+1,4)*0,25*1,175)*0,14</t>
  </si>
  <si>
    <t>strop : (2,95*3,5*0,2)*0,14</t>
  </si>
  <si>
    <t>podlaha : (1,7*2,1*0,2)*0,14</t>
  </si>
  <si>
    <t>stěny : ((1,7*2+1,6*2)*0,25*1,2)*0,14</t>
  </si>
  <si>
    <t>podlaha : (2,5*1,7)*0,2*0,14</t>
  </si>
  <si>
    <t>stěny : ((2,5+1,2*2)*0,25*1,3+(2,5*0,25*0,6))*0,14</t>
  </si>
  <si>
    <t>podlaha : (2,35*3,05+0,76*1,12)*0,2*0,14</t>
  </si>
  <si>
    <t>stěny : (2,35+3,05*2+0,76*2)*0,2*1*0,14</t>
  </si>
  <si>
    <t>33-01-02-001</t>
  </si>
  <si>
    <t>Dodávka a montáž prefabrikovaných železobetonových sloupů, vč. dopravy, spojovacího materiálu a výrobní dokumentace</t>
  </si>
  <si>
    <t xml:space="preserve">Konstrukční sloupy (viz D.01.02.03) : </t>
  </si>
  <si>
    <t>S01 : 2,75*22</t>
  </si>
  <si>
    <t>S02a : 2,12*4</t>
  </si>
  <si>
    <t>S02b : 2,15*4</t>
  </si>
  <si>
    <t>S02c : 2,19*2</t>
  </si>
  <si>
    <t>S02d : 0,93*4</t>
  </si>
  <si>
    <t>S03a : 0,82*5</t>
  </si>
  <si>
    <t>S03b : 0,44*14</t>
  </si>
  <si>
    <t>S03c : 0,36*5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</si>
  <si>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</si>
  <si>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</si>
  <si>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výtahová šachta : 2,1*2,3*0,25</t>
  </si>
  <si>
    <t>411351101RT6</t>
  </si>
  <si>
    <t>Bednění stropů deskových, balkonových nebo plošných konzol plné, rovné, popř. s náběhy systémové, včetně podepření, tloušťka stropu 360 mm, - zřízení</t>
  </si>
  <si>
    <t>s pomocným lešením</t>
  </si>
  <si>
    <t>výtahová šachta : 1,8*1,6+(2,1+2,3)*2*0,25</t>
  </si>
  <si>
    <t>411351102R00</t>
  </si>
  <si>
    <t>Bednění stropů deskových, balkonových nebo plošných konzol plné, rovné, popř. s náběhy  , - odstranění</t>
  </si>
  <si>
    <t>Položka pořadí 36 : 5,08000</t>
  </si>
  <si>
    <t>411361721R00</t>
  </si>
  <si>
    <t>Výztuž stropů z betonářské oceli BSt 500 S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</si>
  <si>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</si>
  <si>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výtahová šachta - vztuž 160 kg/m3 : 2,1*2,3*0,25*0,16</t>
  </si>
  <si>
    <t>4-01-02-001</t>
  </si>
  <si>
    <t>Dodávka a montáž prefabrikovabých železobetonových průvlaků, vč. dopravy, spojovacího materiálu a výrobní dokumentace</t>
  </si>
  <si>
    <t xml:space="preserve">Průvlaky (viz D.01.02.04) : </t>
  </si>
  <si>
    <t>P01a : 0,71*4</t>
  </si>
  <si>
    <t>P01b : 0,72*4</t>
  </si>
  <si>
    <t>P01c : 0,7*4</t>
  </si>
  <si>
    <t>P02 : 0,75*10</t>
  </si>
  <si>
    <t>P03 : 0,5*8</t>
  </si>
  <si>
    <t>P04 : 0,5*3</t>
  </si>
  <si>
    <t>P05 : 0,8*2</t>
  </si>
  <si>
    <t>P06 : 2,21*2</t>
  </si>
  <si>
    <t>P07 : 1,8*6</t>
  </si>
  <si>
    <t>P08 : 0,65*4</t>
  </si>
  <si>
    <t>P09 : 1,3*2</t>
  </si>
  <si>
    <t>P10 : 0,65*2</t>
  </si>
  <si>
    <t>P11 : 0,5*2</t>
  </si>
  <si>
    <t>P12 : 0,5*2</t>
  </si>
  <si>
    <t>P13 : 0,21*1</t>
  </si>
  <si>
    <t>P14 : 0,5*1</t>
  </si>
  <si>
    <t>P15 : 1,88*1</t>
  </si>
  <si>
    <t>P16 : 2*1</t>
  </si>
  <si>
    <t>P17 : 2*1</t>
  </si>
  <si>
    <t>P18 : 2,03*5</t>
  </si>
  <si>
    <t>P19 : 0,45*1</t>
  </si>
  <si>
    <t>P20 : 0,5*1</t>
  </si>
  <si>
    <t>P21 : 0,5*1</t>
  </si>
  <si>
    <t>P22 : 0,454</t>
  </si>
  <si>
    <t>4-01-02-002</t>
  </si>
  <si>
    <t>Dodávka a montáž stropních panelů SPIROLL tl. 250 mm, vč. dopravy, zálivky a výrobní dokumentace</t>
  </si>
  <si>
    <t xml:space="preserve">Stropní panely PP01 : </t>
  </si>
  <si>
    <t>nad 1. NP (viz D.01.02.04) : 6,225*11,95*2+6,2*11,95*4+6,2*10,45*5+6,275*1,3*4+3,25*3,05+6,25*2,3+1,75*4,85</t>
  </si>
  <si>
    <t>nad 2. NP (viz D.01.02.05) : 6,2*8,7*4</t>
  </si>
  <si>
    <t>4-01-02-003</t>
  </si>
  <si>
    <t>Dodávka a montáž prefabrikovaného železobetonového schodiště, vč. dopravy, spojovacího materiálu a výrobní dokumentace</t>
  </si>
  <si>
    <t>viz D.01.02.07 - schodiště Sch01 : 3,2</t>
  </si>
  <si>
    <t>viz D.01.02.04 - konstrukce tribuny P23 : 16,6</t>
  </si>
  <si>
    <t>4-01-02-004</t>
  </si>
  <si>
    <t>Dodávka a montáž prefabrikovaných betonových schodišťových stupňů na tribuně</t>
  </si>
  <si>
    <t xml:space="preserve">viz D.01.02.04 : </t>
  </si>
  <si>
    <t>Ps24 : 0,227*4</t>
  </si>
  <si>
    <t>Ps25 : 0,43*2</t>
  </si>
  <si>
    <t>M43-01-02-001</t>
  </si>
  <si>
    <t xml:space="preserve">viz D.01.02.06 : </t>
  </si>
  <si>
    <t>J01 : 766</t>
  </si>
  <si>
    <t>J02 : 855</t>
  </si>
  <si>
    <t>J03 : 1905</t>
  </si>
  <si>
    <t>J04 : 6092</t>
  </si>
  <si>
    <t>J05 : 3153</t>
  </si>
  <si>
    <t>J06 : 1408</t>
  </si>
  <si>
    <t>J07 : 2735</t>
  </si>
  <si>
    <t>J08 : 0355</t>
  </si>
  <si>
    <t>J09 : 2772</t>
  </si>
  <si>
    <t>J10 : 10070</t>
  </si>
  <si>
    <t>J11 : 975</t>
  </si>
  <si>
    <t>J12 : 9005</t>
  </si>
  <si>
    <t>M43-01-02-002</t>
  </si>
  <si>
    <t xml:space="preserve">viz D.01.02.04 - vnitřní schodiště : </t>
  </si>
  <si>
    <t>1090+1086</t>
  </si>
  <si>
    <t>ZOTK1001</t>
  </si>
  <si>
    <t>Požární ventilátor typu BVHA-F300-800-5 v axiálním provedení</t>
  </si>
  <si>
    <t>POL1_1</t>
  </si>
  <si>
    <t>Požadovaný vzduchový výkon 8,0m3/s,, celková tlaková ztráta 500Pa, Pi=5,5kW/400V, teplotní třída F300/60min. Ventilátorová sestava je v provedení s tlumiči vybrací a pružnými vložkami.</t>
  </si>
  <si>
    <t>ZOTK1002</t>
  </si>
  <si>
    <t>Nosná konstrukcepro zavěšení ventilátoru pod střechou/pod podhledem, výška zavěšení cca 9,3m.</t>
  </si>
  <si>
    <t>ZOTK1003</t>
  </si>
  <si>
    <t>Kouřová klapka v single provedení, rozměr 1100x600mm</t>
  </si>
  <si>
    <t>ZOTK1004</t>
  </si>
  <si>
    <t>Protideštová žaluzie 1500x700mm. RAL dle požadavku investora.</t>
  </si>
  <si>
    <t>ZOTK1005</t>
  </si>
  <si>
    <t>Odvodní vyústka 1250x400mm, s regulací průtoku vzduchu, Vo=4.800m3/hod.</t>
  </si>
  <si>
    <t>ZOTK1007</t>
  </si>
  <si>
    <t>Rozvače ZOKT, včetně záložního zdroje - UPS pro PO ventilátory (umístěn vedle rozvaděče R-ZOKT, 11,, 0kW/30min)</t>
  </si>
  <si>
    <t>ZOTK2001</t>
  </si>
  <si>
    <t>Lineární automatický detektor  (vysílač a příjímač), certifikovaný dle ČSN EN 54</t>
  </si>
  <si>
    <t>ZOTK2002</t>
  </si>
  <si>
    <t>Tlačítkový hlásič požáru certifikovaný dle ČSN EN 54...</t>
  </si>
  <si>
    <t>ZOTK2003</t>
  </si>
  <si>
    <t>Siréna pro vyhlášení poplachu certifikovaná dle ČSN EN 54...</t>
  </si>
  <si>
    <t>ZOTK2004</t>
  </si>
  <si>
    <t>Ústředna LDP - certifikovaná dle ČSN EN 54…, včetně záložního zdroje a dalších prvků nutných pro funkčnost systému</t>
  </si>
  <si>
    <t>ZOTK2005</t>
  </si>
  <si>
    <t>Kabelové rozvody mezi hlásiči, sirénami, trasa s funkční integritou P15-R</t>
  </si>
  <si>
    <t>bm</t>
  </si>
  <si>
    <t>ZOTK2006</t>
  </si>
  <si>
    <t>Kabelové rozvody k ovládaným zařízením - dveře, kouřové klapky, rozvaděč pro PO ventilátory, trasa s, funkční integritou P15-R</t>
  </si>
  <si>
    <t>ZOTK3001</t>
  </si>
  <si>
    <t>Potrubí 4hranné pro odvod tepla a kouře v provedení E60030 (ho) S500single, E60030 (ve) S500single, vč. tvarovek 30% do obvodu 3.300mm, včetně montážního a kotvícího materiálu.</t>
  </si>
  <si>
    <t>ZOTK3002</t>
  </si>
  <si>
    <t>Tepelná izolace (zaizoování potrubí od protideštové žaluzie po ventilátor), do obvodu 3.300mm.</t>
  </si>
  <si>
    <t>ZOTK3003</t>
  </si>
  <si>
    <t>Další montážní, kotnvící a spojovací materiál, stavební přípomoce, požární ucpávky atd.</t>
  </si>
  <si>
    <t>P1</t>
  </si>
  <si>
    <t>Zhotovení výrobní a dílenské dokumentace</t>
  </si>
  <si>
    <t>P2</t>
  </si>
  <si>
    <t>Zhotovení štítků, schémat, popisek dle příslušných předpisů</t>
  </si>
  <si>
    <t>P3</t>
  </si>
  <si>
    <t>Zhotovení dokumentace skutečného stavu</t>
  </si>
  <si>
    <t>P4</t>
  </si>
  <si>
    <t>Provedení funkčních a revizních zkoušek, předání všech potřebných dokladů</t>
  </si>
  <si>
    <t>P5</t>
  </si>
  <si>
    <t>Doprava, svislá přeprava, lešení, plošina, jeřáb</t>
  </si>
  <si>
    <t>P6</t>
  </si>
  <si>
    <t>Zaškolení obsluhy uživatele</t>
  </si>
  <si>
    <t>VRN01</t>
  </si>
  <si>
    <t>713571112RT2</t>
  </si>
  <si>
    <t>Požárně ochranná manžeta hl. 60 mm, EI 90, D 63 mm, kan</t>
  </si>
  <si>
    <t>POL1_0</t>
  </si>
  <si>
    <t>713571113RU1</t>
  </si>
  <si>
    <t>Požárně ochranná manžeta hl. 60 mm, EI 90, D 75 mm, kan.</t>
  </si>
  <si>
    <t>713571115R00</t>
  </si>
  <si>
    <t>Požárně ochranná manžeta hl. 60mm, EI 90, D 110 mm, kan.</t>
  </si>
  <si>
    <t>713571114RT2</t>
  </si>
  <si>
    <t>Požárně ochranná manžeta hl. 60 mm, EI 90, D 90 mm, vod</t>
  </si>
  <si>
    <t>713533000R00</t>
  </si>
  <si>
    <t>Protipožární výplň páskou do DN50</t>
  </si>
  <si>
    <t>713552121R00</t>
  </si>
  <si>
    <t>Protipož.trubní ucpávka EI 120, do DN50, (vodov. PZ)</t>
  </si>
  <si>
    <t>71354120.R00</t>
  </si>
  <si>
    <t>Tmelení spár protipožárním tmelem do D110, (vodov. plast, kan)</t>
  </si>
  <si>
    <t>v objektech výšky do 12 m</t>
  </si>
  <si>
    <t>721176102R00</t>
  </si>
  <si>
    <t>Potrubí HT připojovací D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</si>
  <si>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</si>
  <si>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</si>
  <si>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</si>
  <si>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</si>
  <si>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</si>
  <si>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</si>
  <si>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721176134R00</t>
  </si>
  <si>
    <t>Potrubí HT svodné (ležaté) zavěšené D 75 x 1,9 mm</t>
  </si>
  <si>
    <t>721176135R00</t>
  </si>
  <si>
    <t>Potrubí HT svodné (ležaté) zavěšené D 110 x 2,7 mm</t>
  </si>
  <si>
    <t>721176114R00</t>
  </si>
  <si>
    <t>Potrubí HT odpadní svislé D 75 x 1,9 mm</t>
  </si>
  <si>
    <t>721176115R00</t>
  </si>
  <si>
    <t>Potrubí HT odpadní svislé D 110 x 2,7 mm</t>
  </si>
  <si>
    <t>721151208R00</t>
  </si>
  <si>
    <t>Potrubí PE, dešťové, D 110 x 4,3 mm</t>
  </si>
  <si>
    <t>72141001</t>
  </si>
  <si>
    <t>Podtlak. kanalizace- dodávka, potrubí +vpusti+napoj.+vytápění vp</t>
  </si>
  <si>
    <t>72141002</t>
  </si>
  <si>
    <t>Podtlak. kanalizace- montáž, potrubí +vpusti+napoj.+vytápění vp (střeš. Vtok 15x, příd. Prvek 7x, napojení parozíbrany 15x, vytápění vtoků 15X, potr. D40-11m,d50-69m,d56-11m,d63-10m,d75-67m,d90-33m,d110-83m,d125-16m)</t>
  </si>
  <si>
    <t>d110-83m,d125-16m)</t>
  </si>
  <si>
    <t>721176222R00</t>
  </si>
  <si>
    <t>Potrubí KG svodné (ležaté) v zemi D 110 x 3,2 mm</t>
  </si>
  <si>
    <t>721176223R00</t>
  </si>
  <si>
    <t>Potrubí KG svodné (ležaté) v zemi D 125 x 3,2 mm</t>
  </si>
  <si>
    <t>721176224R00</t>
  </si>
  <si>
    <t>Potrubí KG svodné (ležaté) v zemi D 160 x 4,0 mm</t>
  </si>
  <si>
    <t>721176225R00</t>
  </si>
  <si>
    <t>Potrubí KG svodné (ležaté) v zemi D 200 x 4,9 mm</t>
  </si>
  <si>
    <t>721176226R00</t>
  </si>
  <si>
    <t>Potrubí KG svodné (ležaté) v zemi DN 250 x 6,2 mm</t>
  </si>
  <si>
    <t>713411202</t>
  </si>
  <si>
    <t>Izolace tl. 10 mm +AL folie (D+M), vnitřní průměr 40 mm</t>
  </si>
  <si>
    <t>713411203</t>
  </si>
  <si>
    <t>Izolace tl. 10 mm +AL folie (D+M), vnitřní průměr 50 mm</t>
  </si>
  <si>
    <t>713411204</t>
  </si>
  <si>
    <t>Izolace tl. 10 mm +AL folie (D+M), vnitřní průměr 56 mm</t>
  </si>
  <si>
    <t>713411205</t>
  </si>
  <si>
    <t>Izolace tl. 10 mm +AL folie (D+M), vnitřní průměr 63 mm</t>
  </si>
  <si>
    <t>713411206</t>
  </si>
  <si>
    <t>Izolace tl. 10 mm +AL folie (D+M), vnitřní průměr 75 mm</t>
  </si>
  <si>
    <t>713411207</t>
  </si>
  <si>
    <t>Izolace tl. 10 mm +AL folie (D+M), vnitřní průměr 90 mm</t>
  </si>
  <si>
    <t>713411208</t>
  </si>
  <si>
    <t>Izolace tl. 10 mm +AL folie (D+M), vnitřní průměr 110 mm</t>
  </si>
  <si>
    <t>713411209</t>
  </si>
  <si>
    <t>Izolace tl. 10 mm +AL folie (D+M), vnitřní průměr 125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</si>
  <si>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</si>
  <si>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</si>
  <si>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</si>
  <si>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</si>
  <si>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</si>
  <si>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</si>
  <si>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721172217R00</t>
  </si>
  <si>
    <t>Čisticí kus  HT,pro odpadní svislé D 75 mm</t>
  </si>
  <si>
    <t>721172218R00</t>
  </si>
  <si>
    <t>Čisticí kus  HT,pro odpadní svislé D 110 mm</t>
  </si>
  <si>
    <t>Čisticí kus  HT,pro odpadní svislé D 125 mm</t>
  </si>
  <si>
    <t>POL12_1</t>
  </si>
  <si>
    <t>721152218R00</t>
  </si>
  <si>
    <t>Čisticí kus PE,pro odpadní svislé D 110 mm</t>
  </si>
  <si>
    <t>721191220R0</t>
  </si>
  <si>
    <t>Závěsy a objímky na podv. potr do DN150, grav.kan, dl.potr.</t>
  </si>
  <si>
    <t>Závěsy a objímky na podv. potr do DN150, podtlak.k, dl.potr.</t>
  </si>
  <si>
    <t>72123413.R00</t>
  </si>
  <si>
    <t>Vtok střešní PP pro plochou zelenou střechu, dvoustup., folie, vyhřív. DN100</t>
  </si>
  <si>
    <t>721273144R00</t>
  </si>
  <si>
    <t>Vent. hlavice D 75 mm</t>
  </si>
  <si>
    <t>721273145R00</t>
  </si>
  <si>
    <t>Vent.hlavice D 110 mm</t>
  </si>
  <si>
    <t>721211550RT1</t>
  </si>
  <si>
    <t>Vpusť podlah. vnitřní, funkční při nedost. vody, nerez mřížka 226 x 226 D 160 mm</t>
  </si>
  <si>
    <t>721223423RT2</t>
  </si>
  <si>
    <t>Vpusti, zápachové uzávěrky a odtokové žlaby podlahové, D 50, 75, 110 mm, se svislým odtokem, zápachový uzávěr funkční i pří vyschnutí, 123x123mm/115x115mm</t>
  </si>
  <si>
    <t>800-721</t>
  </si>
  <si>
    <t>721273180R00</t>
  </si>
  <si>
    <t>Ventil přivzdušňovací podomítkový 50</t>
  </si>
  <si>
    <t>Ventil přivzdušňovací podomítkový 75</t>
  </si>
  <si>
    <t>Ventil přivzdušňovací podomítkový 110</t>
  </si>
  <si>
    <t>721273190RT1</t>
  </si>
  <si>
    <t xml:space="preserve">Mřížka vent. 150/150. (D+M) </t>
  </si>
  <si>
    <t>721273200RT2</t>
  </si>
  <si>
    <t>Souprava ventilační střešní , souprava větrací hlavice PP D 75 mm</t>
  </si>
  <si>
    <t>721273200RT3</t>
  </si>
  <si>
    <t>Souprava ventilační střešní , souprava větrací hlavice PP D 110 mm</t>
  </si>
  <si>
    <t>721263002RT4</t>
  </si>
  <si>
    <t>Uzávěr zpětný automatický s ručním zajištěním, nerezová klapka D 200 mm</t>
  </si>
  <si>
    <t>72141003</t>
  </si>
  <si>
    <t>Stavební výpomoci bez specifikace</t>
  </si>
  <si>
    <t>hod</t>
  </si>
  <si>
    <t>721290112R00</t>
  </si>
  <si>
    <t>Zkouška těsnosti kanalizace DN 200</t>
  </si>
  <si>
    <t>721290113R00</t>
  </si>
  <si>
    <t>Zkouška těsnosti kanalizace vodou DN 300</t>
  </si>
  <si>
    <t>132301111R00</t>
  </si>
  <si>
    <t>Zemní práce pro vnitř. kanal, š0,8m,hl.pr.1,1m, Dl. potr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</si>
  <si>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</si>
  <si>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</si>
  <si>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</si>
  <si>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722130233R00</t>
  </si>
  <si>
    <t>Potrubí z trub.závit.pozink.svařovan. 11343,DN 25</t>
  </si>
  <si>
    <t>722130234R00</t>
  </si>
  <si>
    <t>Potrubí z trub.závit.pozink.svařovan. 11343,DN 32</t>
  </si>
  <si>
    <t>722130235R00</t>
  </si>
  <si>
    <t>Potrubí z trub.závit.pozink.svařovan. 11343,DN 40</t>
  </si>
  <si>
    <t>722130236R00</t>
  </si>
  <si>
    <t>Potrubí z trub.závit.pozink.svařovan. 11343,DN 50</t>
  </si>
  <si>
    <t>722130238R00</t>
  </si>
  <si>
    <t>Potrubí z trub.závit.pozink.svařovan. 11343,DN 80</t>
  </si>
  <si>
    <t>722172311R00</t>
  </si>
  <si>
    <t>Potrubí z PPR , studená, D 20x2,8 mm, PN16, vč. kompenzací</t>
  </si>
  <si>
    <t>722172312R00</t>
  </si>
  <si>
    <t>Potrubí z PPR , studená, D 25x3,5 mm, PN16, vč. kompenzací</t>
  </si>
  <si>
    <t>722172313R00</t>
  </si>
  <si>
    <t>Potrubí z PPR, studená, D 32x4,4 mm, PN16, vč. kompenzací</t>
  </si>
  <si>
    <t>722172314R00</t>
  </si>
  <si>
    <t>Potrubí z PPR, studená, D 40x5,5 mm, PN16, vč. kompenzací</t>
  </si>
  <si>
    <t>722172316R00</t>
  </si>
  <si>
    <t>Potrubí z PPR, studená, D 63x8,6 mm, PN16, vč. kompenzací</t>
  </si>
  <si>
    <t>722172317R00</t>
  </si>
  <si>
    <t>Potrubí z PPR, studená, D 75x10,3 mm, PN16, vč. kompenzací</t>
  </si>
  <si>
    <t>722172318R00</t>
  </si>
  <si>
    <t>Potrubí z PPR, studená, D 90x12,3 mm, PN16, vč. kompenzací</t>
  </si>
  <si>
    <t>722178711R00</t>
  </si>
  <si>
    <t>Potrubí vícevrstvé PPRCT, D 20x2,8 mm, vč. kompenzací</t>
  </si>
  <si>
    <t>722178712R00</t>
  </si>
  <si>
    <t>Potrubí vícevrstvé PPRCT, D 25x3,5 mm, vč. kompenzací</t>
  </si>
  <si>
    <t>722178713R00</t>
  </si>
  <si>
    <t>Potrubí vícevrstvé PPRCT, D 32x4,4 mm, vč. kompenzací</t>
  </si>
  <si>
    <t>722178714R00</t>
  </si>
  <si>
    <t>Potrubí vícevrstvé PPRCT, D 40x5,5 mm, vč. kompenzací</t>
  </si>
  <si>
    <t>722178716R00</t>
  </si>
  <si>
    <t>Potrubí vícevrstvé PPRCT, D 63x8,6 mm, vč. kompenzací</t>
  </si>
  <si>
    <t>722178717R00</t>
  </si>
  <si>
    <t>Potrubí vícevrstvé PPRCT, D 75x8,4 mm, vč. kompenzací</t>
  </si>
  <si>
    <t>722178718R00</t>
  </si>
  <si>
    <t>Potrubí vícevrstvé PPRCT, D 90x10,1 mm, vč. kompenzací</t>
  </si>
  <si>
    <t>722181213RT7</t>
  </si>
  <si>
    <t>Izolace návleková tl. stěny 13 mm, vnitřní průměr 22 mm</t>
  </si>
  <si>
    <t>722181213RT8</t>
  </si>
  <si>
    <t>Izolace návleková tl. stěny 13 mm, vnitřní průměr 25 mm</t>
  </si>
  <si>
    <t>722181213RU1</t>
  </si>
  <si>
    <t>Izolace návleková tl. stěny 13 mm, vnitřní průměr 32 mm</t>
  </si>
  <si>
    <t>722181213RU2</t>
  </si>
  <si>
    <t>Izolace návleková tl. stěny 13 mm, vnitřní průměr 35 mm</t>
  </si>
  <si>
    <t>722181213RV9</t>
  </si>
  <si>
    <t>Izolace návleková tl. stěny 13 mm, vnitřní průměr 40 mm</t>
  </si>
  <si>
    <t>722181213RW2</t>
  </si>
  <si>
    <t>Izolace návleková tl. stěny 13 mm, vnitřní průměr 45 mm</t>
  </si>
  <si>
    <t>722181213RW4</t>
  </si>
  <si>
    <t>Izolace návleková  tl. stěny 13 mm, vnitřní průměr 48 mm</t>
  </si>
  <si>
    <t>722181213RY1</t>
  </si>
  <si>
    <t>Izolace návleková  tl. stěny 13 mm, vnitřní průměr 60 mm</t>
  </si>
  <si>
    <t>722181213RY3</t>
  </si>
  <si>
    <t>Izolace návleková tl. stěny 13 mm, vnitřní průměr 63 mm</t>
  </si>
  <si>
    <t>722181213RY5</t>
  </si>
  <si>
    <t>Izolace návleková tl. stěny 13 mm, vnitřní průměr 76 mm</t>
  </si>
  <si>
    <t>722181213RY7</t>
  </si>
  <si>
    <t>Izolace návleková tl. stěny 13 mm, vnitřní průměr 90 mm</t>
  </si>
  <si>
    <t>722181214RT7</t>
  </si>
  <si>
    <t>Izolace návleková  tl. stěny 20 mm, vnitřní průměr 22 mm</t>
  </si>
  <si>
    <t>722181215RT8</t>
  </si>
  <si>
    <t>Izolace návleková tl. stěny 25 mm, vnitřní průměr 25 mm</t>
  </si>
  <si>
    <t>722181515RU1</t>
  </si>
  <si>
    <t>Izolace návleková tl. stěny 35 mm, vnitřní průměr 32 mm</t>
  </si>
  <si>
    <t>722181515RV9</t>
  </si>
  <si>
    <t>Izolace návleková tl. stěny 40 mm, vnitřní průměr 40 mm</t>
  </si>
  <si>
    <t>722181515RY3</t>
  </si>
  <si>
    <t>Izolace návleková tl. stěny 45 mm, vnitřní průměr 63 mm</t>
  </si>
  <si>
    <t>722181515RY5</t>
  </si>
  <si>
    <t>Izolace návleková tl. stěny 50 mm, vnitřní průměr 76 mm</t>
  </si>
  <si>
    <t>722181515RY7</t>
  </si>
  <si>
    <t>Izolace návleková tl. stěny 50 mm, vnitřní průměr 90 mm</t>
  </si>
  <si>
    <t>722182001R00</t>
  </si>
  <si>
    <t xml:space="preserve">Montáž izolačních skruží na potrubí </t>
  </si>
  <si>
    <t>722222133R00</t>
  </si>
  <si>
    <t>Kohout kulový vypouštěcí DN 20</t>
  </si>
  <si>
    <t>722190401R00</t>
  </si>
  <si>
    <t>Vyvedení a upevnění výpustek DN 15</t>
  </si>
  <si>
    <t>722190402R00</t>
  </si>
  <si>
    <t>Vyvedení a upevnění výpustek DN 20</t>
  </si>
  <si>
    <t>72241001</t>
  </si>
  <si>
    <t>Regulátor tlaku DN80, 0,1-1,6MPa, do 80°c, d+m</t>
  </si>
  <si>
    <t>72241002</t>
  </si>
  <si>
    <t>Filtr se zpět. proplach DN32,automat., nerez.filtr.kart. 200 mikr,do30°c, 8,0 m3/hod, d+m</t>
  </si>
  <si>
    <t>72241003</t>
  </si>
  <si>
    <t>Filtr se zpět. proplach DN32,automat., nerez.filtr.kart. 100 mikr,do30°c, 8,0 m3/hod, d+m</t>
  </si>
  <si>
    <t>72241004</t>
  </si>
  <si>
    <t>Filtr se zpět. proplach DN80,manual, nerez. filtr.kart 100mikr,do30°c, 51,0 m3/hod, d+m</t>
  </si>
  <si>
    <t>722235523R00</t>
  </si>
  <si>
    <t>Filtr mech. DN 25</t>
  </si>
  <si>
    <t>722235528R00</t>
  </si>
  <si>
    <t>Filtr mech.  DN 80</t>
  </si>
  <si>
    <t>722236411R00</t>
  </si>
  <si>
    <t>Ventil regul. DN 15</t>
  </si>
  <si>
    <t>722236500R00</t>
  </si>
  <si>
    <t>Termoskop. směš, vent. DN20, (dod + mont)</t>
  </si>
  <si>
    <t>722237121R00</t>
  </si>
  <si>
    <t>Kohout kulový DN 15</t>
  </si>
  <si>
    <t>722237122R00</t>
  </si>
  <si>
    <t>Kohout kulový, DN 20</t>
  </si>
  <si>
    <t>722237123R00</t>
  </si>
  <si>
    <t>Kohout kulový,DN 25</t>
  </si>
  <si>
    <t>722237124R00</t>
  </si>
  <si>
    <t>Kohout kulový,DN 32</t>
  </si>
  <si>
    <t>722237125R00</t>
  </si>
  <si>
    <t>Kohout kulový, DN 40</t>
  </si>
  <si>
    <t>722237126R00</t>
  </si>
  <si>
    <t>Kohout kulový, DN 50</t>
  </si>
  <si>
    <t>722237127R00</t>
  </si>
  <si>
    <t>Kohout kulový,DN 65</t>
  </si>
  <si>
    <t>722237128R00</t>
  </si>
  <si>
    <t>Kohout kulový, DN 80</t>
  </si>
  <si>
    <t>722237663R00</t>
  </si>
  <si>
    <t>Klapka zpětná DN 25</t>
  </si>
  <si>
    <t>722237664R00</t>
  </si>
  <si>
    <t>Klapka zpětná, DN 32</t>
  </si>
  <si>
    <t>722237666R00</t>
  </si>
  <si>
    <t>Klapka zpětná, DN 50</t>
  </si>
  <si>
    <t>722237668R00</t>
  </si>
  <si>
    <t>Klapka zpětná, DN 80</t>
  </si>
  <si>
    <t>722231163R00</t>
  </si>
  <si>
    <t>Ventil pojistný pružinový 0,6 MPa, G 1</t>
  </si>
  <si>
    <t>734420000R00</t>
  </si>
  <si>
    <t xml:space="preserve">Tlakoměr 0-1 MPa </t>
  </si>
  <si>
    <t>72241005</t>
  </si>
  <si>
    <t>Čerp. cirkul. DN25 se spínac. aut. ovlád., 200V,230W, 2,0m3/h, 30kPa,lit. uslecht.ocel., mont+dod</t>
  </si>
  <si>
    <t>72241006</t>
  </si>
  <si>
    <t>Expanzní nádoba 500 l, 10 bar, průtočná,dn80  , pro pitnou vodu, do 120 °C (dod+mont)</t>
  </si>
  <si>
    <t>72241007</t>
  </si>
  <si>
    <t>Expanzní nádoba 25 l, 10 bar, neprůtočná,DN32 , pro užitk.vodu, do 120 °C (dod+mont)</t>
  </si>
  <si>
    <t>72241008</t>
  </si>
  <si>
    <t>Vodoměr domovní SV DN25,,  s digit. sním. dat, d+m</t>
  </si>
  <si>
    <t>72241009</t>
  </si>
  <si>
    <t>Automat. řídící jednotka úniku vody,  s digit. sním. dat, vodoměr, elektroventil, ,d+m</t>
  </si>
  <si>
    <t>734411112R00</t>
  </si>
  <si>
    <t>Teploměr přímý 0-120°C</t>
  </si>
  <si>
    <t>734213113R00</t>
  </si>
  <si>
    <t>Ventil automatický odvzdušňovací, DN20, vod.potr</t>
  </si>
  <si>
    <t>732199100RM1</t>
  </si>
  <si>
    <t>Montáž orientačního štítku, včetně dodávky štítku</t>
  </si>
  <si>
    <t>722191220R0</t>
  </si>
  <si>
    <t>Závěsy a objímky na podv. potr do DN100, dl.potr</t>
  </si>
  <si>
    <t>722290237R00</t>
  </si>
  <si>
    <t>Proplach a dezinfekce vodovod.potrubí DN 200</t>
  </si>
  <si>
    <t>722290229R00</t>
  </si>
  <si>
    <t>Zkouška tlaku potrubí DN 100</t>
  </si>
  <si>
    <t>72241010</t>
  </si>
  <si>
    <t>72241011</t>
  </si>
  <si>
    <t>Revize hydr. syst</t>
  </si>
  <si>
    <t>998722202R00</t>
  </si>
  <si>
    <t>Přesun hmot pro vnitřní vodovod v objektech výšky do 12 m</t>
  </si>
  <si>
    <t>72541001</t>
  </si>
  <si>
    <t>Klozet závěsný, včet závěs.syst, nádržky, spl.ovl,, sedátka, přípoj. a kotv.prvků, integr.roh. vent. -</t>
  </si>
  <si>
    <t>72541002</t>
  </si>
  <si>
    <t>Klozet záv-Invalid., závěs.syst, nádržky, spl.ovl,, sed, přípoj. a kotv.prvků, integr.roh. vent. -</t>
  </si>
  <si>
    <t>725119306R00</t>
  </si>
  <si>
    <t>Montáž klozetu závěsného vč. nosn.systému</t>
  </si>
  <si>
    <t>72541003</t>
  </si>
  <si>
    <t>Umyvadlo +sifon, včet. kotv. a přípoj. prvků, komplet</t>
  </si>
  <si>
    <t>72541004</t>
  </si>
  <si>
    <t>Umyv.-Invalid +sifon, včet. kotv. a přípoj. prvků, komplet</t>
  </si>
  <si>
    <t>725219401R00</t>
  </si>
  <si>
    <t>Montáž umyvadel  do zdiva</t>
  </si>
  <si>
    <t>72541005</t>
  </si>
  <si>
    <t>Pisoár aut. spl.,včet. sifonu, aut.splach, , včet. přípoj. a kotv. prvků,  komplet</t>
  </si>
  <si>
    <t>72541006</t>
  </si>
  <si>
    <t>Stěna keram.mezi pisoary, včet. přípoj. a kotv. prvků,   komplet</t>
  </si>
  <si>
    <t>Zdroj pro pisoar spl.</t>
  </si>
  <si>
    <t>725129201R00</t>
  </si>
  <si>
    <t>Montáž pisoáru</t>
  </si>
  <si>
    <t>72541007</t>
  </si>
  <si>
    <t>Výlevka keram, odp.DN100, hor. nádr, připoj.potr, kotv.prv.,  komplet</t>
  </si>
  <si>
    <t>725339101R00</t>
  </si>
  <si>
    <t>Montáž výlevky ,nádrže</t>
  </si>
  <si>
    <t>72541008</t>
  </si>
  <si>
    <t>Sprch.van. roh,kruh90cm, zásť´, dveře, bezp. sklo, sifon,kotv.,připoj.prv,- komplet</t>
  </si>
  <si>
    <t>72541009</t>
  </si>
  <si>
    <t>Žlab do sprch. koutu nerez, š.0,15, dl.2,7m, 2xvpusťPP  DN100, přikotv. ke zdi</t>
  </si>
  <si>
    <t>72541010</t>
  </si>
  <si>
    <t>Žlab do sprch. koutu nerez, š.0,15, dl.2,8m, 2xvpusťPP  DN100, přikotv. ke zdi</t>
  </si>
  <si>
    <t>72541011</t>
  </si>
  <si>
    <t>Žlab do sprch. koutu nerez, š.0,15, dl.1,8m, 1xvpusťPP  DN100, přikotv. ke zdi</t>
  </si>
  <si>
    <t>72541012</t>
  </si>
  <si>
    <t>Žlab do sprch. koutu nerez, š.0,15, dl.4,0m, 2xvpusťPP  DN100, přikotv. ke zdi</t>
  </si>
  <si>
    <t>725249102R00</t>
  </si>
  <si>
    <t>Montáž sprchových prvků</t>
  </si>
  <si>
    <t>725329101R00</t>
  </si>
  <si>
    <t>Montáž a připojení dřezů kuch.l., (včet. sifonu, přip. hadiček, kotev. prvků)</t>
  </si>
  <si>
    <t>72586021.R00</t>
  </si>
  <si>
    <t>Sifon podomítk, 6/4 '' , (mont. + dod.)</t>
  </si>
  <si>
    <t>725329001R00</t>
  </si>
  <si>
    <t>Připojení pojist.armat. TV,proplach</t>
  </si>
  <si>
    <t>725329002R00</t>
  </si>
  <si>
    <t>Připojení VZT zařízení</t>
  </si>
  <si>
    <t>725329003R00</t>
  </si>
  <si>
    <t>Připojení expanz. nád</t>
  </si>
  <si>
    <t>725329004R00</t>
  </si>
  <si>
    <t>Připojení myčky</t>
  </si>
  <si>
    <t>725329005R00</t>
  </si>
  <si>
    <t>Připojení žlabů - žlab dod. stavby , DN150, (na rozv. kan.)</t>
  </si>
  <si>
    <t>72541013</t>
  </si>
  <si>
    <t>Baterie umyvadlová stoján. ruční, pák., bez otv. odp., chrom</t>
  </si>
  <si>
    <t>72541014</t>
  </si>
  <si>
    <t>Baterie umyvadlová inval. stoján. ruční, pák., bez otv. odp., chrom</t>
  </si>
  <si>
    <t>72541015</t>
  </si>
  <si>
    <t>Baterie umyvadlová nástěn. ruční, pák., bez otv. odp., chrom</t>
  </si>
  <si>
    <t>72541016</t>
  </si>
  <si>
    <t>Baterie dřezová stoján. ruční, pák., bez otv. odp., chrom</t>
  </si>
  <si>
    <t>72541017</t>
  </si>
  <si>
    <t>Baterie pro výlevk. násť., nástěná, pák,chrom</t>
  </si>
  <si>
    <t>725829202R00</t>
  </si>
  <si>
    <t>Montáž baterie umýv.,dřez, výlev.</t>
  </si>
  <si>
    <t>72541018</t>
  </si>
  <si>
    <t>Baterie sprchová nástěnná ruční, pák.,chrom, sprch. růž.,propoj. had.., kompl. set</t>
  </si>
  <si>
    <t>725849200R00</t>
  </si>
  <si>
    <t>Montáž baterií sprchových, nastavitelná výška</t>
  </si>
  <si>
    <t>72541019</t>
  </si>
  <si>
    <t>Sprch. vent.. tlač., sprch.hlav. antivandal., chrom, propojení., kompl. set</t>
  </si>
  <si>
    <t>72584920.R00</t>
  </si>
  <si>
    <t>Montáž baterií sprchových tlačných , včet. spr.hlav</t>
  </si>
  <si>
    <t>72541020</t>
  </si>
  <si>
    <t>Hydrant D25, stálotv.had. dl.30 m, (D+M)</t>
  </si>
  <si>
    <t>725814125R00</t>
  </si>
  <si>
    <t>Ventil pračkový DN 20</t>
  </si>
  <si>
    <t>725814107R00</t>
  </si>
  <si>
    <t>Ventil rohový DN 15 x DN 10</t>
  </si>
  <si>
    <t>725980122R00</t>
  </si>
  <si>
    <t>Dvířka z plastu, 200 x 300 mm</t>
  </si>
  <si>
    <t>998725202R00</t>
  </si>
  <si>
    <t>Přesun hmot pro zařizovací předměty v objektech výšky do 12 m</t>
  </si>
  <si>
    <t>M2411</t>
  </si>
  <si>
    <t>VZT jednotka ve venkovním provedení</t>
  </si>
  <si>
    <t>M2412</t>
  </si>
  <si>
    <t>Kulisový tlumič hluku 1468x1120/2000 - 9x kulisa 100x1120/2000 s náběhy, (útlum 35 db(A)/250 Hz, dp = 32 Pa)</t>
  </si>
  <si>
    <t>M2413</t>
  </si>
  <si>
    <t>Kulisový tlumič hluku 1162x1000/2000  - 7x kulisa 100x1000/2000 s náběhy, (útlum 33 db(A)/250 Hz, dp= 43 Pa)</t>
  </si>
  <si>
    <t>M2414</t>
  </si>
  <si>
    <t>Kulisový tlumič hluku 1162x397/1000  - 7x kulisa 100x397/2000 s náběhy, (útlum 18 db(A)/250 Hz, dp= 4 Pa)</t>
  </si>
  <si>
    <t>M2415</t>
  </si>
  <si>
    <t>Odvodní pozinkovaná vyústka do kruhového potrubí rozměrů 800x200 mm, jednořadá, včetně regulace,, barva RAL dle stavby</t>
  </si>
  <si>
    <t>M2416</t>
  </si>
  <si>
    <t>Dýza s dalekým dosahem průměru O315 mm, hliníková, barva RAL 9010, včetně sedla průměru O315 mm</t>
  </si>
  <si>
    <t>M2417</t>
  </si>
  <si>
    <t>Šikmý výfukový kus rozměrů 450x397 mm, včetně síta proti hmyzu</t>
  </si>
  <si>
    <t>M2418</t>
  </si>
  <si>
    <t>Šikmý výfukový kus rozměrů 500x505 mm, včetně síta proti hmyzu</t>
  </si>
  <si>
    <t>M2419</t>
  </si>
  <si>
    <t>Krycí mřížka čtyřhranná rozměrů 550x550 mm, včetně upínacího rámečku</t>
  </si>
  <si>
    <t>M24110</t>
  </si>
  <si>
    <t>Šikmý sací kus rozměrů 244x703 mm, včetně síta proti hmyzu</t>
  </si>
  <si>
    <t>M24130</t>
  </si>
  <si>
    <t>Čtyřhranné pozinkované potrubí skupiny I, včetně tvarovek</t>
  </si>
  <si>
    <t>M24131</t>
  </si>
  <si>
    <t>Kruhové spiro potrubí průměru O450, v těsném provedení s gumovými manžetami, včetně tvarovek</t>
  </si>
  <si>
    <t>M24132</t>
  </si>
  <si>
    <t>Kruhové spiro potrubí průměru O630, v těsném provedení s gumovými manžetami, včetně tvarovek</t>
  </si>
  <si>
    <t>M24133</t>
  </si>
  <si>
    <t>Kruhové spiro potrubí průměru O710, v těsném provedení s gumovými manžetami, včetně tvarovek</t>
  </si>
  <si>
    <t>M24134</t>
  </si>
  <si>
    <t>Kruhové spiro potrubí průměru O800, v těsném provedení s gumovými manžetami, včetně tvarovek</t>
  </si>
  <si>
    <t>M24135</t>
  </si>
  <si>
    <t>Kruhové spiro potrubí průměru O900, v těsném provedení s gumovými manžetami, včetně tvarovek</t>
  </si>
  <si>
    <t>M24136</t>
  </si>
  <si>
    <t>Kruhové spiro potrubí průměru O1000, v těsném provedení s gumovými manžetami, včetně tvarovek</t>
  </si>
  <si>
    <t>M24137</t>
  </si>
  <si>
    <t>Kruhové spiro potrubí průměru O1120, v těsném provedení s gumovými manžetami, včetně tvarovek</t>
  </si>
  <si>
    <t>M24138</t>
  </si>
  <si>
    <t>Tepelná/hluková izolace - minerální vlna tl. 100 mm s oplechováním</t>
  </si>
  <si>
    <t>M24139</t>
  </si>
  <si>
    <t>Montážní, těsnící a spojovací materiál</t>
  </si>
  <si>
    <t>M24140</t>
  </si>
  <si>
    <t>Montáž VZT</t>
  </si>
  <si>
    <t>M2421</t>
  </si>
  <si>
    <t>M2422</t>
  </si>
  <si>
    <t>Kulisový tlumič hluku 915x865/1250 - 6x kulisa 100x865/1250 s náběhy, (útlum 27 dB(A)/250 Hz, dp = 13 Pa)</t>
  </si>
  <si>
    <t>M2423</t>
  </si>
  <si>
    <t>Kulisový tlumič hluku 765x815/1000 - 5x kulisa 100x815/1000 s náběhy, (útlum 22 dB(A)/250 Hz, dp = 18 Pa)</t>
  </si>
  <si>
    <t>M2424</t>
  </si>
  <si>
    <t>Šikmý výfukový kus rozměrů 915x865 mm, včetně síta proti hmyzu</t>
  </si>
  <si>
    <t>M2425</t>
  </si>
  <si>
    <t>Šikmý sací kus rozměrů 765x815 mm, včetně síta proti hmyzu</t>
  </si>
  <si>
    <t>M2426</t>
  </si>
  <si>
    <t>Regulační klapka čtyřhranná ruční 800x400 mm</t>
  </si>
  <si>
    <t>M2427</t>
  </si>
  <si>
    <t>Regulační klapka čtyřhranná ruční 630x250 mm</t>
  </si>
  <si>
    <t>M2428</t>
  </si>
  <si>
    <t>Regulační klapka čtyřhranná ruční 500x250 mm</t>
  </si>
  <si>
    <t>M2429</t>
  </si>
  <si>
    <t>Regulační klapka čtyřhranná ruční 500x400 mm</t>
  </si>
  <si>
    <t>M24210</t>
  </si>
  <si>
    <t>Přívodní pozinkovaná vyústka do kruhového potrubí rozměrů 625x75 mm, dvouřadá, včetně regulace,, barva RAL dle stavby</t>
  </si>
  <si>
    <t>M24211</t>
  </si>
  <si>
    <t>Vířivý anemostat přívodní s čtvercovou čelní deskou rozměrů 600x600 mm, počet lamel 24, provedení, lamel typu A, barva RAL dle stavby</t>
  </si>
  <si>
    <t>- včetně čtvercového plenum boxu rozměrů 600x600 mm, velikost připojovacího hrdla O200, přívodní s perforovaným plechem, připojení horizontální, bez těsnění s klapkou</t>
  </si>
  <si>
    <t>M24212</t>
  </si>
  <si>
    <t>Plastový talířový ventil přívodní O125</t>
  </si>
  <si>
    <t>M24213</t>
  </si>
  <si>
    <t>Plastový talířový ventil odvodní O125</t>
  </si>
  <si>
    <t>M24214</t>
  </si>
  <si>
    <t>Plastový talířový ventil odvodní O160</t>
  </si>
  <si>
    <t>M24215</t>
  </si>
  <si>
    <t>Plastový talířový ventil přívodní O125, včetně zděře</t>
  </si>
  <si>
    <t>M24216</t>
  </si>
  <si>
    <t>Plastový talířový ventil přívodní O160, včetně zděře</t>
  </si>
  <si>
    <t>M24217</t>
  </si>
  <si>
    <t>Plastový talířový ventil odvodní O125, včetně zděře</t>
  </si>
  <si>
    <t>M24218</t>
  </si>
  <si>
    <t>Plastový talířový ventil odvodní O200, včetně zděře</t>
  </si>
  <si>
    <t>M24219</t>
  </si>
  <si>
    <t>Stěnová mřížka hliníková rozměrů 500x200 mm, jednořadá, upínání pružinami, včetně upínacího rámečku,, typ tvarování lamel 2, rozteč lamel 20,0 mm, provedení uzavřené, barva RAL dle stavby</t>
  </si>
  <si>
    <t>M24220</t>
  </si>
  <si>
    <t>Stěnová mřížka hliníková rozměrů 300x150 mm, jednořadá, upínání pružinami, včetně upínacího rámečku,, typ tvarování lamel 2, rozteč lamel 20,0 mm, provedení uzavřené, barva RAL dle stavby</t>
  </si>
  <si>
    <t>M24221</t>
  </si>
  <si>
    <t>Požární větrací mřížka rozměrů 500x220 mm, třída EI 90 S, základní mechanické ruční a teplotní, provedení s tavnou pojistkou a spouštěcí pružinou</t>
  </si>
  <si>
    <t>M24222</t>
  </si>
  <si>
    <t>Požární klapka hranatá rozměrů 800x200 mm, třída EI 90 S, základní mechanické ruční a teplotní, provedení s tavnou pojistkou a spouštěcí pružinou</t>
  </si>
  <si>
    <t>M24223</t>
  </si>
  <si>
    <t>Požární klapka hranatá rozměrů 630x160 mm, třída EI 90 S, základní mechanické ruční a teplotní, provedení s tavnou pojistkou a spouštěcí pružinou</t>
  </si>
  <si>
    <t>M24224</t>
  </si>
  <si>
    <t>Požární klapka hranatá rozměrů 630x400 mm, třída EI 90 S, základní mechanické ruční a teplotní, provedení s tavnou pojistkou a spouštěcí pružinou</t>
  </si>
  <si>
    <t>M24225</t>
  </si>
  <si>
    <t>Požární klapka hranatá rozměrů 710x200 mm, třída EI 90 S, základní mechanické ruční a teplotní, provedení s tavnou pojistkou a spouštěcí pružinou</t>
  </si>
  <si>
    <t>M24226</t>
  </si>
  <si>
    <t>Požární klapka hranatá rozměrů 500x200 mm, třída EI 90 S, základní mechanické ruční a teplotní, provedení s tavnou pojistkou a spouštěcí pružinou</t>
  </si>
  <si>
    <t>M24227</t>
  </si>
  <si>
    <t>Požární klapka hranatá rozměrů 280x200 mm, třída EI 90 S, základní mechanické ruční a teplotní, provedení s tavnou pojistkou a spouštěcí pružinou</t>
  </si>
  <si>
    <t>M24228</t>
  </si>
  <si>
    <t>M24229</t>
  </si>
  <si>
    <t>Kruhové spiro potrubí průměru O125, v těsném provedení s gumovými manžetami, včetně tvarovek</t>
  </si>
  <si>
    <t>M24230</t>
  </si>
  <si>
    <t>Kruhové spiro potrubí průměru O160, v těsném provedení s gumovými manžetami, včetně tvarovek</t>
  </si>
  <si>
    <t>M24231</t>
  </si>
  <si>
    <t>Kruhové spiro potrubí průměru O200, v těsném provedení s gumovými manžetami, včetně tvarovek</t>
  </si>
  <si>
    <t>M24232</t>
  </si>
  <si>
    <t>Kruhové spiro potrubí průměru O225, v těsném provedení s gumovými manžetami, včetně tvarovek</t>
  </si>
  <si>
    <t>M24233</t>
  </si>
  <si>
    <t>Ohebná tepelně/hlukově tlumicí Al hadice O125, tl. izolace 25 mm</t>
  </si>
  <si>
    <t>M24234</t>
  </si>
  <si>
    <t>Ohebná tepelně/hlukově tlumicí Al hadice O160, tl. izolace 25 mm</t>
  </si>
  <si>
    <t>M24235</t>
  </si>
  <si>
    <t>Ohebná tepelně/hlukově tlumicí Al hadice O200, tl. izolace 25 mm</t>
  </si>
  <si>
    <t>M24236</t>
  </si>
  <si>
    <t>M24237</t>
  </si>
  <si>
    <t>M24238</t>
  </si>
  <si>
    <t>M2431</t>
  </si>
  <si>
    <t>M2432</t>
  </si>
  <si>
    <t>Kulisový tlumič hluku 650x600/1250 - 4x kulisa 100x600/1250 s náběhy, (útlum 22 dB(A)/250 Hz, dp = 6 Pa)</t>
  </si>
  <si>
    <t>M2433</t>
  </si>
  <si>
    <t>Kulisový tlumič hluku 500x550/1000 - 3x kulisa 100x550/1000 s náběhy, (útlum 17 dB(A)/250 Hz, dp = 9 Pa)</t>
  </si>
  <si>
    <t>M2434</t>
  </si>
  <si>
    <t>Šikmý výfukový kus rozměrů 650x600 mm, včetně síta proti hmyzu</t>
  </si>
  <si>
    <t>M2435</t>
  </si>
  <si>
    <t>Šikmý sací kus rozměrů 500x550 mm, včetně síta proti hmyzu</t>
  </si>
  <si>
    <t>M2436</t>
  </si>
  <si>
    <t>Přívodní pozinkovaná vyústka do kruhového potrubí rozměrů 800x100 mm, dvouřadá, včetně regulace,, barva RAL dle stavby</t>
  </si>
  <si>
    <t>M2437</t>
  </si>
  <si>
    <t>Odvodní pozinkovaná vyústka do kruhového potrubí rozměrů 800x100 mm, jednořadá, včetně regulace,, barva RAL dle stavby</t>
  </si>
  <si>
    <t>M2438</t>
  </si>
  <si>
    <t>M2439</t>
  </si>
  <si>
    <t>M24310</t>
  </si>
  <si>
    <t>Plastový talířový ventil odvodní O160, včetně zděře</t>
  </si>
  <si>
    <t>M24311</t>
  </si>
  <si>
    <t>M24312</t>
  </si>
  <si>
    <t>Stěnová mřížka hliníková rozměrů 500x150 mm, jednořadá, upínání pružinami, včetně upínacího rámečku,, typ tvarování lamel 2, rozteč lamel 20,0 mm, provedení uzavřené, barva RAL dle stavby</t>
  </si>
  <si>
    <t>M24313</t>
  </si>
  <si>
    <t>M24314</t>
  </si>
  <si>
    <t>Stěnová mřížka hliníková rozměrů 800x200 mm, jednořadá, upínání pružinami, včetně upínacího rámečku,, typ tvarování lamel 2, rozteč lamel 20,0 mm, provedení uzavřené, barva RAL dle stavby</t>
  </si>
  <si>
    <t>M24315</t>
  </si>
  <si>
    <t>M24316</t>
  </si>
  <si>
    <t>M24317</t>
  </si>
  <si>
    <t>M24318</t>
  </si>
  <si>
    <t>M24319</t>
  </si>
  <si>
    <t>Kruhové spiro potrubí průměru O315, v těsném provedení s gumovými manžetami, včetně tvarovek</t>
  </si>
  <si>
    <t>M24320</t>
  </si>
  <si>
    <t>Kruhové spiro potrubí průměru O355, v těsném provedení s gumovými manžetami, včetně tvarovek</t>
  </si>
  <si>
    <t>M24321</t>
  </si>
  <si>
    <t>Kruhové spiro potrubí průměru O400, v těsném provedení s gumovými manžetami, včetně tvarovek</t>
  </si>
  <si>
    <t>M24322</t>
  </si>
  <si>
    <t>M24323</t>
  </si>
  <si>
    <t>M24324</t>
  </si>
  <si>
    <t>M24325</t>
  </si>
  <si>
    <t>M24326</t>
  </si>
  <si>
    <t>M24327</t>
  </si>
  <si>
    <t>M2441</t>
  </si>
  <si>
    <t>Diagonální potrubní ventilátor do kruhového potrubí průměru O355 mm, IP54</t>
  </si>
  <si>
    <t>M2441a</t>
  </si>
  <si>
    <t>Regulační klapka těsná čtyřhranná rozměrů 1000x355 mm, provedení na servopohon</t>
  </si>
  <si>
    <t>M2442</t>
  </si>
  <si>
    <t>Diagonální tříotáčkový potrubní ventilátor do kruhového potrubí průměru O200 mm, IP44</t>
  </si>
  <si>
    <t>M2442a</t>
  </si>
  <si>
    <t>Regulační klapka těsná čtyřhranná rozměrů 400x200 mm, provedení na servopohon</t>
  </si>
  <si>
    <t>M2443</t>
  </si>
  <si>
    <t>M2443a</t>
  </si>
  <si>
    <t>M2444</t>
  </si>
  <si>
    <t>M2444a</t>
  </si>
  <si>
    <t>M2445</t>
  </si>
  <si>
    <t>M2445a</t>
  </si>
  <si>
    <t>M2446</t>
  </si>
  <si>
    <t>Protidešťová žaluzie hliníková rozměrů 1000x355 mm, včetně upínacího rámečku a síta proti hmyzu,, barva RAL dle stavby</t>
  </si>
  <si>
    <t>M2447</t>
  </si>
  <si>
    <t>Protidešťová žaluzie hliníková rozměrů 800x355 mm, včetně upínacího rámečku a síta proti hmyzu,, barva RAL dle stavby</t>
  </si>
  <si>
    <t>M2448</t>
  </si>
  <si>
    <t>Protidešťová žaluzie hliníková rozměrů 400x200 mm, včetně upínacího rámečku a síta proti hmyzu,, barva RAL dle stavby</t>
  </si>
  <si>
    <t>M2449</t>
  </si>
  <si>
    <t>M24410</t>
  </si>
  <si>
    <t>Krycí mřížka čtyřhranná rozměrů 1000x355 mm, včetně upínacího rámečku</t>
  </si>
  <si>
    <t>M24411</t>
  </si>
  <si>
    <t>Krycí mřížka čtyřhranná rozměrů 400x200 mm, včetně upínacího rámečku</t>
  </si>
  <si>
    <t>M24412</t>
  </si>
  <si>
    <t>Tlumič hluku do kruhového potrubí průměru O355 mm, délka 900 mm</t>
  </si>
  <si>
    <t>M24413</t>
  </si>
  <si>
    <t>Tlumič hluku do kruhového potrubí průměru O200 mm, délka 900 mm</t>
  </si>
  <si>
    <t>M24414</t>
  </si>
  <si>
    <t>Tlumič hluku do kruhového potrubí průměru O200 mm, délka 600 mm</t>
  </si>
  <si>
    <t>M24415</t>
  </si>
  <si>
    <t>Šikmý sací kus se sítem průměru O355 mm</t>
  </si>
  <si>
    <t>M24416</t>
  </si>
  <si>
    <t>Odvodní pozinkovaná vyústka do kruhového potrubí rozměrů 625x75 mm, jednořadá, včetně regulace,, barva RAL dle stavby</t>
  </si>
  <si>
    <t>M24417</t>
  </si>
  <si>
    <t>Šikmý sací kus se sítem průměru O200 mm</t>
  </si>
  <si>
    <t>M24418</t>
  </si>
  <si>
    <t>M24419</t>
  </si>
  <si>
    <t>M24420</t>
  </si>
  <si>
    <t>M24421</t>
  </si>
  <si>
    <t>Protipožární izolace - minerální vlna tl. 60 mm s Al polepem, tloušťka dle požadované požární, odolnosti</t>
  </si>
  <si>
    <t>M24422</t>
  </si>
  <si>
    <t>M24423</t>
  </si>
  <si>
    <t>M2451</t>
  </si>
  <si>
    <t>Odvlhčovací nástěnná jednotka, v provedení krytu bílý plast</t>
  </si>
  <si>
    <t>M2452</t>
  </si>
  <si>
    <t>M2453</t>
  </si>
  <si>
    <t>M24O1</t>
  </si>
  <si>
    <t>Náklady na dopravu</t>
  </si>
  <si>
    <t>M24O2</t>
  </si>
  <si>
    <t>Zvedací a manipulační technika</t>
  </si>
  <si>
    <t>M24O3</t>
  </si>
  <si>
    <t>Požární ucpávky</t>
  </si>
  <si>
    <t>M24O4</t>
  </si>
  <si>
    <t>Zkoušky technologie zařízení</t>
  </si>
  <si>
    <t>M24O5</t>
  </si>
  <si>
    <t>Uvedení do provozu zařízení VZT vč. zaregulování systému</t>
  </si>
  <si>
    <t>M24O6</t>
  </si>
  <si>
    <t>Zaškolení obsluhy pracovníků objednatele</t>
  </si>
  <si>
    <t>M24O7</t>
  </si>
  <si>
    <t>Dokumentace skutečného provedení stavby</t>
  </si>
  <si>
    <t>73243001</t>
  </si>
  <si>
    <t>Rozdělovač topné vody DN150, délka 3,30m - iz čedič.vatou, překrytí Al plechem</t>
  </si>
  <si>
    <t>73243002</t>
  </si>
  <si>
    <t>Sběrač topné vody DN150, délka 3,60 m - iz čedič.vatou, překrytí Al plechem</t>
  </si>
  <si>
    <t>73243003</t>
  </si>
  <si>
    <t>Hydraulický vyrovnávač DN200 / 1,55m, průtok 20m3/hod</t>
  </si>
  <si>
    <t>73243004</t>
  </si>
  <si>
    <t>Čerpadlo mokroběž.s fr.měničem DN32,Q= 4,5 m3/hod, H = 8 m</t>
  </si>
  <si>
    <t>73243005</t>
  </si>
  <si>
    <t>Čerpadlo mokroběž.s fr.měničem DN 40,Q= 7,2 m3/hod, H = 8 m</t>
  </si>
  <si>
    <t>73243006</t>
  </si>
  <si>
    <t>Čerpadlo mokroběž.s fr.měničem DN25,Q= 2 m3/hod, H = 4 m</t>
  </si>
  <si>
    <t>73243007</t>
  </si>
  <si>
    <t>Montáž čerpadel oběhových</t>
  </si>
  <si>
    <t>POL1_7</t>
  </si>
  <si>
    <t>73243008</t>
  </si>
  <si>
    <t>Trojcestná směšovací klapka DN 40 RV se servopohonem</t>
  </si>
  <si>
    <t>73243009</t>
  </si>
  <si>
    <t>Trojcestná směšovací klapka DN 25 RV se servopohonem</t>
  </si>
  <si>
    <t>998732202R00</t>
  </si>
  <si>
    <t>Přesun hmot pro strojovny v objektech výšky do 12 m</t>
  </si>
  <si>
    <t>800-731</t>
  </si>
  <si>
    <t>73343001</t>
  </si>
  <si>
    <t>Potrubí závit. bezešvé běžné v kotelnách DN 25  (5/4")</t>
  </si>
  <si>
    <t>73343002</t>
  </si>
  <si>
    <t>Potrubí závit. bezešvé běžné v kotelnách DN 32  (5/4")</t>
  </si>
  <si>
    <t>73343003</t>
  </si>
  <si>
    <t>Potrubí závit. bezešvé běžné v kotelnách DN 40  (6/4")</t>
  </si>
  <si>
    <t>73343004</t>
  </si>
  <si>
    <t>Potrubí závit. bezešvé běžné v kotelnách DN 50  (2")</t>
  </si>
  <si>
    <t>73343005</t>
  </si>
  <si>
    <t>Tlaková zkouška potrubí ocel.závitového DN 50</t>
  </si>
  <si>
    <t>73343006</t>
  </si>
  <si>
    <t>Potrubí průměr 16x2</t>
  </si>
  <si>
    <t>73343007</t>
  </si>
  <si>
    <t>Potrubí průměr 20x2,25</t>
  </si>
  <si>
    <t>73343008</t>
  </si>
  <si>
    <t>Potrubí průměr 25x2,5</t>
  </si>
  <si>
    <t>73343009</t>
  </si>
  <si>
    <t>Potrubí průměr 32x3</t>
  </si>
  <si>
    <t>73343010</t>
  </si>
  <si>
    <t>Potrubí průměr 40x4</t>
  </si>
  <si>
    <t>73343011</t>
  </si>
  <si>
    <t>Potrubí průměr 50x4,5</t>
  </si>
  <si>
    <t>73343012</t>
  </si>
  <si>
    <t>Tlaková zkouška těsnost.potrubí do DN 50</t>
  </si>
  <si>
    <t>73343013</t>
  </si>
  <si>
    <t>Protipožární průchodky pro potrubí do DN 50</t>
  </si>
  <si>
    <t>73343014</t>
  </si>
  <si>
    <t>Tmel těsnící pro zatmelení průchodů přes požár.úseky(odolnost 180 min.)</t>
  </si>
  <si>
    <t>73343015</t>
  </si>
  <si>
    <t>Montáž potrubí HZS</t>
  </si>
  <si>
    <t>998733203R00</t>
  </si>
  <si>
    <t>Přesun hmot pro rozvody potrubí v objektech výšky do 24 m</t>
  </si>
  <si>
    <t>73443001</t>
  </si>
  <si>
    <t>Montáž armatur závitových,s 1závitem,do  G 1"</t>
  </si>
  <si>
    <t>73443002</t>
  </si>
  <si>
    <t>Montáž armatur závitových,se 2závity, do G 2"</t>
  </si>
  <si>
    <t>73443003</t>
  </si>
  <si>
    <t>Ventil odvzdušňovací autom. G3/8" OV</t>
  </si>
  <si>
    <t>73443004</t>
  </si>
  <si>
    <t>Odvzdušňovací nádobky z trub.ocelových do DN 70</t>
  </si>
  <si>
    <t>73443005</t>
  </si>
  <si>
    <t>Hlavice ovládání termostatická pro otopná tělesa s vestaveným ventilem, individulně nastavitelná, teplota</t>
  </si>
  <si>
    <t>73443006</t>
  </si>
  <si>
    <t>Šroubení  uzavírací a regul. pro otopná tělesa se spodním připojením</t>
  </si>
  <si>
    <t>73443007</t>
  </si>
  <si>
    <t>Šroubení  přímé, G 1/2</t>
  </si>
  <si>
    <t>73443008</t>
  </si>
  <si>
    <t>Kohouty plnící a vypouštěcí G 1/2</t>
  </si>
  <si>
    <t>73443009</t>
  </si>
  <si>
    <t>Filtr závitový DN 25 (G 1")</t>
  </si>
  <si>
    <t>73443010</t>
  </si>
  <si>
    <t>Filtr závitový DN 32 (G 5/4")</t>
  </si>
  <si>
    <t>73443011</t>
  </si>
  <si>
    <t>Filtr závitový DN 40 (G 6/4")</t>
  </si>
  <si>
    <t>73443012</t>
  </si>
  <si>
    <t>Filtr závitový DN 50 (G 2")</t>
  </si>
  <si>
    <t>73443013</t>
  </si>
  <si>
    <t>Kulový kohout pro vytápění DN25 ( G1" )</t>
  </si>
  <si>
    <t>73443014</t>
  </si>
  <si>
    <t>Kulový kohout pro vytápění DN32 ( G5/4" )</t>
  </si>
  <si>
    <t>73443015</t>
  </si>
  <si>
    <t>Kulový kohout pro vytápění DN40 ( G6/4" )</t>
  </si>
  <si>
    <t>73443016</t>
  </si>
  <si>
    <t>Kulový kohout pro vytápění DN50 ( G2" )</t>
  </si>
  <si>
    <t>73443017</t>
  </si>
  <si>
    <t>Uzavírací klapka přírub. MPK DN 80</t>
  </si>
  <si>
    <t>73443018</t>
  </si>
  <si>
    <t>Vyvažovací ventil DN 15</t>
  </si>
  <si>
    <t>73443019</t>
  </si>
  <si>
    <t>Vyvažovací ventil DN 20</t>
  </si>
  <si>
    <t>73443020</t>
  </si>
  <si>
    <t>Vyvažovací ventil DN 25</t>
  </si>
  <si>
    <t>73443021</t>
  </si>
  <si>
    <t>Vyvažovací ventil DN 32</t>
  </si>
  <si>
    <t>73443022</t>
  </si>
  <si>
    <t>Teploměr dvoukovový DTR,pevný stonek 160 mm</t>
  </si>
  <si>
    <t>73443023</t>
  </si>
  <si>
    <t>Tlakoměr diferenční č. 03360, D 60</t>
  </si>
  <si>
    <t>73443024</t>
  </si>
  <si>
    <t>Návarky M 20x1,5</t>
  </si>
  <si>
    <t>73443025</t>
  </si>
  <si>
    <t>Návarky s trubkovým závitem G 1/2</t>
  </si>
  <si>
    <t>998734203R00</t>
  </si>
  <si>
    <t>Přesun hmot pro armatury v objektech výšky do 4 m</t>
  </si>
  <si>
    <t>73543001</t>
  </si>
  <si>
    <t>Otopné deskové ocelové panely dvojité s jednou přídavnou plochou výška 600 mm, délka 600 mm</t>
  </si>
  <si>
    <t>73543002</t>
  </si>
  <si>
    <t>Otopné deskové ocelové panely dvojité s jednou přídavnou plochou výška 600 mm, délka 800 mm</t>
  </si>
  <si>
    <t>73543003</t>
  </si>
  <si>
    <t>Otopné deskové ocelové panely dvojité s jednou přídavnou plochou výška 900 mm, délka 400 mm</t>
  </si>
  <si>
    <t>73543004</t>
  </si>
  <si>
    <t>Otopné deskové ocelové panely dvojité s jednou přídavnou plochou výška 900 mm, délka 700 mm</t>
  </si>
  <si>
    <t>73543005</t>
  </si>
  <si>
    <t>Otopné deskové ocelové panely dvojité s jednou přídavnou plochou výška 900 mm, délka 900 mm</t>
  </si>
  <si>
    <t>73543006</t>
  </si>
  <si>
    <t>Otopné deskové ocelové panely dvojité se dvěma přídavnými plochami výška 600 mm, délka 1600 mm</t>
  </si>
  <si>
    <t>73543007</t>
  </si>
  <si>
    <t>Otopné deskové ocelové panely dvojité se dvěma přídavnými plochami výška 900 mm, délka 400 mm</t>
  </si>
  <si>
    <t>73543008</t>
  </si>
  <si>
    <t>Otopné deskové ocelové panely dvojité se dvěma přídavnými plochami výška 900 mm, délka 600 mm</t>
  </si>
  <si>
    <t>73543009</t>
  </si>
  <si>
    <t>Otopné deskové ocelové panely dvojité se dvěma přídavnými plochami výška 900 mm, délka 700 mm</t>
  </si>
  <si>
    <t>73543010</t>
  </si>
  <si>
    <t>Otopné deskové ocelové panely dvojité se dvěma přídavnými plochami výška 900 mm, délka 800 mm</t>
  </si>
  <si>
    <t>73543011</t>
  </si>
  <si>
    <t>Otopné deskové ocelové panely dvojité se dvěma přídavnými plochami výška 900 mm, délka 900 mm</t>
  </si>
  <si>
    <t>73543012</t>
  </si>
  <si>
    <t>Otopné deskové ocelové panely dvojité se dvěma přídavnými plochami výška 900 mm, délka 1100 mm</t>
  </si>
  <si>
    <t>73543013</t>
  </si>
  <si>
    <t>Otopné deskové ocelové panely dvojité se dvěma přídavnými plochami výška 900 mm, délka 1200 mm</t>
  </si>
  <si>
    <t>73543014</t>
  </si>
  <si>
    <t>Otopné deskové ocelové panely trojité s přidavnou plochou tři lamely výška 900 mm, délka 1200 mm</t>
  </si>
  <si>
    <t>73543015</t>
  </si>
  <si>
    <t>Stojanové konvektory výška = 200 mm, hloubka =200 mm, délka 2000 mm</t>
  </si>
  <si>
    <t>73543016</t>
  </si>
  <si>
    <t>Montáž těles otopných deskových těles do 2040 mm</t>
  </si>
  <si>
    <t>735430151</t>
  </si>
  <si>
    <t>Dveřní clona l= 2000 mm s nástěnným panelovým ovladačem</t>
  </si>
  <si>
    <t>Dveřní clona l= 2000 mm s nástěnným panelovým ovladačem  , včetně dodatečně nivelovatelných  podstropních závěsů, elelektrického 2-cestného ventilu, dveřního kontaktu  a magnetického přepínače , příkon 36,2 kW</t>
  </si>
  <si>
    <t>998735202R00</t>
  </si>
  <si>
    <t>Přesun hmot pro otopná tělesa v objektech výšky do 12 m</t>
  </si>
  <si>
    <t>78343001</t>
  </si>
  <si>
    <t>Nátěr syntet. potrubí do DN 50 mm  Z+2x +1x email</t>
  </si>
  <si>
    <t>78343002</t>
  </si>
  <si>
    <t>Nátěr syntetický potrubí do DN 50 mm základní</t>
  </si>
  <si>
    <t>71343001</t>
  </si>
  <si>
    <t>Iz.tep.potrubí d16/20</t>
  </si>
  <si>
    <t>71343002</t>
  </si>
  <si>
    <t>Iz.tep.potrubí d20/20</t>
  </si>
  <si>
    <t>71343003</t>
  </si>
  <si>
    <t>Iz.tep.potrubí d25/20</t>
  </si>
  <si>
    <t>71343004</t>
  </si>
  <si>
    <t>Iz.tep.potrubí d32/20</t>
  </si>
  <si>
    <t>71343005</t>
  </si>
  <si>
    <t>Iz.tep.potrubí d40/20</t>
  </si>
  <si>
    <t>71343006</t>
  </si>
  <si>
    <t>Iz.tep.potrubí d50/20</t>
  </si>
  <si>
    <t>71343007</t>
  </si>
  <si>
    <t>Rohož minerální s Al povrch, tloušťka 60 mm pro potrubí vedené v technické místnosti a ve venkovním, prostoru</t>
  </si>
  <si>
    <t>998713203R00</t>
  </si>
  <si>
    <t>Přesun hmot pro izolace tepelné v objektech výšky do 24 m</t>
  </si>
  <si>
    <t>76743001</t>
  </si>
  <si>
    <t>KDK MTZ atyp hmotnost do 5 kg</t>
  </si>
  <si>
    <t>76743002</t>
  </si>
  <si>
    <t>Dodávka dopln.konstrukcí do 5 kg</t>
  </si>
  <si>
    <t>76743003</t>
  </si>
  <si>
    <t>Objímka pro potrubí DN 50, pozinkovaná s protihl. ochranou,</t>
  </si>
  <si>
    <t>HZS43001</t>
  </si>
  <si>
    <t>Stavění lešení</t>
  </si>
  <si>
    <t>HZS43002</t>
  </si>
  <si>
    <t>Zednické výpomoci, (průrazy, drážky)</t>
  </si>
  <si>
    <t>HZS43003</t>
  </si>
  <si>
    <t>HZS-zkousky v ramci montaz.praci TOPNÁ ZKOUŠKA</t>
  </si>
  <si>
    <t>HZS43004</t>
  </si>
  <si>
    <t>Montážní a demontážní práce ostatní nezahrnuté v položkách</t>
  </si>
  <si>
    <t>HZS43005</t>
  </si>
  <si>
    <t>Zaškolení obsluhy</t>
  </si>
  <si>
    <t>M360101001</t>
  </si>
  <si>
    <t>Kabelový snímač teploty odporový Ni1000/5000ppm, rozsah -30 až 130°C, IP65 - délka kabelu 8m</t>
  </si>
  <si>
    <t>POL1_9</t>
  </si>
  <si>
    <t>M360101002</t>
  </si>
  <si>
    <t>Převodník Ni1000/5000ppm -30 až +50°C/4 až 20 mA, IP65, napájení 11,5 až 30 V DC</t>
  </si>
  <si>
    <t>M360101003</t>
  </si>
  <si>
    <t>Modul galvan. oddělení proudové smyčky, vstup/výstup  0/4 - 10mA</t>
  </si>
  <si>
    <t>M360101004</t>
  </si>
  <si>
    <t>Modul galvan. oddělení proudové smyčky bez pomocného napájení s přenosem energie</t>
  </si>
  <si>
    <t>M360101005</t>
  </si>
  <si>
    <t>Snímač teploty prostorový odporový Ni1000/5000ppm, rozsah -50 až +50°C, výstup 4 až 20 mA, venkovní, IP65</t>
  </si>
  <si>
    <t>M360101006</t>
  </si>
  <si>
    <t>Havarijní termostat jímkový, 95 °C, ruční reset</t>
  </si>
  <si>
    <t>M360101007</t>
  </si>
  <si>
    <t>Snímač teploty do jímky, odporový Ni1000/5000ppm, rozsah -30 až 130°C, stonek 100 mm, včetně jímky, G1/2", IP54</t>
  </si>
  <si>
    <t>M360101008</t>
  </si>
  <si>
    <t>Jímka G1/2"</t>
  </si>
  <si>
    <t>M360101009</t>
  </si>
  <si>
    <t>Snímač teploty příložný, odporový Ni1000/5000ppm, rozsah -30 až 130°C</t>
  </si>
  <si>
    <t>M360101010</t>
  </si>
  <si>
    <t>Protimrazový termostat -5 až 15 °C, krytí IP54</t>
  </si>
  <si>
    <t>M360101011</t>
  </si>
  <si>
    <t>Kanálové teplotní čidlo LG - Ni1000, -50 až +80 °C</t>
  </si>
  <si>
    <t>M360101012</t>
  </si>
  <si>
    <t>Snímač teploty prostorový odporový Ni1000/5000ppm, rozsah -50 až +70°C, venkovní IP54</t>
  </si>
  <si>
    <t>M360101013</t>
  </si>
  <si>
    <t>Ni1000/5000, snímač teploty stonkový, plastová hlavice, rozsah:-30+150°C, tř.B, IP65</t>
  </si>
  <si>
    <t>M360101014</t>
  </si>
  <si>
    <t>Termostat s nastavením žádané hodnoty pod krytem, rozsah nastavení 40 až 120°C</t>
  </si>
  <si>
    <t>M360101015</t>
  </si>
  <si>
    <t>Snímač tlaku piezokeramický rozsah 0 až 1000kPa, výstup 4 až 20mA</t>
  </si>
  <si>
    <t>M360101016</t>
  </si>
  <si>
    <t>Diferenční tlakový spínač pro vzduch 50 až 500 Pa</t>
  </si>
  <si>
    <t>M360101017</t>
  </si>
  <si>
    <t>Hydrostatický snímač hladiny piezokeramický výstup 4 až 20mA, rozsah 0 až 4m , ponorná sonda</t>
  </si>
  <si>
    <t>M360101018</t>
  </si>
  <si>
    <t>Spínač plovákový pro otevřené nádrže s přep. kontaktem 1P, IP54, svislý</t>
  </si>
  <si>
    <t>M360101019</t>
  </si>
  <si>
    <t>Ultrazvukový snímač pro kapaliny, měřící rozsah: 0,2…4 m (80 kHz), výstup: 4…20 mA,</t>
  </si>
  <si>
    <t>M360101020</t>
  </si>
  <si>
    <t>Zásuvný grafický displej / programátor pro místní zobrazení a naprogramování snímače</t>
  </si>
  <si>
    <t>M360101021</t>
  </si>
  <si>
    <t>Průtokový spínač pro kapaliny DN 32-200mm, PN 10, R1""</t>
  </si>
  <si>
    <t>M360101022</t>
  </si>
  <si>
    <t>Impulsní snímač pro vodoměr</t>
  </si>
  <si>
    <t>M360101023</t>
  </si>
  <si>
    <t>Prostorové čidlo kvality vzduchu CO2, napájení 24 V AC</t>
  </si>
  <si>
    <t>M360101024</t>
  </si>
  <si>
    <t>Kanálové čidlo teploty a relativní vlhkosti, napájení 24 V AC,-35 až 60 °C, 10 až 100 % r.v., výstup, teplota LG Ni 1000, výstup vlhkost 0 až 10 V DC</t>
  </si>
  <si>
    <t>M360101025</t>
  </si>
  <si>
    <t>Snímač teploty a vlhkosti kombinovaný 0-10V</t>
  </si>
  <si>
    <t>M360101026</t>
  </si>
  <si>
    <t>Klapkový pohon 24V, toč. 2-bod, 18 Nm, havar. fce</t>
  </si>
  <si>
    <t>M360101027</t>
  </si>
  <si>
    <t>Pohon pro klapky do DN 50, 150s, 3-bod / 230V</t>
  </si>
  <si>
    <t>M360101028</t>
  </si>
  <si>
    <t>Klapkový pohon, 10 Nm, přestavná doba 150 s, 24 V AC/DC, 2-, 3-bodové řízení</t>
  </si>
  <si>
    <t>M360101029</t>
  </si>
  <si>
    <t>Klapkový pohon, 10 Nm, přestavná doba 150 s, 24 V AC/DC, řízení 0 až 10 V</t>
  </si>
  <si>
    <t>M360101030</t>
  </si>
  <si>
    <t>Frekvenční měnič,1,1kW, filtr třídy A, IP55, bez panelu</t>
  </si>
  <si>
    <t>M360101031</t>
  </si>
  <si>
    <t>Frekvenční měnič,2,2kW, filtr třídy A, IP55, bez panelu</t>
  </si>
  <si>
    <t>M360101032</t>
  </si>
  <si>
    <t>Inteligentní ovládací panel k frekvenčnímu měniči</t>
  </si>
  <si>
    <t>M360101033</t>
  </si>
  <si>
    <t>Samoregulační kabel 15 W/m pro ochranu potrubí</t>
  </si>
  <si>
    <t>M360102a001</t>
  </si>
  <si>
    <t>Displej: 7", barevný, dotyková obrazovka, Rozhraní: Ethernet, 2× RS485Webserver</t>
  </si>
  <si>
    <t>M360102a002</t>
  </si>
  <si>
    <t>Zdroj UPS 1500VA/900W, 4 min, 1/1f, Line-int.</t>
  </si>
  <si>
    <t>M360102b001</t>
  </si>
  <si>
    <t>PC i7-4790/4G/500/7P+8P</t>
  </si>
  <si>
    <t>M360102b002</t>
  </si>
  <si>
    <t>Monitor 23" LED, 1920x1080, 5ms,300cd, bílý</t>
  </si>
  <si>
    <t>M360102b003</t>
  </si>
  <si>
    <t>Zdroj UPS 600VA/330W, 5 min, 1/1f, Line-int.</t>
  </si>
  <si>
    <t>M360102b004</t>
  </si>
  <si>
    <t>Router VPN, SPI Firewall, 4 portový 10/100Mb</t>
  </si>
  <si>
    <t>M360102c001</t>
  </si>
  <si>
    <t>Runtime systému vizualizačního sw (1 lokalita, 5 stanic, 5 uživatelů), instalace na PC, aktualizace, a technická podpora na 24 mesíců</t>
  </si>
  <si>
    <t>M360103a001</t>
  </si>
  <si>
    <t>Centrální jednotka 8xAI, 4xAO, 8xDI, 8xDO</t>
  </si>
  <si>
    <t>M360103a002</t>
  </si>
  <si>
    <t>Analogové vstupy 12xAI - 0…5V, 4...20mA</t>
  </si>
  <si>
    <t>M360103a003</t>
  </si>
  <si>
    <t>Digitální vstupy 24xDI 24VDC</t>
  </si>
  <si>
    <t>M360103a004</t>
  </si>
  <si>
    <t>Digitální výstupy 18xDO 24VDC 0,3A</t>
  </si>
  <si>
    <t>M360103a005</t>
  </si>
  <si>
    <t>Podomítkový modul, 2DI, 2RDO, RS485</t>
  </si>
  <si>
    <t>M360103a006</t>
  </si>
  <si>
    <t>Průmyslový ethernetový switch 4x100Mb s PoE</t>
  </si>
  <si>
    <t>M360103a007</t>
  </si>
  <si>
    <t>Rozvádeč skrínový 2000 x 800 x 400 mm, RAL 7035</t>
  </si>
  <si>
    <t>M360103a008</t>
  </si>
  <si>
    <t>Bocnice 2000 x 400, RAL 7035, balení 1 pár (2ks)</t>
  </si>
  <si>
    <t>M360103a009</t>
  </si>
  <si>
    <t>Víko dolní pro rozvádec 800 x 400 mm</t>
  </si>
  <si>
    <t>M360103a010</t>
  </si>
  <si>
    <t>Podstavec, rohový díl 100mm</t>
  </si>
  <si>
    <t>M360103a011</t>
  </si>
  <si>
    <t>Univerzální díl podstavce 100x800 mm,2 kusy</t>
  </si>
  <si>
    <t>M360103a012</t>
  </si>
  <si>
    <t>Univerzální díl podstavce 100x400 mm,2 kusy</t>
  </si>
  <si>
    <t>M360103a013</t>
  </si>
  <si>
    <t>Montážní panel</t>
  </si>
  <si>
    <t>M360103a014</t>
  </si>
  <si>
    <t>Držák montážního panelu</t>
  </si>
  <si>
    <t>M360103a015</t>
  </si>
  <si>
    <t>Kabelová forma</t>
  </si>
  <si>
    <t>M360103a016</t>
  </si>
  <si>
    <t>Transformátor 400V/230VAC</t>
  </si>
  <si>
    <t>M360103a017</t>
  </si>
  <si>
    <t>Modul spín.zdroje 24Vss/3A bez krytu 230VAC/24VDC 3A)</t>
  </si>
  <si>
    <t>M360103a018</t>
  </si>
  <si>
    <t>Přepěťová ochrana 3. stupeň 230V</t>
  </si>
  <si>
    <t>M360103a019</t>
  </si>
  <si>
    <t>Jistič 3pólový, In=50A</t>
  </si>
  <si>
    <t>M360103a020</t>
  </si>
  <si>
    <t>Vypínací spoušť 208-250V AC/DC</t>
  </si>
  <si>
    <t>M360103a021</t>
  </si>
  <si>
    <t>Kryt svorek pro 3-pólový</t>
  </si>
  <si>
    <t>M360103a022</t>
  </si>
  <si>
    <t>Pomocný kontakt 1Z+1R</t>
  </si>
  <si>
    <t>M360103a023</t>
  </si>
  <si>
    <t>Motorový spínač 2,5 až 4,0A/3p</t>
  </si>
  <si>
    <t>M360103a024</t>
  </si>
  <si>
    <t>Motorový spínač 4,0-6,3A 3P</t>
  </si>
  <si>
    <t>M360103a025</t>
  </si>
  <si>
    <t>M360103a026</t>
  </si>
  <si>
    <t>Jistič s proudovým chráničem B16-003/A</t>
  </si>
  <si>
    <t>M360103a027</t>
  </si>
  <si>
    <t>Jistič 25A/B/3p</t>
  </si>
  <si>
    <t>M360103a028</t>
  </si>
  <si>
    <t>Jistič 16A/C/1p</t>
  </si>
  <si>
    <t>M360103a029</t>
  </si>
  <si>
    <t>Jistič 10A/C/1p+N</t>
  </si>
  <si>
    <t>M360103a030</t>
  </si>
  <si>
    <t>Jistič 10A/C/2p</t>
  </si>
  <si>
    <t>M360103a031</t>
  </si>
  <si>
    <t>Jistič 2A/C/1p</t>
  </si>
  <si>
    <t>M360103a032</t>
  </si>
  <si>
    <t>Jistič 2A/C/2p</t>
  </si>
  <si>
    <t>M360103a033</t>
  </si>
  <si>
    <t>Pomocný kontakt 5-250V/6A</t>
  </si>
  <si>
    <t>M360103a034</t>
  </si>
  <si>
    <t>Svorka pro pojistku</t>
  </si>
  <si>
    <t>M360103a035</t>
  </si>
  <si>
    <t>Koncová deska</t>
  </si>
  <si>
    <t>M360103a036</t>
  </si>
  <si>
    <t>Pojistka trubičková 100mA</t>
  </si>
  <si>
    <t>M360103a037</t>
  </si>
  <si>
    <t>Pojistka trubičková 250mA</t>
  </si>
  <si>
    <t>M360103a038</t>
  </si>
  <si>
    <t>Pojistka trubičková 2,5A</t>
  </si>
  <si>
    <t>M360103a039</t>
  </si>
  <si>
    <t>Stykač 7A/3kW/400V,3+1Z/230VAC</t>
  </si>
  <si>
    <t>M360103a040</t>
  </si>
  <si>
    <t>Stykač 40A/18,5kW/400V,3p./230VAC</t>
  </si>
  <si>
    <t>M360103a041</t>
  </si>
  <si>
    <t>Pomocný kontakt 1Z</t>
  </si>
  <si>
    <t>M360103a042</t>
  </si>
  <si>
    <t>Relé 2P/8A,24VDC+LED, 5mm</t>
  </si>
  <si>
    <t>M360103a043</t>
  </si>
  <si>
    <t>Relé 2P/8A,230VAC+LED,5mm</t>
  </si>
  <si>
    <t>M360103a044</t>
  </si>
  <si>
    <t>Patice relé,šroubové vývody,5mm</t>
  </si>
  <si>
    <t>M360103a045</t>
  </si>
  <si>
    <t>Popisný štítek na patici relé</t>
  </si>
  <si>
    <t>M360103a046</t>
  </si>
  <si>
    <t>Zásuvka na DIN lištu, 16A,230VAC</t>
  </si>
  <si>
    <t>M360103a047</t>
  </si>
  <si>
    <t>Spínací blok</t>
  </si>
  <si>
    <t>M360103a048</t>
  </si>
  <si>
    <t>Ochrana tlačítka nouzového zastavení</t>
  </si>
  <si>
    <t>M360103a049</t>
  </si>
  <si>
    <t>Hlavice hřibová, červená</t>
  </si>
  <si>
    <t>M360103a050</t>
  </si>
  <si>
    <t>Adaptér</t>
  </si>
  <si>
    <t>M360103a051</t>
  </si>
  <si>
    <t>Nosič štítků 18x27mm bez štítku</t>
  </si>
  <si>
    <t>M360103a052</t>
  </si>
  <si>
    <t>LED prvek, barva zelená 85-264V AC</t>
  </si>
  <si>
    <t>M360103a053</t>
  </si>
  <si>
    <t>Signálka zelená</t>
  </si>
  <si>
    <t>M360103a054</t>
  </si>
  <si>
    <t>LED prvek, barva rudá 85-264V AC</t>
  </si>
  <si>
    <t>M360103a055</t>
  </si>
  <si>
    <t>Signálka rudá</t>
  </si>
  <si>
    <t>M360103a056</t>
  </si>
  <si>
    <t>Svorkovnice 3/175A</t>
  </si>
  <si>
    <t>M360103a057</t>
  </si>
  <si>
    <t>Svorka šedá 2,5mm</t>
  </si>
  <si>
    <t>M360103a058</t>
  </si>
  <si>
    <t>Svorka modrá 2,5mm</t>
  </si>
  <si>
    <t>M360103a059</t>
  </si>
  <si>
    <t>Svorka šedá 6mm</t>
  </si>
  <si>
    <t>M360103a060</t>
  </si>
  <si>
    <t>Zemnící můstek</t>
  </si>
  <si>
    <t>M360103a061</t>
  </si>
  <si>
    <t>Nulovací můstek</t>
  </si>
  <si>
    <t>M360103a062</t>
  </si>
  <si>
    <t>Průchodka Pg29</t>
  </si>
  <si>
    <t>M360103a063</t>
  </si>
  <si>
    <t>Průchodka Pg21</t>
  </si>
  <si>
    <t>M360103a064</t>
  </si>
  <si>
    <t>Průchodka Pg16</t>
  </si>
  <si>
    <t>M360103a065</t>
  </si>
  <si>
    <t>Průchodka Pg13,5</t>
  </si>
  <si>
    <t>M360103a066</t>
  </si>
  <si>
    <t>Průchodka Pg11</t>
  </si>
  <si>
    <t>M360103b001</t>
  </si>
  <si>
    <t>M360103b002</t>
  </si>
  <si>
    <t>M360103b003</t>
  </si>
  <si>
    <t>M360103b004</t>
  </si>
  <si>
    <t>M360103b005</t>
  </si>
  <si>
    <t>Převodník M-Bus na Ethernet</t>
  </si>
  <si>
    <t>M360103b006</t>
  </si>
  <si>
    <t>M360103b007</t>
  </si>
  <si>
    <t>Rozvádec skrínový 2000 x 800 x 400 mm, RAL 7035</t>
  </si>
  <si>
    <t>M360103b008</t>
  </si>
  <si>
    <t>M360103b009</t>
  </si>
  <si>
    <t>M360103b010</t>
  </si>
  <si>
    <t>M360103b011</t>
  </si>
  <si>
    <t>M360103b012</t>
  </si>
  <si>
    <t>M360103b013</t>
  </si>
  <si>
    <t>M360103b014</t>
  </si>
  <si>
    <t>M360103b015</t>
  </si>
  <si>
    <t>M360103b016</t>
  </si>
  <si>
    <t>Trafo 230V/24V,175VA</t>
  </si>
  <si>
    <t>M360103b017</t>
  </si>
  <si>
    <t>M360103b018</t>
  </si>
  <si>
    <t>M360103b019</t>
  </si>
  <si>
    <t>Jistič 6A/C/2p</t>
  </si>
  <si>
    <t>M360103b020</t>
  </si>
  <si>
    <t>M360103b021</t>
  </si>
  <si>
    <t>Jistič 6A/C/1p</t>
  </si>
  <si>
    <t>M360103b022</t>
  </si>
  <si>
    <t>M360103b023</t>
  </si>
  <si>
    <t>M360103b024</t>
  </si>
  <si>
    <t>M360103b025</t>
  </si>
  <si>
    <t>M360103b026</t>
  </si>
  <si>
    <t>M360103b027</t>
  </si>
  <si>
    <t>Pojistka trubičková 1A</t>
  </si>
  <si>
    <t>M360103b028</t>
  </si>
  <si>
    <t>Pojistka trubičková 2A</t>
  </si>
  <si>
    <t>M360103b029</t>
  </si>
  <si>
    <t>M360103b030</t>
  </si>
  <si>
    <t>Pojistka trubičková 8A</t>
  </si>
  <si>
    <t>M360103b031</t>
  </si>
  <si>
    <t>M360103b032</t>
  </si>
  <si>
    <t>M360103b033</t>
  </si>
  <si>
    <t>Patice ,šroubové vývody,5mm</t>
  </si>
  <si>
    <t>M360103b034</t>
  </si>
  <si>
    <t>M360103b035</t>
  </si>
  <si>
    <t>M360103b036</t>
  </si>
  <si>
    <t>M360103b037</t>
  </si>
  <si>
    <t>M360103b038</t>
  </si>
  <si>
    <t>M360103b039</t>
  </si>
  <si>
    <t>M360103b040</t>
  </si>
  <si>
    <t>M360103b041</t>
  </si>
  <si>
    <t>M360103b042</t>
  </si>
  <si>
    <t>M360103b043</t>
  </si>
  <si>
    <t>M360103b044</t>
  </si>
  <si>
    <t>M360103c001</t>
  </si>
  <si>
    <t>M360103c002</t>
  </si>
  <si>
    <t>M360103c003</t>
  </si>
  <si>
    <t>M360103c004</t>
  </si>
  <si>
    <t>M360103c005</t>
  </si>
  <si>
    <t>M360103c006</t>
  </si>
  <si>
    <t>M360103c007</t>
  </si>
  <si>
    <t>M360103c008</t>
  </si>
  <si>
    <t>Jistic výkonový, typ A, 3-pólový, 25kA, 200A</t>
  </si>
  <si>
    <t>M360103c009</t>
  </si>
  <si>
    <t>Tunelová svorka 3-pólová 185 mm</t>
  </si>
  <si>
    <t>M360103c010</t>
  </si>
  <si>
    <t>Vypínací spoušt 208-250V AC/DC</t>
  </si>
  <si>
    <t>M360103c011</t>
  </si>
  <si>
    <t>Zapínací a rozpínací kontakt k výkonovým jisticum</t>
  </si>
  <si>
    <t>M360103c012</t>
  </si>
  <si>
    <t>Tlacítko Not-Aus</t>
  </si>
  <si>
    <t>M360103c013</t>
  </si>
  <si>
    <t>Kontakt 1Z,zadní,šroubová svorka</t>
  </si>
  <si>
    <t>M360103c014</t>
  </si>
  <si>
    <t>Propojovací díl</t>
  </si>
  <si>
    <t>M360103c015</t>
  </si>
  <si>
    <t>Pojistkový odpínac 1P,32A</t>
  </si>
  <si>
    <t>M360103c016</t>
  </si>
  <si>
    <t>Pojistka válcová gG10x38 6A 500V</t>
  </si>
  <si>
    <t>M360103c017</t>
  </si>
  <si>
    <t>Pojistkový odpínac vel.00, 3pól, 160A, 60mm</t>
  </si>
  <si>
    <t>M360103c018</t>
  </si>
  <si>
    <t>Nožová pojistka 00/63A/400VAC</t>
  </si>
  <si>
    <t>M360103c019</t>
  </si>
  <si>
    <t>Jistic C32/3</t>
  </si>
  <si>
    <t>M360103c020</t>
  </si>
  <si>
    <t>Jistic B25/3</t>
  </si>
  <si>
    <t>M360103c021</t>
  </si>
  <si>
    <t>Jistic C20/3</t>
  </si>
  <si>
    <t>M360103c022</t>
  </si>
  <si>
    <t>Jistic C16/3</t>
  </si>
  <si>
    <t>M360103c023</t>
  </si>
  <si>
    <t>Jistic C13/3</t>
  </si>
  <si>
    <t>M360103c024</t>
  </si>
  <si>
    <t>Jistic C10/3</t>
  </si>
  <si>
    <t>M360103c025</t>
  </si>
  <si>
    <t>M360103c026</t>
  </si>
  <si>
    <t>Jistic C10/1N</t>
  </si>
  <si>
    <t>M360103c027</t>
  </si>
  <si>
    <t>Jistic C16/1N</t>
  </si>
  <si>
    <t>M360103c028</t>
  </si>
  <si>
    <t>M360103c029</t>
  </si>
  <si>
    <t>M360103c030</t>
  </si>
  <si>
    <t>Motorový spínač 6,3 až 10A/3P</t>
  </si>
  <si>
    <t>M360103c031</t>
  </si>
  <si>
    <t>Pomocný kontakt</t>
  </si>
  <si>
    <t>M360103c032</t>
  </si>
  <si>
    <t>Svorka univerzální 16 - 70mm2 pro sběrnici 5 mm</t>
  </si>
  <si>
    <t>M360103c033</t>
  </si>
  <si>
    <t>Stykac modulový 40A,230VAC, 4Z</t>
  </si>
  <si>
    <t>M360103c034</t>
  </si>
  <si>
    <t>Stykac modulový 63A,230VAC, 4Z</t>
  </si>
  <si>
    <t>M360103c035</t>
  </si>
  <si>
    <t>Propojovací lišta 3P/16mm+pomocný kontakt</t>
  </si>
  <si>
    <t>M360103c036</t>
  </si>
  <si>
    <t>Lišta nulová 16mm2</t>
  </si>
  <si>
    <t>M360103c037</t>
  </si>
  <si>
    <t>Blok 1pól/250A, přívod 1x120mm2</t>
  </si>
  <si>
    <t>M360103c038</t>
  </si>
  <si>
    <t>Radová svorka šedá, 2,5mm2</t>
  </si>
  <si>
    <t>M360103c039</t>
  </si>
  <si>
    <t>Radová svorka modrá 2,5mm2</t>
  </si>
  <si>
    <t>M360103c040</t>
  </si>
  <si>
    <t>Radová svorka šedá, 10mm2</t>
  </si>
  <si>
    <t>M360103c041</t>
  </si>
  <si>
    <t>Radová svorka šedá, 35mm2</t>
  </si>
  <si>
    <t>M360103c042</t>
  </si>
  <si>
    <t>Nosic sbernic 3P</t>
  </si>
  <si>
    <t>M360103c043</t>
  </si>
  <si>
    <t>Nosic PE/N</t>
  </si>
  <si>
    <t>M360103c044</t>
  </si>
  <si>
    <t>Cuponal 20 x 5, 2m</t>
  </si>
  <si>
    <t>M360103c045</t>
  </si>
  <si>
    <t>Cuponal 30 x 5, 2m</t>
  </si>
  <si>
    <t>M360103c046</t>
  </si>
  <si>
    <t>Vývodka na kabely PK69, až do prumeru 69 mm</t>
  </si>
  <si>
    <t>M360103c047</t>
  </si>
  <si>
    <t>Vývodka PG 36 s maticí</t>
  </si>
  <si>
    <t>M360103c048</t>
  </si>
  <si>
    <t>Vývodka PG 21 s maticí</t>
  </si>
  <si>
    <t>M360103c049</t>
  </si>
  <si>
    <t>Vývodka PG 16 s maticí</t>
  </si>
  <si>
    <t>M360103c050</t>
  </si>
  <si>
    <t>Vývodka PG 13,5 s maticí</t>
  </si>
  <si>
    <t>M360103c051</t>
  </si>
  <si>
    <t>Držák nosníku roštu</t>
  </si>
  <si>
    <t>M360103c052</t>
  </si>
  <si>
    <t>Nosník prístrojového mustku, pro krycí panely</t>
  </si>
  <si>
    <t>M360103c053</t>
  </si>
  <si>
    <t>Držák mustku, hloubka až 100 mm</t>
  </si>
  <si>
    <t>M360103c054</t>
  </si>
  <si>
    <t>Prístrojový mustek 800x55mm</t>
  </si>
  <si>
    <t>M360103c055</t>
  </si>
  <si>
    <t>Prístrojový mustek 800x100mm</t>
  </si>
  <si>
    <t>M360103c056</t>
  </si>
  <si>
    <t>Zákryt plný+zámek 800x300mm</t>
  </si>
  <si>
    <t>M360103c057</t>
  </si>
  <si>
    <t>Zákryt výrez+zámek 800x150mm</t>
  </si>
  <si>
    <t>M360103c058</t>
  </si>
  <si>
    <t>Zákryt plný+zámek 800x150mm</t>
  </si>
  <si>
    <t>M360103d001</t>
  </si>
  <si>
    <t>Rozvaděč polyesterový 1000x750x300, uzavřený</t>
  </si>
  <si>
    <t>M360103d002</t>
  </si>
  <si>
    <t>Montážní deska 695x900x6</t>
  </si>
  <si>
    <t>M360103d003</t>
  </si>
  <si>
    <t>Vložka zámku FAB, systém EMKA s jedním klíčem</t>
  </si>
  <si>
    <t>M360103d004</t>
  </si>
  <si>
    <t>Klíč k zámku FAB</t>
  </si>
  <si>
    <t>M360103d005</t>
  </si>
  <si>
    <t>Podstavec plast 1000x750x300</t>
  </si>
  <si>
    <t>M360103d006</t>
  </si>
  <si>
    <t>M360103d007</t>
  </si>
  <si>
    <t>M360103d008</t>
  </si>
  <si>
    <t>M360103d009</t>
  </si>
  <si>
    <t>M360103d010</t>
  </si>
  <si>
    <t>M360103d011</t>
  </si>
  <si>
    <t>M360103d012</t>
  </si>
  <si>
    <t>M360103d013</t>
  </si>
  <si>
    <t>M360103d014</t>
  </si>
  <si>
    <t>M360103d015</t>
  </si>
  <si>
    <t>M360103d016</t>
  </si>
  <si>
    <t>M360103d017</t>
  </si>
  <si>
    <t>M360103d018</t>
  </si>
  <si>
    <t>M360103d019</t>
  </si>
  <si>
    <t>M360103d020</t>
  </si>
  <si>
    <t>M360104001</t>
  </si>
  <si>
    <t>Oceloplechový kabelový žlab neděrovaný s integrovanou spojkou včetně víka, přepážky a montážního, příslušenství 125x50</t>
  </si>
  <si>
    <t>M360104002</t>
  </si>
  <si>
    <t>Oceloplechový kabelový žlab neděrovaný s integrovanou spojkou včetně víka, přepážky a montážního, příslušenství 500x100</t>
  </si>
  <si>
    <t>M360104003</t>
  </si>
  <si>
    <t>Drátěný kabelový žlab včetně montážního příslušenství 100/50 s přepážkou</t>
  </si>
  <si>
    <t>M360104004</t>
  </si>
  <si>
    <t>Drátěný kabelový žlab včetně montážního příslušenství 200/100 s přepážkou</t>
  </si>
  <si>
    <t>M360104005</t>
  </si>
  <si>
    <t>Drátěný kabelový žlab včetně montážního příslušenství 500/100 s přepážkou</t>
  </si>
  <si>
    <t>M360104006</t>
  </si>
  <si>
    <t>Cu trubka průměr 25</t>
  </si>
  <si>
    <t>M360104007</t>
  </si>
  <si>
    <t>Elektroinstalační PVC trubka průměr 32</t>
  </si>
  <si>
    <t>M360104008</t>
  </si>
  <si>
    <t>Elektroinstalační PVC trubka průměr 25</t>
  </si>
  <si>
    <t>M360104009</t>
  </si>
  <si>
    <t>Sestava víceúčelové přístrojové krabice do betonu 175x80x68</t>
  </si>
  <si>
    <t>M360104010</t>
  </si>
  <si>
    <t>Elektroinstalační PVC trubka pevná průměr 25</t>
  </si>
  <si>
    <t>M360104011</t>
  </si>
  <si>
    <t>Kolébkový spínač řazení 1/0</t>
  </si>
  <si>
    <t>M360104012</t>
  </si>
  <si>
    <t>Napájecí kabel CYKY J 5x10</t>
  </si>
  <si>
    <t>M360104013</t>
  </si>
  <si>
    <t>Napájecí kabel CYKY J 5x6</t>
  </si>
  <si>
    <t>M360104014</t>
  </si>
  <si>
    <t>Napájecí kabel CYKY J 5x2,5</t>
  </si>
  <si>
    <t>M360104015</t>
  </si>
  <si>
    <t>Napájecí kabel CYKY J 3x1,5</t>
  </si>
  <si>
    <t>M360104016</t>
  </si>
  <si>
    <t>Napájecí kabel NYCY 4x10</t>
  </si>
  <si>
    <t>M360104017</t>
  </si>
  <si>
    <t>Napájecí kabel NYCY 4x6</t>
  </si>
  <si>
    <t>M360104018</t>
  </si>
  <si>
    <t>Napájecí kabel NYCY 4x2,5</t>
  </si>
  <si>
    <t>M360104019</t>
  </si>
  <si>
    <t>Napájecí kabel HO5VV-F 3Gx2,5</t>
  </si>
  <si>
    <t>M360104020</t>
  </si>
  <si>
    <t>Signálový kabel J-Y(ST)Y 2x2x0,8</t>
  </si>
  <si>
    <t>M360104021</t>
  </si>
  <si>
    <t>Signálový kabel JYTY 2x1</t>
  </si>
  <si>
    <t>M360104022</t>
  </si>
  <si>
    <t>Signálový kabel JYTY 4x1</t>
  </si>
  <si>
    <t>M360104023</t>
  </si>
  <si>
    <t>Signálový kabel JYTY 7x1</t>
  </si>
  <si>
    <t>M360104024</t>
  </si>
  <si>
    <t>Datový kabel UTP Cat 5e</t>
  </si>
  <si>
    <t>M360105001</t>
  </si>
  <si>
    <t>software pro DDC regulaci</t>
  </si>
  <si>
    <t>M360105002</t>
  </si>
  <si>
    <t>software pro vizualizaci</t>
  </si>
  <si>
    <t>M360105003</t>
  </si>
  <si>
    <t>školení obsluhy</t>
  </si>
  <si>
    <t>M360105004</t>
  </si>
  <si>
    <t>výchozí revize</t>
  </si>
  <si>
    <t>M360105005</t>
  </si>
  <si>
    <t>uvedení do provozu</t>
  </si>
  <si>
    <t>M360105006</t>
  </si>
  <si>
    <t>dokumentace skutečného provedení</t>
  </si>
  <si>
    <t>M360105007</t>
  </si>
  <si>
    <t>provedení komplexní zkoušky</t>
  </si>
  <si>
    <t>M360105008</t>
  </si>
  <si>
    <t>VRN45001</t>
  </si>
  <si>
    <t>Pronájem montážní plošiny 10m</t>
  </si>
  <si>
    <t>POL13_0</t>
  </si>
  <si>
    <t>VRN45002</t>
  </si>
  <si>
    <t>Závěrečný úklid po montáži</t>
  </si>
  <si>
    <t>VRN45003</t>
  </si>
  <si>
    <t>Dokumentace skutečného provedení silnoproudých rozvodů</t>
  </si>
  <si>
    <t>VRN45004</t>
  </si>
  <si>
    <t>Vybavení rozvodnen a trafostanice, dielektrický koberec, lékarnička, štítky, popisy</t>
  </si>
  <si>
    <t>VRN45005</t>
  </si>
  <si>
    <t>Revize připojení napájení silnoproudých zařízení</t>
  </si>
  <si>
    <t>VRN45006</t>
  </si>
  <si>
    <t>Protokol o měření osvětlení</t>
  </si>
  <si>
    <t>VRN45007</t>
  </si>
  <si>
    <t>Koodinace instalace silnoproudu a ostatních technologií</t>
  </si>
  <si>
    <t>VRN45008</t>
  </si>
  <si>
    <t>Úprava PD dle potřeb realizace</t>
  </si>
  <si>
    <t>VRN45009</t>
  </si>
  <si>
    <t>Vedlejší rozpočtové náklady (doprava, ubytování, manipulace s materiálem, ...)</t>
  </si>
  <si>
    <t>M214501001</t>
  </si>
  <si>
    <t>Rozvaděč RH</t>
  </si>
  <si>
    <t>M214501002</t>
  </si>
  <si>
    <t>Kompenzační rozvaděč RC 100kvar, hrazená kompenzace, rozměry 800x600x2000+100mm, proud In = 144A,, počet stupňů 5, řazení 1:1:2:4:8, základní stupeň 6.3kvar, včetně regulátoru jalové energie</t>
  </si>
  <si>
    <t>M214501003</t>
  </si>
  <si>
    <t>Rozvaděč RP1</t>
  </si>
  <si>
    <t>M214501004</t>
  </si>
  <si>
    <t>Rozvaděč RP2</t>
  </si>
  <si>
    <t>M214501005</t>
  </si>
  <si>
    <t>Rozvaděč RO1</t>
  </si>
  <si>
    <t>M214501006</t>
  </si>
  <si>
    <t>SW pro rozbaděč RO1, naprogramování předřadníků, otevírání dveří</t>
  </si>
  <si>
    <t>M214501007</t>
  </si>
  <si>
    <t>Rozvaděč RPO</t>
  </si>
  <si>
    <t>M214501008</t>
  </si>
  <si>
    <t>Ovládací skříň osvětlení ledové plochy RO1.1</t>
  </si>
  <si>
    <t>M214501009</t>
  </si>
  <si>
    <t>Skříň zásuvková s FI a jištěním - 2xzásuvka 16A/230V, 2xzásuvka 5k/16A/400V</t>
  </si>
  <si>
    <t>M214501010</t>
  </si>
  <si>
    <t>Skříň zásuvková s FI a jištěním - 3xzásuvka 16A/230V, 1xzásuvka 5k/16A/400V, 1xzásuvka 5k/32A/400V</t>
  </si>
  <si>
    <t>M214501011</t>
  </si>
  <si>
    <t>Skříň obchodního měření USM - plastová de standardů E.ON</t>
  </si>
  <si>
    <t>M214501012</t>
  </si>
  <si>
    <t>Záložní zdroj 20kVA, 3f, 30minut, OFF-LINE, postupné spínání jednotlivých výstupů a plynulé, rozbíhání ventilátorů. Rozměr cca 1700 x 850 x 400 mm, 500 kg, kryt EI30 DP1 dle ČSN 73 0810</t>
  </si>
  <si>
    <t>M214502001</t>
  </si>
  <si>
    <t>M214502002</t>
  </si>
  <si>
    <t>M214502003</t>
  </si>
  <si>
    <t>M214502004</t>
  </si>
  <si>
    <t>M214502005</t>
  </si>
  <si>
    <t>M214502006</t>
  </si>
  <si>
    <t>M214502007</t>
  </si>
  <si>
    <t>M214502008</t>
  </si>
  <si>
    <t>M214502009</t>
  </si>
  <si>
    <t>M214502010</t>
  </si>
  <si>
    <t>M214502011</t>
  </si>
  <si>
    <t>M21453A</t>
  </si>
  <si>
    <t>LED panel 40W/4000K 4200lm</t>
  </si>
  <si>
    <t>M21453B</t>
  </si>
  <si>
    <t>29W, 3040lm, rozměr svítidla 1200x295x65mm</t>
  </si>
  <si>
    <t>M21453C</t>
  </si>
  <si>
    <t>LED 36W/840 IP65</t>
  </si>
  <si>
    <t>M21453D</t>
  </si>
  <si>
    <t>LED 56W/840 IP65</t>
  </si>
  <si>
    <t>M21453D1</t>
  </si>
  <si>
    <t>58W LED, 7350lm, IP65</t>
  </si>
  <si>
    <t>M21453E</t>
  </si>
  <si>
    <t>Vestavné LED, 25W/4000K</t>
  </si>
  <si>
    <t>M21453E2</t>
  </si>
  <si>
    <t>Vestavné LED, 15W/4000K</t>
  </si>
  <si>
    <t>M21453E3</t>
  </si>
  <si>
    <t>Vestavné LED, 10W/4000K</t>
  </si>
  <si>
    <t>M21453F</t>
  </si>
  <si>
    <t>LED 400 24W/4000K IP44</t>
  </si>
  <si>
    <t>M21453L</t>
  </si>
  <si>
    <t>LED profil, například 15W/m v rámci mobiliáře recepce</t>
  </si>
  <si>
    <t>M21453M</t>
  </si>
  <si>
    <t>Stropní LED34000lm 238W (2 předřadníky DALI)</t>
  </si>
  <si>
    <t>M21453Mn</t>
  </si>
  <si>
    <t>dtto + montáž modulu pro CBS</t>
  </si>
  <si>
    <t>Modul pro CBS</t>
  </si>
  <si>
    <t>M21453O</t>
  </si>
  <si>
    <t>LED 25W/4000K IP44</t>
  </si>
  <si>
    <t>M21453V1</t>
  </si>
  <si>
    <t>Profil 1000mm, 15W/4000K,IP65</t>
  </si>
  <si>
    <t>M21453V2</t>
  </si>
  <si>
    <t>Venkovní LED 1X59W 4000K, optika L03</t>
  </si>
  <si>
    <t>M21453NL1</t>
  </si>
  <si>
    <t>Nouzové LED svítidlo ve vyšším krytí s adresným dohledováním s speciální povrchovou úpravou pro, vyšší odolnost</t>
  </si>
  <si>
    <t>M21453NK1</t>
  </si>
  <si>
    <t>Nouzové LED svítidlo v konvexním designu a s vyšším krytí s adresným dohledováním připojitelné na, CBS</t>
  </si>
  <si>
    <t>M21453N1</t>
  </si>
  <si>
    <t>Přisazené nouzové LED svítidlo s adresným dohledováním (připojitelné k CBS) s tzv. „protipanickou“, char.</t>
  </si>
  <si>
    <t>M21453N2</t>
  </si>
  <si>
    <t>Přisazené nouzové LED svítidlo s adresným dohledováním (připojitelné k CBS) s tzv. „chodbovou“ char.</t>
  </si>
  <si>
    <t>M21453N4</t>
  </si>
  <si>
    <t>Vestavné nouzové LED svítidlo s adresným dohledováním (připojitelné k CBS) s tzv. „protipanickou“, char.</t>
  </si>
  <si>
    <t>M21453N5</t>
  </si>
  <si>
    <t>Vestavnénouzové LED svítidlo s adresným dohledováním (připojitelné k CBS) s tzv. „chodbovou“ char.</t>
  </si>
  <si>
    <t>M21453Nea</t>
  </si>
  <si>
    <t>Univerzální nouzové piktogramové LED svítidlo 2W určené pro vyznačení směru úniku, s adresným, dohledováním</t>
  </si>
  <si>
    <t>M21453NE</t>
  </si>
  <si>
    <t>Nástěnné nouzové piktogramové LED svítidlo 5W ve vyšším krytí, určené pro vyznačení směru úniku, s, adresným dohledováním</t>
  </si>
  <si>
    <t>M21453CBS</t>
  </si>
  <si>
    <t>Centrální bateriový systém 8x3A okruh, 4x6A okruh, adresný/okruhový, monitoring, akumulátory 216V,, 17Ah, životnost baterií 10let dle Eurobat, vč. instalace, oživení, naprogramování</t>
  </si>
  <si>
    <t>M21454A</t>
  </si>
  <si>
    <t>M21454B</t>
  </si>
  <si>
    <t>M21454C</t>
  </si>
  <si>
    <t>M21454D</t>
  </si>
  <si>
    <t>M21454D1</t>
  </si>
  <si>
    <t>M21454E</t>
  </si>
  <si>
    <t>M21454E2</t>
  </si>
  <si>
    <t>M21454E3</t>
  </si>
  <si>
    <t>M21454F</t>
  </si>
  <si>
    <t>M21454L</t>
  </si>
  <si>
    <t>M21454M</t>
  </si>
  <si>
    <t>M21454Mn</t>
  </si>
  <si>
    <t>M21454O</t>
  </si>
  <si>
    <t>M21454V1</t>
  </si>
  <si>
    <t>M21454V2</t>
  </si>
  <si>
    <t>M21454NL1</t>
  </si>
  <si>
    <t>M21454NK1</t>
  </si>
  <si>
    <t>M21454N1</t>
  </si>
  <si>
    <t>M21454N2</t>
  </si>
  <si>
    <t>M21454N4</t>
  </si>
  <si>
    <t>M21454N5</t>
  </si>
  <si>
    <t>M21454Nea</t>
  </si>
  <si>
    <t>M21454NE</t>
  </si>
  <si>
    <t>M21454CBS</t>
  </si>
  <si>
    <t>Centrální bateriový systém 8x3A okruh, 4x6A okruh, adresný/okruhový, monitoring, akumulátory 216V,, 17Ah, životnost baterií 10let dle Eurobat, vč. instalace, oživení,</t>
  </si>
  <si>
    <t>naprogramování</t>
  </si>
  <si>
    <t>M214505001</t>
  </si>
  <si>
    <t>Pásek zemnící FeZn 30x4</t>
  </si>
  <si>
    <t>M214505002</t>
  </si>
  <si>
    <t>Vodič kruhový FeZn zemnící 10  (1m = 0,62kg)</t>
  </si>
  <si>
    <t>M214505003</t>
  </si>
  <si>
    <t>Svorka spojovací  SR2b pás/pas</t>
  </si>
  <si>
    <t>M214505004</t>
  </si>
  <si>
    <t>Svorka SR 3b zemnící, pásek-drát 4xšroub</t>
  </si>
  <si>
    <t>M214505005</t>
  </si>
  <si>
    <t>Svorka SRK páska - páska - klín</t>
  </si>
  <si>
    <t>M214505006</t>
  </si>
  <si>
    <t>Držák pásky DP</t>
  </si>
  <si>
    <t>M214505007</t>
  </si>
  <si>
    <t>Ocharnný asfaltový nátěr</t>
  </si>
  <si>
    <t>M214505008</t>
  </si>
  <si>
    <t>Montážní materiál</t>
  </si>
  <si>
    <t>M214506001</t>
  </si>
  <si>
    <t>M214506002</t>
  </si>
  <si>
    <t>M214506003</t>
  </si>
  <si>
    <t>M214506004</t>
  </si>
  <si>
    <t>M214506005</t>
  </si>
  <si>
    <t>M214506006</t>
  </si>
  <si>
    <t>M214506007</t>
  </si>
  <si>
    <t>M214507001</t>
  </si>
  <si>
    <t>Zásuvka, bílá, 2P+T (strojek)</t>
  </si>
  <si>
    <t>M214507002</t>
  </si>
  <si>
    <t>Zásuvka  dvojnásobná, bílá, 2x 2P+T (strojek)</t>
  </si>
  <si>
    <t>M214507003</t>
  </si>
  <si>
    <t>Zásuvka nástěnná, bílá, s víčkem, IP44</t>
  </si>
  <si>
    <t>M214507004</t>
  </si>
  <si>
    <t>Strojek spínače č.1/0, bílá</t>
  </si>
  <si>
    <t>M214507005</t>
  </si>
  <si>
    <t>Strojek spínače č.1, bílá</t>
  </si>
  <si>
    <t>M214507006</t>
  </si>
  <si>
    <t>Strojek přepínače střídavý č.6, bílá</t>
  </si>
  <si>
    <t>M214507007</t>
  </si>
  <si>
    <t>Strojek přepínače dvojnásobný střídavý č.6+6, bílá</t>
  </si>
  <si>
    <t>M214507008</t>
  </si>
  <si>
    <t>Strojek spínače seriového č.5, bílá</t>
  </si>
  <si>
    <t>M214507009</t>
  </si>
  <si>
    <t>Spínač č.1 nástěnný, bílá, IP44</t>
  </si>
  <si>
    <t>M214507010</t>
  </si>
  <si>
    <t>Přepínač střídavý nástěnný č.6, bílá, IP44</t>
  </si>
  <si>
    <t>M214507011</t>
  </si>
  <si>
    <t>Přepínač křížový nástěnný č.7, bílá, IP44</t>
  </si>
  <si>
    <t>M214507012</t>
  </si>
  <si>
    <t>Čidlo pohybové stropní, bílá</t>
  </si>
  <si>
    <t>M214507013</t>
  </si>
  <si>
    <t>Impulsní relé do krabice</t>
  </si>
  <si>
    <t>M214507014</t>
  </si>
  <si>
    <t>Časový spínač do krabice CS3-4</t>
  </si>
  <si>
    <t>M214507015</t>
  </si>
  <si>
    <t>Krabice přístojová</t>
  </si>
  <si>
    <t>M214507016</t>
  </si>
  <si>
    <t>Krabice spojovací</t>
  </si>
  <si>
    <t>M214507017</t>
  </si>
  <si>
    <t>Krabice pro povrchovou montáž jeden přístroj, bílá,</t>
  </si>
  <si>
    <t>M214507018</t>
  </si>
  <si>
    <t>Krabice pro povrchovou montáž spojovací s víčkem</t>
  </si>
  <si>
    <t>M214507019</t>
  </si>
  <si>
    <t>Rámeček, bílá, 1 násobný</t>
  </si>
  <si>
    <t>M214507020</t>
  </si>
  <si>
    <t>Rámeček, bílá, 2 násobný</t>
  </si>
  <si>
    <t>M214507021</t>
  </si>
  <si>
    <t>Rámeček, bílá, 3 násobný</t>
  </si>
  <si>
    <t>M214507022</t>
  </si>
  <si>
    <t>Tlačítko STOP, krabička, štítek</t>
  </si>
  <si>
    <t>M214507023</t>
  </si>
  <si>
    <t>Hlásič požární tlačítkový řady 2000, montážní krabička, sklíčko</t>
  </si>
  <si>
    <t>M214507024</t>
  </si>
  <si>
    <t>Spínač trojpólový 400V/45A pod omítku, IP65, včetně krabice a vývodek</t>
  </si>
  <si>
    <t>M214507025</t>
  </si>
  <si>
    <t>M214508001</t>
  </si>
  <si>
    <t>M214508002</t>
  </si>
  <si>
    <t>M214508003</t>
  </si>
  <si>
    <t>M214508004</t>
  </si>
  <si>
    <t>M214508005</t>
  </si>
  <si>
    <t>M214508006</t>
  </si>
  <si>
    <t>M214508007</t>
  </si>
  <si>
    <t>M214508008</t>
  </si>
  <si>
    <t>M214508009</t>
  </si>
  <si>
    <t>M214508010</t>
  </si>
  <si>
    <t>M214508011</t>
  </si>
  <si>
    <t>M214508012</t>
  </si>
  <si>
    <t>M214508013</t>
  </si>
  <si>
    <t>M214508014</t>
  </si>
  <si>
    <t>M214508015</t>
  </si>
  <si>
    <t>M214508016</t>
  </si>
  <si>
    <t>M214508017</t>
  </si>
  <si>
    <t>M214508018</t>
  </si>
  <si>
    <t>M214508019</t>
  </si>
  <si>
    <t>M214508020</t>
  </si>
  <si>
    <t>M214508021</t>
  </si>
  <si>
    <t>M214508022</t>
  </si>
  <si>
    <t>M214508023</t>
  </si>
  <si>
    <t>M214508024</t>
  </si>
  <si>
    <t>M214509001</t>
  </si>
  <si>
    <t>Kabel CYKY-O 2x1,5</t>
  </si>
  <si>
    <t>M214509002</t>
  </si>
  <si>
    <t>Kabel CYKY-J 3x1,5</t>
  </si>
  <si>
    <t>M214509003</t>
  </si>
  <si>
    <t>Kabel CYKY-J 5x1,5</t>
  </si>
  <si>
    <t>M214509004</t>
  </si>
  <si>
    <t>Kabel CYKY-J  3x2,5</t>
  </si>
  <si>
    <t>M214509005</t>
  </si>
  <si>
    <t>Kabel CYKY-J 4x2,5</t>
  </si>
  <si>
    <t>M214509006</t>
  </si>
  <si>
    <t>Kabel CYKY-J 5x2,5</t>
  </si>
  <si>
    <t>M214509007</t>
  </si>
  <si>
    <t>Kabel CYKY-J 5x4</t>
  </si>
  <si>
    <t>M214509008</t>
  </si>
  <si>
    <t>Kabel CYKY-J 4x10</t>
  </si>
  <si>
    <t>M214509009</t>
  </si>
  <si>
    <t>Kabel CYKY-J 4x25</t>
  </si>
  <si>
    <t>M214509010</t>
  </si>
  <si>
    <t>Kabel CYKY-J 3x95+50</t>
  </si>
  <si>
    <t>M214509011</t>
  </si>
  <si>
    <t>Kabel CYKY-J 3x120+70</t>
  </si>
  <si>
    <t>M214509012</t>
  </si>
  <si>
    <t>Kabel JYTY 4x1</t>
  </si>
  <si>
    <t>M214509013</t>
  </si>
  <si>
    <t>Kabel JYTY 14x1</t>
  </si>
  <si>
    <t>M214509014</t>
  </si>
  <si>
    <t>Kabel bezhalogenový CHKE-V (O) 2x1,5 odolnost do 180min</t>
  </si>
  <si>
    <t>M214509015</t>
  </si>
  <si>
    <t>Kabel bezhalogenový CHKE-V (J) 3x1,5 FE180/P30-60-R B2s1d0</t>
  </si>
  <si>
    <t>M214509016</t>
  </si>
  <si>
    <t>Kabel bezhalogenový CHKE-V-J 3x2,5 odolnost do 180min</t>
  </si>
  <si>
    <t>M214509017</t>
  </si>
  <si>
    <t>Kabel bezhalogenový CHKE-V (J) 5x4 odolnost do 180min</t>
  </si>
  <si>
    <t>M214509018</t>
  </si>
  <si>
    <t>Kabel HO7V-K (CYA) 6mm, barva zelenožlutá</t>
  </si>
  <si>
    <t>M214509019</t>
  </si>
  <si>
    <t>Kabel HO7V-K (CYA) 10mm, barva zelenožlutá</t>
  </si>
  <si>
    <t>M214509020</t>
  </si>
  <si>
    <t>Kabel HO7V-K (CYA) 16mm, barva zelenožlutá</t>
  </si>
  <si>
    <t>M214509021</t>
  </si>
  <si>
    <t>Kabel HO7V-K (CYA) 25mm, barva zelenožlutá</t>
  </si>
  <si>
    <t>M214509022</t>
  </si>
  <si>
    <t>Kabel HO7V-K (CYA) 70mm, barva černá</t>
  </si>
  <si>
    <t>M214509023</t>
  </si>
  <si>
    <t>M214510001</t>
  </si>
  <si>
    <t>M214510002</t>
  </si>
  <si>
    <t>M214510003</t>
  </si>
  <si>
    <t>M214510004</t>
  </si>
  <si>
    <t>M214510005</t>
  </si>
  <si>
    <t>M214510006</t>
  </si>
  <si>
    <t>M214510007</t>
  </si>
  <si>
    <t>M214510008</t>
  </si>
  <si>
    <t>M214510009</t>
  </si>
  <si>
    <t>M214510010</t>
  </si>
  <si>
    <t>M214510011</t>
  </si>
  <si>
    <t>M214510012</t>
  </si>
  <si>
    <t>M214510013</t>
  </si>
  <si>
    <t>M214510014</t>
  </si>
  <si>
    <t>M214510015</t>
  </si>
  <si>
    <t>M214510016</t>
  </si>
  <si>
    <t>M214510017</t>
  </si>
  <si>
    <t>M214510018</t>
  </si>
  <si>
    <t>M214510019</t>
  </si>
  <si>
    <t>M214510020</t>
  </si>
  <si>
    <t>M214510021</t>
  </si>
  <si>
    <t>M214510022</t>
  </si>
  <si>
    <t>M214511001</t>
  </si>
  <si>
    <t>Příchytka  kovová jednostranná pro průměr 12mm, požár odolná</t>
  </si>
  <si>
    <t>M214511002</t>
  </si>
  <si>
    <t>Žlab 60x50x1,25 s integr. spojkou, zinek,1ks=3m, požár odolný</t>
  </si>
  <si>
    <t>M214511003</t>
  </si>
  <si>
    <t>Kabelový žlab drátěnný 250x50, včetně ukotvení a spoj. dílů</t>
  </si>
  <si>
    <t>M214511004</t>
  </si>
  <si>
    <t>Kabelový žlab drátěnný 100x50, včetně ukotvení a spoj. dílů</t>
  </si>
  <si>
    <t>M214511005</t>
  </si>
  <si>
    <t>Kabelový žlab dtátěnný 50/50  (1ks=2m)</t>
  </si>
  <si>
    <t>M214511006</t>
  </si>
  <si>
    <t>Držák drátěnného žlabu</t>
  </si>
  <si>
    <t>M214511007</t>
  </si>
  <si>
    <t>Hmoždinka ocelová  M8x30, pro závitové tyče</t>
  </si>
  <si>
    <t>M214511008</t>
  </si>
  <si>
    <t>Žlab plechový 100X250X0.70 s integr. spojkou 2m</t>
  </si>
  <si>
    <t>M214511009</t>
  </si>
  <si>
    <t>Závěs 250 mm pro žlaby zinkování</t>
  </si>
  <si>
    <t>M214511010</t>
  </si>
  <si>
    <t>Tyč závitová M8, 2m ( balení 50m )</t>
  </si>
  <si>
    <t>M214511011</t>
  </si>
  <si>
    <t>Spojka závitové tyče M8 (matice M8x30)</t>
  </si>
  <si>
    <t>M214511012</t>
  </si>
  <si>
    <t>Držák stoupačkový pro drátěný žlab</t>
  </si>
  <si>
    <t>M214511013</t>
  </si>
  <si>
    <t>Trubka pevná, PVC samozhášivé, šedá, 320N</t>
  </si>
  <si>
    <t>M214511014</t>
  </si>
  <si>
    <t>Trubka,průměr 20/14,1 mm 320N</t>
  </si>
  <si>
    <t>M214511015</t>
  </si>
  <si>
    <t>Spojka PVC 320N šedá</t>
  </si>
  <si>
    <t>M214511016</t>
  </si>
  <si>
    <t>Příchytka průměr 20mm, světle šedá</t>
  </si>
  <si>
    <t>M214511017</t>
  </si>
  <si>
    <t>Elektroinstalační krabice v uzavřeném provedení požárně odolná</t>
  </si>
  <si>
    <t>M214511018</t>
  </si>
  <si>
    <t>Můstek nulovací  s krytem</t>
  </si>
  <si>
    <t>M214511019</t>
  </si>
  <si>
    <t>Svorka pružinová instalační 4x1 až 2,5mm2</t>
  </si>
  <si>
    <t>M214511020</t>
  </si>
  <si>
    <t>Pásek zemnící, nerez, svitek 10m, pro</t>
  </si>
  <si>
    <t>M214511021</t>
  </si>
  <si>
    <t>Svorka zemnící vel. 16</t>
  </si>
  <si>
    <t>M214511022</t>
  </si>
  <si>
    <t>Řetěz závěs., 2,5mm 30m</t>
  </si>
  <si>
    <t>M214511023</t>
  </si>
  <si>
    <t>Tmel protipožární (balení 310ml)</t>
  </si>
  <si>
    <t>M214511024</t>
  </si>
  <si>
    <t>M214512001</t>
  </si>
  <si>
    <t>M214512002</t>
  </si>
  <si>
    <t>M214512003</t>
  </si>
  <si>
    <t>M214512004</t>
  </si>
  <si>
    <t>M214512005</t>
  </si>
  <si>
    <t>Kabelový žlab dtátěnný 50/50 (1ks=2m)</t>
  </si>
  <si>
    <t>M214512006</t>
  </si>
  <si>
    <t>M214512007</t>
  </si>
  <si>
    <t>M214512008</t>
  </si>
  <si>
    <t>M214512009</t>
  </si>
  <si>
    <t>M214512010</t>
  </si>
  <si>
    <t>M214512011</t>
  </si>
  <si>
    <t>M214512012</t>
  </si>
  <si>
    <t>M214512013</t>
  </si>
  <si>
    <t>M214512014</t>
  </si>
  <si>
    <t>M214512015</t>
  </si>
  <si>
    <t>M214512016</t>
  </si>
  <si>
    <t>M214512017</t>
  </si>
  <si>
    <t>M214512018</t>
  </si>
  <si>
    <t>M214512019</t>
  </si>
  <si>
    <t>M214512020</t>
  </si>
  <si>
    <t>Pásek zemnící, nerez, svitek 10m</t>
  </si>
  <si>
    <t>M214512021</t>
  </si>
  <si>
    <t>M214512022</t>
  </si>
  <si>
    <t>M214512023</t>
  </si>
  <si>
    <t>M214513001</t>
  </si>
  <si>
    <t>Vodič kruhový 10 FeZn</t>
  </si>
  <si>
    <t>M214513002</t>
  </si>
  <si>
    <t>Držák vodiče svodu</t>
  </si>
  <si>
    <t>M214513003</t>
  </si>
  <si>
    <t>Vodič kruhový 8 AlMgSi T/2 (0,135Kg/m) polotvrdý ( balení 20 kg )</t>
  </si>
  <si>
    <t>M214513004</t>
  </si>
  <si>
    <t>Svorka spojovací</t>
  </si>
  <si>
    <t>M214513005</t>
  </si>
  <si>
    <t>Svorka zkušební</t>
  </si>
  <si>
    <t>M214513006</t>
  </si>
  <si>
    <t>Podpěra vedení beton/plast</t>
  </si>
  <si>
    <t>M214513007</t>
  </si>
  <si>
    <t>Úhelník ochranný FeZn 30x30x3 délka 1700mm</t>
  </si>
  <si>
    <t>M214513008</t>
  </si>
  <si>
    <t>Držák ochranného úhelníku FeZn, délka 270mm</t>
  </si>
  <si>
    <t>M214513009</t>
  </si>
  <si>
    <t>Podpěra vedení</t>
  </si>
  <si>
    <t>M214513010</t>
  </si>
  <si>
    <t>Jímač komplet s podstavcem, délka 3m</t>
  </si>
  <si>
    <t>M214513011</t>
  </si>
  <si>
    <t>Betonová zátěž cca 17kg+ pryžová podložka</t>
  </si>
  <si>
    <t>M214513012</t>
  </si>
  <si>
    <t>Jímací tyč 1,5m, M16</t>
  </si>
  <si>
    <t>M214513013</t>
  </si>
  <si>
    <t>Betonová zátěž M16 cca 17kg+ pryžová podložka</t>
  </si>
  <si>
    <t>M214513014</t>
  </si>
  <si>
    <t>Jímací tyč 1,0m, M10</t>
  </si>
  <si>
    <t>M214513015</t>
  </si>
  <si>
    <t>Betonová zátěž M10 cca 8,5kg+ pryžová podložka</t>
  </si>
  <si>
    <t>M214513016</t>
  </si>
  <si>
    <t>Svorka okapová</t>
  </si>
  <si>
    <t>M214513017</t>
  </si>
  <si>
    <t>Svorka univerzální bez středové destičky</t>
  </si>
  <si>
    <t>M214513018</t>
  </si>
  <si>
    <t>Tyč izolační pro jímací tyč 430mm</t>
  </si>
  <si>
    <t>M214513019</t>
  </si>
  <si>
    <t>Izolační držák</t>
  </si>
  <si>
    <t>M214513020</t>
  </si>
  <si>
    <t>Izolační držák na VZT</t>
  </si>
  <si>
    <t>M214513021</t>
  </si>
  <si>
    <t>Štítky pro označení svodů</t>
  </si>
  <si>
    <t>M214513022</t>
  </si>
  <si>
    <t>M214514001</t>
  </si>
  <si>
    <t>M214514002</t>
  </si>
  <si>
    <t>M214514003</t>
  </si>
  <si>
    <t>M214514004</t>
  </si>
  <si>
    <t>M214514005</t>
  </si>
  <si>
    <t>M214514006</t>
  </si>
  <si>
    <t>M214514007</t>
  </si>
  <si>
    <t>M214514008</t>
  </si>
  <si>
    <t>M214514009</t>
  </si>
  <si>
    <t>M214514010</t>
  </si>
  <si>
    <t>M214514011</t>
  </si>
  <si>
    <t>M214514012</t>
  </si>
  <si>
    <t>M214514013</t>
  </si>
  <si>
    <t>M214514014</t>
  </si>
  <si>
    <t>M214514015</t>
  </si>
  <si>
    <t>M214514016</t>
  </si>
  <si>
    <t>M214514017</t>
  </si>
  <si>
    <t>M214514018</t>
  </si>
  <si>
    <t>M214514019</t>
  </si>
  <si>
    <t>M214514020</t>
  </si>
  <si>
    <t>M214514021</t>
  </si>
  <si>
    <t>M214515001</t>
  </si>
  <si>
    <t>Drážkování pro světelné a zásuvkové obvody 20x20mm</t>
  </si>
  <si>
    <t>M214515002</t>
  </si>
  <si>
    <t>Průrazy pro trasy 100x100mm</t>
  </si>
  <si>
    <t>M214515003</t>
  </si>
  <si>
    <t>Průrazy pro trasy 200x200mm</t>
  </si>
  <si>
    <t>M210501001</t>
  </si>
  <si>
    <t>Zemnící pásek FeZn 30/4</t>
  </si>
  <si>
    <t>M210501002</t>
  </si>
  <si>
    <t>Svorka SR2b</t>
  </si>
  <si>
    <t>M210501003</t>
  </si>
  <si>
    <t>Opatření zemnící pásky proti korozi</t>
  </si>
  <si>
    <t>M210501004</t>
  </si>
  <si>
    <t>Olejový transformátor 22/0,4kV, 400kVA, zapojení Dyn1 v hermetickém provedení typ ECODESIGN</t>
  </si>
  <si>
    <t>M210501005</t>
  </si>
  <si>
    <t>Vnitřní pospojení technologie trafostanice páskou FeZn 30/3</t>
  </si>
  <si>
    <t>M210501006</t>
  </si>
  <si>
    <t>Vodič CYA 25 ZŽ</t>
  </si>
  <si>
    <t>M210501007</t>
  </si>
  <si>
    <t>Ukončení vodiče CYA 25 kabelovým okem</t>
  </si>
  <si>
    <t>M210501008</t>
  </si>
  <si>
    <t>Kabel CYKY 7x4 pro proudové okruhy MTP</t>
  </si>
  <si>
    <t>M210501009</t>
  </si>
  <si>
    <t>Kabel CYKY 5x2,5 pro napěťové okruhy USM</t>
  </si>
  <si>
    <t>M210501010</t>
  </si>
  <si>
    <t>Úhlový T adaptér do rozvadeče VN - pole vývod pro TR</t>
  </si>
  <si>
    <t>sd</t>
  </si>
  <si>
    <t>M210501011</t>
  </si>
  <si>
    <t>Kabel 22-AXEKVCEY 1x70</t>
  </si>
  <si>
    <t>M210501012</t>
  </si>
  <si>
    <t>Kabelová koncovka vnitřní pro kabel AXEKVCEY 1x70</t>
  </si>
  <si>
    <t>M210501013</t>
  </si>
  <si>
    <t>Kabel 1-CHBU 1x240</t>
  </si>
  <si>
    <t>M210501014</t>
  </si>
  <si>
    <t>Kabel 1-CHBU 1x120</t>
  </si>
  <si>
    <t>M210501015</t>
  </si>
  <si>
    <t>Ukončení kabelu 1-CHBU</t>
  </si>
  <si>
    <t>M210501016</t>
  </si>
  <si>
    <t>Svorka úhlová NN k trafu</t>
  </si>
  <si>
    <t>M210501017</t>
  </si>
  <si>
    <t>Kabelový žlab</t>
  </si>
  <si>
    <t>M210501018</t>
  </si>
  <si>
    <t>Vybavení transformovny bezpečnostními tabulkami</t>
  </si>
  <si>
    <t>M210501019</t>
  </si>
  <si>
    <t>Kabelové trasy na propojení NN v trafostanici</t>
  </si>
  <si>
    <t>M210501020</t>
  </si>
  <si>
    <t>Dřevěná zábrana do prostoru transformátoru dl.1,2m</t>
  </si>
  <si>
    <t>M210501021</t>
  </si>
  <si>
    <t>Štítky na označení kabelů NN</t>
  </si>
  <si>
    <t>M210501022</t>
  </si>
  <si>
    <t>Příchytky pro kabely NN</t>
  </si>
  <si>
    <t>M210501023</t>
  </si>
  <si>
    <t>Tlumič vybrací EK90</t>
  </si>
  <si>
    <t>M210501024</t>
  </si>
  <si>
    <t>Uvedení do provozu</t>
  </si>
  <si>
    <t>M210501025</t>
  </si>
  <si>
    <t>Dokumentace</t>
  </si>
  <si>
    <t>M210501026</t>
  </si>
  <si>
    <t>Montážní materiál 10%</t>
  </si>
  <si>
    <t>M210502001</t>
  </si>
  <si>
    <t>M210502002</t>
  </si>
  <si>
    <t>M210502003</t>
  </si>
  <si>
    <t>M210502004</t>
  </si>
  <si>
    <t>M210502005</t>
  </si>
  <si>
    <t>M210502006</t>
  </si>
  <si>
    <t>M210502007</t>
  </si>
  <si>
    <t>M210502008</t>
  </si>
  <si>
    <t>M210502009</t>
  </si>
  <si>
    <t>M210502010</t>
  </si>
  <si>
    <t>M210502011</t>
  </si>
  <si>
    <t>M210502012</t>
  </si>
  <si>
    <t>M210502013</t>
  </si>
  <si>
    <t>M210502014</t>
  </si>
  <si>
    <t>M210502015</t>
  </si>
  <si>
    <t>M210502016</t>
  </si>
  <si>
    <t>M210502017</t>
  </si>
  <si>
    <t>M210502018</t>
  </si>
  <si>
    <t>M210502019</t>
  </si>
  <si>
    <t>M210502020</t>
  </si>
  <si>
    <t>M210502021</t>
  </si>
  <si>
    <t>M210502022</t>
  </si>
  <si>
    <t>M210502023</t>
  </si>
  <si>
    <t>M210502024</t>
  </si>
  <si>
    <t>M210502025</t>
  </si>
  <si>
    <t>M210502026</t>
  </si>
  <si>
    <t>M210503001</t>
  </si>
  <si>
    <t>VN přívod a VN rozvaděč včetně připojení - dle vyjádření k žádosti o připojení k distribuční, soustavě č. 12225990</t>
  </si>
  <si>
    <t>M22SK001</t>
  </si>
  <si>
    <t>Rozvaděč datový stojanový , 19", v. 21U, h.  600mm, š. 600m, RAL7035</t>
  </si>
  <si>
    <t>M22SK002</t>
  </si>
  <si>
    <t>Instalace rozvaděče</t>
  </si>
  <si>
    <t>M22SK003</t>
  </si>
  <si>
    <t>Rozvaděč datový nástěnný , 19", v. 9U, h.  600mm, š. 500m, RAL7035</t>
  </si>
  <si>
    <t>M22SK004</t>
  </si>
  <si>
    <t>M22SK005</t>
  </si>
  <si>
    <t>Patch panel 24 portů, UTP CAT5e, velikost 1U, montáž 19"</t>
  </si>
  <si>
    <t>M22SK006</t>
  </si>
  <si>
    <t>Instalace Patch panelu</t>
  </si>
  <si>
    <t>M22SK007</t>
  </si>
  <si>
    <t>Zapojení datového portu v nestíněném Patch panelu (včetně vyvázání kabelu)</t>
  </si>
  <si>
    <t>M22SK008</t>
  </si>
  <si>
    <t>19" vyvazovací panel 1U - jednostranný, 5x háček malýmm</t>
  </si>
  <si>
    <t>M22SK009</t>
  </si>
  <si>
    <t>Montáž vyvazovacího panelu</t>
  </si>
  <si>
    <t>M22SK010</t>
  </si>
  <si>
    <t>Polička 19" 1U/350mm, nosnost 50kg, RAL7035</t>
  </si>
  <si>
    <t>M22SK011</t>
  </si>
  <si>
    <t>Instalace poličky</t>
  </si>
  <si>
    <t>M22SK012</t>
  </si>
  <si>
    <t>Panel 19" napájecí, 7x230V, 1,8m kabel, naproudová ochrana, vypínač</t>
  </si>
  <si>
    <t>M22SK013</t>
  </si>
  <si>
    <t>Instalace Panel napájecí</t>
  </si>
  <si>
    <t>M22SK014</t>
  </si>
  <si>
    <t>Gigabit VPN Router DHCP, VPN, Management, Firewall, 1x 1Gb/s WAN, 4x 1Gb/s LAN, IPsec,, Point-to-Point, 3G, IPv6</t>
  </si>
  <si>
    <t>M22SK015</t>
  </si>
  <si>
    <t>Instalace aktivního prvku</t>
  </si>
  <si>
    <t>M22SK016</t>
  </si>
  <si>
    <t>Nastavení přístupu na WAN</t>
  </si>
  <si>
    <t>M22SK017</t>
  </si>
  <si>
    <t>Switch Gigabit Ethernet 8-port PoE+ 10/100/1000Mbps až 124W, 802.3at or 802.3af</t>
  </si>
  <si>
    <t>M22SK018</t>
  </si>
  <si>
    <t>M22SK019</t>
  </si>
  <si>
    <t>Výkonný 16portový 10/100/1000 Mbps switch, automatická konfigurace, Auto MDI/MDI/MDI-X, RM</t>
  </si>
  <si>
    <t>M22SK020</t>
  </si>
  <si>
    <t>M22SK021</t>
  </si>
  <si>
    <t>Zdroj UPS 600VA/360W, Rack mount, indikace LED, VFD (Off-line)</t>
  </si>
  <si>
    <t>M22SK022</t>
  </si>
  <si>
    <t>Instalace zdroje UPS</t>
  </si>
  <si>
    <t>M22SK023</t>
  </si>
  <si>
    <t>Zdroj UPS 2200VA/1980W, Rack mount, indikace LCD, VI (Line Interactiv)</t>
  </si>
  <si>
    <t>M22SK024</t>
  </si>
  <si>
    <t>M22SK025</t>
  </si>
  <si>
    <t>Výsuvné 19' rackové lišty pro rackové UPSky - pár</t>
  </si>
  <si>
    <t>M22SK026</t>
  </si>
  <si>
    <t>Instalace lisť výsuvných</t>
  </si>
  <si>
    <t>M22SK027</t>
  </si>
  <si>
    <t>Keystone 1xRJ45, UTP, Cat5E, černý</t>
  </si>
  <si>
    <t>M22SK028</t>
  </si>
  <si>
    <t>Měření datového vývodu, tisk protokolu</t>
  </si>
  <si>
    <t>M22SK029</t>
  </si>
  <si>
    <t>Montáž a zapojení datové zásuvky (1 datový bod)</t>
  </si>
  <si>
    <t>M22SK030</t>
  </si>
  <si>
    <t>Kryt zásuvky komunikační s popisovým polem, barva černá</t>
  </si>
  <si>
    <t>M22SK031</t>
  </si>
  <si>
    <t>Montáž krytu zásuvky</t>
  </si>
  <si>
    <t>M22SK032</t>
  </si>
  <si>
    <t>Rámeček jednonásobný pro zásuvku komunikační, barva černá</t>
  </si>
  <si>
    <t>M22SK033</t>
  </si>
  <si>
    <t>Montáž rámečku zásuvky</t>
  </si>
  <si>
    <t>M22SK034</t>
  </si>
  <si>
    <t>Maska nosná se dvěma otvory Modular Jack RJ pro zásuvku komunikační, barva černá</t>
  </si>
  <si>
    <t>M22SK035</t>
  </si>
  <si>
    <t>Montáž masky zásuvky</t>
  </si>
  <si>
    <t>M22SK036</t>
  </si>
  <si>
    <t>Krabice pro jeden přístroj pro povrchovou montáž hranatá, barva černá</t>
  </si>
  <si>
    <t>M22SK037</t>
  </si>
  <si>
    <t>Montáž instalační krabice na povrch</t>
  </si>
  <si>
    <t>M22SK038</t>
  </si>
  <si>
    <t>Vnitřní Wi-Fi point</t>
  </si>
  <si>
    <t>Vnitřní Wi-Fi point pro hostpotové řešení ve standardu 802.11n, dvě integrované antény, veškerý potřebný materiál pro montáž jednotky na stěnu nebo strop, podpora PoE - v dodávce zdroj PoE-24, správa vytvořené bezdrátové sítě přes webový prohlížeč</t>
  </si>
  <si>
    <t>M22SK039</t>
  </si>
  <si>
    <t>Instalace aktivního prvku wifi</t>
  </si>
  <si>
    <t>M22SK040</t>
  </si>
  <si>
    <t>Kabel UTP,Cat5E,LSZH plášť,4páry</t>
  </si>
  <si>
    <t>M22SK041</t>
  </si>
  <si>
    <t>Instalace kabelu</t>
  </si>
  <si>
    <t>M22SK042</t>
  </si>
  <si>
    <t>Drobný instalační materiál (montážní sady, patch kabely, konektory RJ, ...)</t>
  </si>
  <si>
    <t>sada</t>
  </si>
  <si>
    <t>M22SK043</t>
  </si>
  <si>
    <t>Montáž drobného instalačního materiálu</t>
  </si>
  <si>
    <t>M22SK044</t>
  </si>
  <si>
    <t>Pomocné práce (příprava a úklid pracoviště, manipulace s materiálem, ...)</t>
  </si>
  <si>
    <t>M22PTZS001</t>
  </si>
  <si>
    <t>Ústředna + ovládací klávesnice + plechový kryt</t>
  </si>
  <si>
    <t>Sestava: ústředna + ovládací klávesnice + plechový kryt, (základní deska ústředny pro 192 zón, 999 kódů, 8 podsystémů, 2048 událostí, 4 x PGM opto-relé + 1 x PGM relé + relé pro sirénu, 8 x 2 zóny na desce) (ovládací LCD klávesnice s dvouřádkovým modrým displejem určená pro ovládání a zobrazování informací o stavu ústředny) (plechový kryt pro ústředny s prostorem pro akumulátor 18Ah a včetně trafa  80VA)</t>
  </si>
  <si>
    <t>M22PTZS002</t>
  </si>
  <si>
    <t>Montáž, zapojení ústředny</t>
  </si>
  <si>
    <t>M22PTZS003</t>
  </si>
  <si>
    <t>Programování systému</t>
  </si>
  <si>
    <t>M22PTZS004</t>
  </si>
  <si>
    <t>Montáž ovládacího modulu - klávesnice</t>
  </si>
  <si>
    <t>M22PTZS005</t>
  </si>
  <si>
    <t>Programování a nastavení ovládacího modulu - klávesnice</t>
  </si>
  <si>
    <t>M22PTZS006</t>
  </si>
  <si>
    <t>Montáž boxu</t>
  </si>
  <si>
    <t>M22PTZS007</t>
  </si>
  <si>
    <t>M22PTZS008</t>
  </si>
  <si>
    <t>Akumulátor 12 V/18 Ah, olověný, bezúdržbový</t>
  </si>
  <si>
    <t>M22PTZS009</t>
  </si>
  <si>
    <t>Montáž, měření akumulátoru</t>
  </si>
  <si>
    <t>M22PTZS010</t>
  </si>
  <si>
    <t>Textová klávesnice LCD se dvěma řádky, česká verze, 1 klávesnicová zóna, 1PGM na desce, modré, podsvícení</t>
  </si>
  <si>
    <t>M22PTZS011</t>
  </si>
  <si>
    <t>M22PTZS012</t>
  </si>
  <si>
    <t>M22PTZS013</t>
  </si>
  <si>
    <t>Univerzální plechový box</t>
  </si>
  <si>
    <t>Univerzální plechový box pro klávesnice, dvířka s panty, promyšlená konstrukce s "vyjímatelným" zadním plechem pro snadnou instalaci nebo výměnu klávesnic bez nutnosti BOX demontovat</t>
  </si>
  <si>
    <t>M22PTZS014</t>
  </si>
  <si>
    <t>Montáž, zapojení boxu s tamprem</t>
  </si>
  <si>
    <t>M22PTZS015</t>
  </si>
  <si>
    <t>Zámek mechanický pro BOX klávesnice včetně 2ks klíčů</t>
  </si>
  <si>
    <t>M22PTZS016</t>
  </si>
  <si>
    <t>Montáž - zámek mechanický</t>
  </si>
  <si>
    <t>M22PTZS017</t>
  </si>
  <si>
    <t>Komunikátor GSM/GPRS</t>
  </si>
  <si>
    <t>Komunikátor GSM/GPRS pro navrženou zabezpečovací ústřednu se signalizačními LED, přenos formátů na PCO v pásmu GSM i GPRS, dálkové programování přes GPRS a WinLoad/NEware (48 Kbit/s), SMS zprávy uživateli - poplachy na zóně včetně popisů, zapnutí, vypnutí, poruchy, umožňuje připojit hlasový modul pro přenos hlasových zpráv a dálkové uživatelské ovládání ústředny, 16 telefonních čísel pro sms zprávy, ovládání výstupů na ústředně až do počtu 8 přes hlasový modul a tónovou volbu, česká verze, anténa a plechový box součástí dodávky</t>
  </si>
  <si>
    <t>M22PTZS018</t>
  </si>
  <si>
    <t>Montáž, zapojení GSM brány</t>
  </si>
  <si>
    <t>M22PTZS019</t>
  </si>
  <si>
    <t>Programování přenosového zařízení, připojení k PZTS</t>
  </si>
  <si>
    <t>M22PTZS020</t>
  </si>
  <si>
    <t>Sběrnicový modul - Expander vstupů s 8x2 zónami s ATZ</t>
  </si>
  <si>
    <t>M22PTZS021</t>
  </si>
  <si>
    <t>Montáž, zapojení expanderu</t>
  </si>
  <si>
    <t>M22PTZS022</t>
  </si>
  <si>
    <t>Univerzální plechový box pro montáž expandérů a dalších modulů, dvířka s panty, TAMPER, zajištění, dvířek je řešeno šroubem</t>
  </si>
  <si>
    <t>M22PTZS023</t>
  </si>
  <si>
    <t>M22PTZS024</t>
  </si>
  <si>
    <t>Magnetický kontakt na dveře, plastový, šroubovací svorkovnice, povrchová montáž, pracovní mezera, 15mm</t>
  </si>
  <si>
    <t>M22PTZS025</t>
  </si>
  <si>
    <t>Montáž, zapojení magnet. kontaktu</t>
  </si>
  <si>
    <t>M22PTZS026</t>
  </si>
  <si>
    <t>Programování ústředny - jeden prvek</t>
  </si>
  <si>
    <t>M22PTZS027</t>
  </si>
  <si>
    <t>Magnetický kontakt na brány, plastový, šroubovací svorkovnice, povrchová montáž, pracovní mezera, 31mm</t>
  </si>
  <si>
    <t>M22PTZS028</t>
  </si>
  <si>
    <t>M22PTZS029</t>
  </si>
  <si>
    <t>M22PTZS030</t>
  </si>
  <si>
    <t>Duální audiodetektor s pamětí poplachu, dosah maximálně 9m, 10 -14VDC / 25mA</t>
  </si>
  <si>
    <t>M22PTZS031</t>
  </si>
  <si>
    <t>Montáž, zapojení detektoru tříštění skla</t>
  </si>
  <si>
    <t>M22PTZS032</t>
  </si>
  <si>
    <t>M22PTZS033</t>
  </si>
  <si>
    <t>Digitální DUAL PIR, dosah 0-15m/85°, stojánek na stěnu a strop, vyvažovací rezistory</t>
  </si>
  <si>
    <t>M22PTZS034</t>
  </si>
  <si>
    <t>Montáž, zapojení prostorového detektoru</t>
  </si>
  <si>
    <t>M22PTZS035</t>
  </si>
  <si>
    <t>M22PTZS036</t>
  </si>
  <si>
    <t>Digitální DUAL PIR+MW, dosah 15m/85°, dvě úrovně citlivosti, AND/OR logika, stojánek</t>
  </si>
  <si>
    <t>M22PTZS037</t>
  </si>
  <si>
    <t>M22PTZS038</t>
  </si>
  <si>
    <t>M22PTZS039</t>
  </si>
  <si>
    <t>Infrazávora venkovní 2 paprsky,dosah 20m, IP65, (1 pár)</t>
  </si>
  <si>
    <t>M22PTZS040</t>
  </si>
  <si>
    <t>Montáž, zapojení infrastěny</t>
  </si>
  <si>
    <t>M22PTZS041</t>
  </si>
  <si>
    <t>M22PTZS042</t>
  </si>
  <si>
    <t>Kombinovaný optickokouřový a teplotní detektor 58°C, samoresetovací</t>
  </si>
  <si>
    <t>M22PTZS043</t>
  </si>
  <si>
    <t>Montáž požárního detektoru</t>
  </si>
  <si>
    <t>M22PTZS044</t>
  </si>
  <si>
    <t>Montáž, zapojení patice</t>
  </si>
  <si>
    <t>M22PTZS045</t>
  </si>
  <si>
    <t>M22PTZS046</t>
  </si>
  <si>
    <t>Provozní kniha EZS</t>
  </si>
  <si>
    <t>M22PTZS047</t>
  </si>
  <si>
    <t>Vnitřní nezálohovaná plastová piezosiréna</t>
  </si>
  <si>
    <t>Vnitřní nezálohovaná plastová piezosiréna, napájení 11 - 14Vss / 250 mA, akustický výkon 110 dB / 1m, barva slonová kost, rozměry 122 x 72 x 43 mm (v x š x h).</t>
  </si>
  <si>
    <t>M22PTZS048</t>
  </si>
  <si>
    <t>Montáž, zapojení nezálohované signalizace</t>
  </si>
  <si>
    <t>M22PTZS049</t>
  </si>
  <si>
    <t>M22PTZS050</t>
  </si>
  <si>
    <t>Plastová nízká propojovací krabice pro povrchovou montáž</t>
  </si>
  <si>
    <t>Plastová nízká propojovací krabice pro povrchovou montáž s ochranným meandrem, pájecí svorky, počet svorek 7+1, ochranný kontakt NC, barva bílá, rozměry: 96 x 41 x 18 mm.</t>
  </si>
  <si>
    <t>M22PTZS051</t>
  </si>
  <si>
    <t>M22PTZS052</t>
  </si>
  <si>
    <t>Drobný instalační materiál (svorkovnice, podložky pro magnety, ...)</t>
  </si>
  <si>
    <t>M22PTZS053</t>
  </si>
  <si>
    <t>M22PTZS054</t>
  </si>
  <si>
    <t>M22PTZS055</t>
  </si>
  <si>
    <t>Stíněný šestižilový twistovaný kabel pro PZTS</t>
  </si>
  <si>
    <t>M22PTZS056</t>
  </si>
  <si>
    <t>M22PTZS057</t>
  </si>
  <si>
    <t>Stíněný čtyřžilový kabel pro PZTS</t>
  </si>
  <si>
    <t>M22PTZS058</t>
  </si>
  <si>
    <t>M22PTZS059</t>
  </si>
  <si>
    <t>Stíněný šestižilový kabel pro PZTS</t>
  </si>
  <si>
    <t>M22PTZS060</t>
  </si>
  <si>
    <t>M22PTZS061</t>
  </si>
  <si>
    <t>Kabel silový 2x1 (CYSY) pro napájení prků PZTS</t>
  </si>
  <si>
    <t>M22PTZS062</t>
  </si>
  <si>
    <t>M22AV001</t>
  </si>
  <si>
    <t>Limitér - kompresor , audio procesor</t>
  </si>
  <si>
    <t>- funkce Gain – nastavitelná vstupní citlivost a výstupní hlasitost v rozsahu –40 – +12 dB pro vstupy i výstupy zvlášť</t>
  </si>
  <si>
    <t>- audio procesor nahrazující přístroje pro úpravu signálu ozvučení: aktivní výhybka, matice 2×6, equalizér typu Shelf i parametrický, změna polarity (fáze), limiter / kompresor, zpoždění, umlčení</t>
  </si>
  <si>
    <t>- 2 vstupy, 6 výstupů</t>
  </si>
  <si>
    <t>- zpracování signálu pomocí Delta-Sigma A/D a D/A převodníků, 24 rozlišení, 48 kHz vzorkování</t>
  </si>
  <si>
    <t>- 32 b DSP procesor</t>
  </si>
  <si>
    <t>- zcela variabilní – nastavení všech úprav signálu se děje pro každý vstup / výstup zvlášť</t>
  </si>
  <si>
    <t>- vstupní impedance 10 k?</t>
  </si>
  <si>
    <t>- vybuditelnost vstupu až +20 dBu</t>
  </si>
  <si>
    <t>- výstupní impedance procesoru &gt; 100 ?</t>
  </si>
  <si>
    <t>- min. zatěžovací výstupní impedance &gt; 600 ?</t>
  </si>
  <si>
    <t>- max. výstupní úroveň +20 dBu</t>
  </si>
  <si>
    <t>- indikace vybuzení vstupů i výstupů pomocí LED bargrafu</t>
  </si>
  <si>
    <t>- indikace umlčení vstupů i výstupů pomocí LED</t>
  </si>
  <si>
    <t>- podsvícený LCD displej</t>
  </si>
  <si>
    <t>M22AV002</t>
  </si>
  <si>
    <t>Montáž limiter</t>
  </si>
  <si>
    <t>M22AV003</t>
  </si>
  <si>
    <t>Nastavení limiter</t>
  </si>
  <si>
    <t>M22AV004</t>
  </si>
  <si>
    <t>Zesilovač</t>
  </si>
  <si>
    <t>- 2×500 W RMS / 8?, 2×660 W / 4?, 2×1 000 W / 2?, 1×1 300 W / 8?, 1×2 000 W / 4?, třída H, 20 – 20 000 Hz</t>
  </si>
  <si>
    <t>- frekvenční rozsah 20 – 20 000 Hz / +0, –0,25 dB, 10 % výkon</t>
  </si>
  <si>
    <t>- vstupní citlivost 1 V ef.</t>
  </si>
  <si>
    <t>- odstup L/R / 8 ? &gt; 75 dB</t>
  </si>
  <si>
    <t>- odstup S/N / max. výkon, A &gt; 108 dB</t>
  </si>
  <si>
    <t>- zkreslení THD / 10 % výkon &lt; 0,05 %</t>
  </si>
  <si>
    <t>- zkreslení IMD SMPTE / 60 Hz, 7 kHz, 10% výkon &lt; 0,1 %</t>
  </si>
  <si>
    <t>- tlumení &gt; 800 / 8  ?, 100 Hz</t>
  </si>
  <si>
    <t>- rychlost přeběhu 70 V / us</t>
  </si>
  <si>
    <t>- vstupní impedance 10 k  ? nesym., 20 k ? symetr.</t>
  </si>
  <si>
    <t>- vstupní konektory XLR, Jack 6.3</t>
  </si>
  <si>
    <t>- výstupní konektory Speacon – 4 pin; šroubovací</t>
  </si>
  <si>
    <t>- pracovní teplota okolí – 10 – 40 °C</t>
  </si>
  <si>
    <t>- napájení AC 230 V / 50 Hz, rozměry 483 × 88 (2U) × 375 mm</t>
  </si>
  <si>
    <t>M22AV005</t>
  </si>
  <si>
    <t>Montáž Zesilovač</t>
  </si>
  <si>
    <t>M22AV006</t>
  </si>
  <si>
    <t>Mixážní pult</t>
  </si>
  <si>
    <t xml:space="preserve"> - 2 mono a 2 stereo vstupy přes XLR nebo Jack, 3 pásm. korekce, AUX, fantom, 3 sběrnice</t>
  </si>
  <si>
    <t>- potenciometry výstupů: 1 + 1</t>
  </si>
  <si>
    <t>- indikace výstup. signálu: led bargraf</t>
  </si>
  <si>
    <t>- fadery: odolné ALPS</t>
  </si>
  <si>
    <t>- frekvenční rozsah: 10 – 60 kHz / ± 3 dB</t>
  </si>
  <si>
    <t>- vhodné pro: malé kapely, ozvučení, dom. video atp.</t>
  </si>
  <si>
    <t>- zkreslení: THD+N &lt; 0,01 % / A</t>
  </si>
  <si>
    <t>- odstup S/N: 112 dB</t>
  </si>
  <si>
    <t>- napájení: adaptérem (je součástí balení)</t>
  </si>
  <si>
    <t>- výbava mono vstupů: sym. / nesym. přes XLR nebo Jack 6,3 + 3 pásmový frekvenční korektor + nastavení vst. citlivosti + nastavení panoramy + nastavení úrovně do efektové cesty + sepnutelné fantomové napájení</t>
  </si>
  <si>
    <t>- výbava stereo vstupů: nesym. přes Jack s nastavením hlasitosti a vyvážení + 3 pásmový frekvenční korek-tor +  nastavení úrovně do efektové cesty</t>
  </si>
  <si>
    <t>- citlivost mono vstupu – 40 dBu - +10 dBu</t>
  </si>
  <si>
    <t>- nastavení frekv. korektoru: 80 Hz; 2,5 kHz; 2 kHz / ± 15 dB</t>
  </si>
  <si>
    <t>- max. výstupní úroveň master: + 22 dBu</t>
  </si>
  <si>
    <t>M22AV007</t>
  </si>
  <si>
    <t>Montáž Pult mixážní</t>
  </si>
  <si>
    <t>M22AV008</t>
  </si>
  <si>
    <t>Multifunkční přehrávač  podkresové hudby</t>
  </si>
  <si>
    <t>Multifunkční přehrávač  podkresové hudby jednoduchý, Vlastnosti:</t>
  </si>
  <si>
    <t>- kompaktní přístroj s 1 nebo 2 vestavěnými digitálními multifunkční moduly tuneru / přehrávače MP3/WMA souborů z CD disku, USB (Flash paměti) a paměťové SD karty s podsvětleným LCD displejem</t>
  </si>
  <si>
    <t>- 1× modul (CD, USB, SD, MP3/WMA, AM/FM tuner), 1 stereo výstup</t>
  </si>
  <si>
    <t>- možnost programování přehrávání</t>
  </si>
  <si>
    <t>- 10 (20) paměťových pozic pro nalazené stanice</t>
  </si>
  <si>
    <t>- automatické i manuální prohledávání adresářů</t>
  </si>
  <si>
    <t>- IR dálkové ovládání</t>
  </si>
  <si>
    <t>- 1 (2)× vstup pro 330 Ohm dipól i 75 Ohm anténu</t>
  </si>
  <si>
    <t>- nastavitelné hlasitostní úrovně obou modulů</t>
  </si>
  <si>
    <t>- odstup S/N &gt; 70 dB, odstup L/R &gt; 65 dB</t>
  </si>
  <si>
    <t>- frekvenční rozsah 20 – 20 000 Hz / - 3 dB</t>
  </si>
  <si>
    <t>- výstupní úroveň signálu 1,06 V, vnitřním přepojením možno zvýšit na 2,5 V ef.</t>
  </si>
  <si>
    <t>- ocelová konstrukce, černá barva</t>
  </si>
  <si>
    <t>- napájení AC 230 V / 50 Hz, DC 12 V</t>
  </si>
  <si>
    <t>- příkon 7 (15) W</t>
  </si>
  <si>
    <t>- rozměry 480 × 42 (1U) × 270 mm</t>
  </si>
  <si>
    <t>M22AV009</t>
  </si>
  <si>
    <t>Montáž Přehrávač</t>
  </si>
  <si>
    <t>M22AV010</t>
  </si>
  <si>
    <t>Uzamykatelný box rackový velikost 3U pro limitér</t>
  </si>
  <si>
    <t>M22AV011</t>
  </si>
  <si>
    <t>Montáž speciálního boxu do rack</t>
  </si>
  <si>
    <t>M22AV012</t>
  </si>
  <si>
    <t>Jednokanálový bezdrátový systém</t>
  </si>
  <si>
    <t>- diverzitní UHF tuner, 1 kanál, PLL</t>
  </si>
  <si>
    <t>- indikace fungování tuneru A nebo B, indikace příjmu audio signálu</t>
  </si>
  <si>
    <t>- regulace úrovně výstupní hlasitosti</t>
  </si>
  <si>
    <t>- přepínač nalazené frekvence – volba z 16 frekvencí</t>
  </si>
  <si>
    <t>- kompresor, expander, šumová brána</t>
  </si>
  <si>
    <t>- technologie ACR (Audio Reference Companding) pro další vylepšení zvuku a jeho odstupu od rušení</t>
  </si>
  <si>
    <t>- 2 nastavitelné antény</t>
  </si>
  <si>
    <t>- sym. výstup konektorem XLR a nesym. výstup konektorem Jack 6,3</t>
  </si>
  <si>
    <t>- výstupní úroveň 350 mV ef. / nesym, ± 170 mV ef. / sym. 2,2 k?</t>
  </si>
  <si>
    <t>- možnost nastavení SQUELCH příjmových podmínek uvnitř přijímače</t>
  </si>
  <si>
    <t>- šířka pásma &lt; 200 kHz</t>
  </si>
  <si>
    <t>- frekvenční rozsah audio 40 - 18 000 Hz</t>
  </si>
  <si>
    <t xml:space="preserve"> dynamika &gt; 110 dB</t>
  </si>
  <si>
    <t>- odstup S/N &gt; 90 dB</t>
  </si>
  <si>
    <t>- napájení adaptérem (je součástí) DC 14 - 22 V / 0,5 A</t>
  </si>
  <si>
    <t xml:space="preserve"> VYSÍLAČ - ruční mikrofon:</t>
  </si>
  <si>
    <t>- elektrodynamická vložka s kardioidní charakteristikou</t>
  </si>
  <si>
    <t>- vypínač</t>
  </si>
  <si>
    <t>- LED indikace zapnutí / skoro vybité baterie</t>
  </si>
  <si>
    <t>- skrytý přepínač pro volbu frekvence z 16 možných</t>
  </si>
  <si>
    <t>- dosah cca. 100 m ve volném prostoru bez překážek</t>
  </si>
  <si>
    <t>- vyzářený výkon 5 / 10 mW</t>
  </si>
  <si>
    <t>- frekvenční rozsah audio 60 - 15 000 Hz</t>
  </si>
  <si>
    <t>M22AV013</t>
  </si>
  <si>
    <t>Montáž Mikrofon bezdrátový</t>
  </si>
  <si>
    <t>M22AV014</t>
  </si>
  <si>
    <t>Mikrofon elektrodynamický</t>
  </si>
  <si>
    <t>Mikrofon elektrodynamický, vyrovnaná kmitočtová charakteristika, Vlastnosti:</t>
  </si>
  <si>
    <t xml:space="preserve"> - frekvenční rozsah 50 – 15 000 Hz</t>
  </si>
  <si>
    <t xml:space="preserve"> - citlivost – 54 dB ± 3 dB / (0dB = 1V / Pa, 1 kHz)</t>
  </si>
  <si>
    <t xml:space="preserve"> - výstupní impedance 500 ? ± 30% / 1 kHz</t>
  </si>
  <si>
    <t xml:space="preserve"> - robustní tělo tubusu</t>
  </si>
  <si>
    <t xml:space="preserve"> - kardioidní směrová charakteristika</t>
  </si>
  <si>
    <t xml:space="preserve"> - plastový kufřík s měkkým uložením</t>
  </si>
  <si>
    <t xml:space="preserve"> - kabel XLR / Jack nesym.</t>
  </si>
  <si>
    <t xml:space="preserve"> - hmotnost 270 g</t>
  </si>
  <si>
    <t xml:space="preserve"> - vhodný pro řeč i zpěv</t>
  </si>
  <si>
    <t>M22AV015</t>
  </si>
  <si>
    <t>Montáž mic</t>
  </si>
  <si>
    <t>M22AV016</t>
  </si>
  <si>
    <t>Stojan pro mikrofon na stůl, Vlastnosti. - plastové ABS tělo černé barvy - opatřeno závitem W3/8“, 16 ch/p a W5/8“ 28 ch/p - podstava zabírá cca O 230 mm - výška max. 180 mm - skládací - možno</t>
  </si>
  <si>
    <t>použít úchyt pevný nebo pružinový, nejsou součástí dodávky</t>
  </si>
  <si>
    <t>M22AV017</t>
  </si>
  <si>
    <t>Montáž stojanu/držáku mic</t>
  </si>
  <si>
    <t>M22AV018</t>
  </si>
  <si>
    <t>Držák pro mikrofon na stěnu/stojan, Vlastnosti. - pro mikrofony se standardním tubusem - pro, kondenzátorové (MC) nebo dynamické (MD) mikrofony - z houževnatého plastu - závit W 5/8“ – 28 ch/p</t>
  </si>
  <si>
    <t>na stojan</t>
  </si>
  <si>
    <t>M22AV019</t>
  </si>
  <si>
    <t>M22AV020</t>
  </si>
  <si>
    <t>Kabel signálový 2x Cinch (RCA)/ 2x Jack 6,3</t>
  </si>
  <si>
    <t>M22AV021</t>
  </si>
  <si>
    <t>Montáž Kabel signálový</t>
  </si>
  <si>
    <t>M22AV022</t>
  </si>
  <si>
    <t>Velmi robustní kloubový držák profesionálních reprosoustav</t>
  </si>
  <si>
    <t>Velmi robustní kloubový držák profesionálních reprosoustav, Vlastnosti:</t>
  </si>
  <si>
    <t>- natočení ve dvou směrech</t>
  </si>
  <si>
    <t>- celokovové hliníkové provedení + černění</t>
  </si>
  <si>
    <t>- zajištění pozice pomocí dvou šroubů s imbusovou hlavou</t>
  </si>
  <si>
    <t>- pevné zajištění pozice díky tisícihranu v obou kloubech</t>
  </si>
  <si>
    <t>- poloha přírub vůči sobě 90°</t>
  </si>
  <si>
    <t>- základnová příruba 82 × 52 mm</t>
  </si>
  <si>
    <t>- vzdálenost přírub cca 120 mm</t>
  </si>
  <si>
    <t>- instalace na stěnu pomocí 2 šroubů na každé přírubě</t>
  </si>
  <si>
    <t>- rozteč otvorů pro šrouby 60 mm</t>
  </si>
  <si>
    <t>- otvory pro instalační šrouby O 7,5 mm</t>
  </si>
  <si>
    <t>M22AV023</t>
  </si>
  <si>
    <t>Montáž Držák kloubový profesionální</t>
  </si>
  <si>
    <t>M22AV024</t>
  </si>
  <si>
    <t>Sloupová reprosoustava profesionální - pasivní verze</t>
  </si>
  <si>
    <t>Sloupová reprosoustava profesionální - pasivní verze, Vlastnosti:</t>
  </si>
  <si>
    <t>- osazeno 6,5” reproduktory</t>
  </si>
  <si>
    <t>- zatížitelnost 40 / 80 W rms/max</t>
  </si>
  <si>
    <t>- impedance min. 250 ?</t>
  </si>
  <si>
    <t>- ekv. citlivost 96 dB / 1W, 1m</t>
  </si>
  <si>
    <t>- frekv. pásmo 140 – 15 000 Hz</t>
  </si>
  <si>
    <t>- černobílé provedení</t>
  </si>
  <si>
    <t>- krytí IP 44</t>
  </si>
  <si>
    <t>- rozměry 227×952×125 mm</t>
  </si>
  <si>
    <t>M22AV025</t>
  </si>
  <si>
    <t>Montáž Reprosoustava profesionální</t>
  </si>
  <si>
    <t>M22AV026</t>
  </si>
  <si>
    <t>Sloupová reprosoustava s transformátorem - pasivní verze</t>
  </si>
  <si>
    <t>Sloupová reprosoustava s transformátorem - pasivní verze, Vhodné pro: ozvučení do šířky, exteriéry, sjezdovky, tribuny, hřiště, náměstí, Vlastnosti</t>
  </si>
  <si>
    <t>- 20 W / 100 V</t>
  </si>
  <si>
    <t>- zatížitelnost 20 / 40 W rms/max</t>
  </si>
  <si>
    <t>- impedance min. 500 ?</t>
  </si>
  <si>
    <t>- ekv. citlivost 94 dB / 1W, 1m</t>
  </si>
  <si>
    <t>- rozměry 227×520×125 mm</t>
  </si>
  <si>
    <t>M22AV027</t>
  </si>
  <si>
    <t>M22AV028</t>
  </si>
  <si>
    <t>Kloubový držák profesionálních reprosoustav</t>
  </si>
  <si>
    <t>Držák kloubový profesionální, Vlastnosti:</t>
  </si>
  <si>
    <t>M22AV029</t>
  </si>
  <si>
    <t>M22AV030</t>
  </si>
  <si>
    <t>Speacon kabel on 4 pin</t>
  </si>
  <si>
    <t>M22AV031</t>
  </si>
  <si>
    <t>Montáž Speacon kabel on 4 pin</t>
  </si>
  <si>
    <t>M22AV032</t>
  </si>
  <si>
    <t>Ústředna rozhlasová</t>
  </si>
  <si>
    <t>Ústředna rozhlasová, Vlastnosti:</t>
  </si>
  <si>
    <t xml:space="preserve"> - výkon 350 W rms / 100 V, 70 V, 4 – 16 ?</t>
  </si>
  <si>
    <t xml:space="preserve"> - 2 vstupy Mic konektorem Jack 6,3 nesym., odděleně nastavitelná hlasitost, citlivost 3 mV, vstupní impedance 600 ?</t>
  </si>
  <si>
    <t xml:space="preserve"> - 1 vstup Mic konektorem Jack 6,3 nesym. na předním panelu ústředny s funkcí priority (umlčování), odděleně nastavitelná hlasitost, citlivost 3 mV, vstupní impedance 600 ?</t>
  </si>
  <si>
    <t xml:space="preserve"> - 3 vstupy Aux stereo, konektory RCA Cinch, citlivost 200 mV, vstupní impedance 10 k?</t>
  </si>
  <si>
    <t xml:space="preserve"> - vestavěný digitální modul přehrávače Mp3 souborů z USB (Flash paměti) nebo SD karty a tuneru</t>
  </si>
  <si>
    <t xml:space="preserve"> - vestavěný FM tuner</t>
  </si>
  <si>
    <t xml:space="preserve"> - softwarový equalizér z přednastavenými režimy v modulu přehrávače</t>
  </si>
  <si>
    <t xml:space="preserve"> - podsvětlený LCD display modulu přehrávače</t>
  </si>
  <si>
    <t xml:space="preserve"> - prioritní funkce s možností nastavení prahu umlčení</t>
  </si>
  <si>
    <t xml:space="preserve"> - všechny stereo vstupy a zdroje jsou převáděny do mono formátu přímo ústřednou</t>
  </si>
  <si>
    <t xml:space="preserve"> - 1 stereofonní výstup Line Out konektory RCA Cinch, pro nahrávání a další zesílení</t>
  </si>
  <si>
    <t xml:space="preserve"> - 2 pásmový frekvenční korektor ± 12 dB na 100 Hz a 10 kHz</t>
  </si>
  <si>
    <t xml:space="preserve"> - vestavěný limiter proti přebuzení ústředny</t>
  </si>
  <si>
    <t xml:space="preserve"> - IR dálkové ovládání modulu přehrávače</t>
  </si>
  <si>
    <t xml:space="preserve"> - LED výstupní indikátor úrovně</t>
  </si>
  <si>
    <t xml:space="preserve"> - výstupní ochrany proti zkratu, přehřátí, přebuzení, nadměrnému zatížení</t>
  </si>
  <si>
    <t xml:space="preserve"> - odstup S/N &gt; 85 dB / LINE</t>
  </si>
  <si>
    <t xml:space="preserve"> - frekvenční rozsah 80 – 16 000 Hz / ± 3 dB</t>
  </si>
  <si>
    <t xml:space="preserve"> - zkreslení THD &lt; 5 %</t>
  </si>
  <si>
    <t xml:space="preserve"> - napájení AC 230 V / 50 Hz</t>
  </si>
  <si>
    <t xml:space="preserve"> - pracovní teplota -10 – 40 °C</t>
  </si>
  <si>
    <t xml:space="preserve"> - rozměry 480 × 88 (2U) × 390 mm</t>
  </si>
  <si>
    <t xml:space="preserve"> - hmotnost 11 (14) kg</t>
  </si>
  <si>
    <t>M22AV033</t>
  </si>
  <si>
    <t>Montáž Ústředna rozhlasová</t>
  </si>
  <si>
    <t>M22AV034</t>
  </si>
  <si>
    <t>Zvukový projektor oboustranný pro plošné ozvučování</t>
  </si>
  <si>
    <t>Zvukový projektor oboustranný pro plošné ozvučování bílý, 100V transf., Vlastnosti:</t>
  </si>
  <si>
    <t>- výkon 20 W rms / 100 V</t>
  </si>
  <si>
    <t>- vstupní impedance min. 500 ?</t>
  </si>
  <si>
    <t>- ekv. citlivost 92 dB / 1W, 1m</t>
  </si>
  <si>
    <t>- frekvenční rozsah 110 – 15 000 Hz</t>
  </si>
  <si>
    <t>- 6,5“ širokopásmový reproduktor</t>
  </si>
  <si>
    <t>- oboustranné vyzařování zvuku</t>
  </si>
  <si>
    <t>- možnost volby výkonu ve třech krocích, dle připojení kabelu</t>
  </si>
  <si>
    <t>- instalace do exteriérů, vlhku odolný</t>
  </si>
  <si>
    <t>- vestavěná ocelová konzola s možností nasměrování</t>
  </si>
  <si>
    <t>- stupeň krytí IP 55</t>
  </si>
  <si>
    <t>- ozvučnice z hliníku, nástřik práškovou barvou</t>
  </si>
  <si>
    <t>- antikorozní provedení</t>
  </si>
  <si>
    <t>- kovová čelní mřížka</t>
  </si>
  <si>
    <t>- vyvedení kabelu z boku válce</t>
  </si>
  <si>
    <t>- barva bílá, RAL 9016</t>
  </si>
  <si>
    <t>- rozměry O 170×250 mm</t>
  </si>
  <si>
    <t>M22AV035</t>
  </si>
  <si>
    <t>Montáž Reprosoustava 100V transformátor</t>
  </si>
  <si>
    <t>M22AV036</t>
  </si>
  <si>
    <t>Podhledový reproduktor</t>
  </si>
  <si>
    <t>Podhledový reproduktor - pasivní verze, Vlastnosti:</t>
  </si>
  <si>
    <t>- nominál. O reproduk. 8“</t>
  </si>
  <si>
    <t>- výkon rms 10 – 5 W / 100 V</t>
  </si>
  <si>
    <t>- membrána / magnet grafit. papír / ferit</t>
  </si>
  <si>
    <t>- materiál koše ocel</t>
  </si>
  <si>
    <t>- barva bílá RAL 9016</t>
  </si>
  <si>
    <t>- impedance 1 k? / 8 ?</t>
  </si>
  <si>
    <t>- ekvivalentní citlivost 92 dB / 1W, 1m</t>
  </si>
  <si>
    <t>- frekvenční rozsah 90 – 18 000 Hz</t>
  </si>
  <si>
    <t>- pracovní teplota –10 – 40 °C</t>
  </si>
  <si>
    <t>- způsob uchycení – pružiny</t>
  </si>
  <si>
    <t>- rozměry O 265 × 75 mm</t>
  </si>
  <si>
    <t>- O montážního otvoru 230 mm</t>
  </si>
  <si>
    <t>- rozměr ocel. krytu O 205 × 87 mm</t>
  </si>
  <si>
    <t>M22AV037</t>
  </si>
  <si>
    <t>Montáž reproduktor podhledový</t>
  </si>
  <si>
    <t>M22AV038</t>
  </si>
  <si>
    <t>Držák reproduktoru pro kazetové podhledy, slouží k instalaci podhledového reproduktoru do, minerálních kazetových podhledů</t>
  </si>
  <si>
    <t>M22AV039</t>
  </si>
  <si>
    <t>Montáž držáku</t>
  </si>
  <si>
    <t>M22AV040</t>
  </si>
  <si>
    <t>Konektor Jack 3,5 on panel, samice+s přírubou do stolu</t>
  </si>
  <si>
    <t>M22AV041</t>
  </si>
  <si>
    <t>Montáž Konektor</t>
  </si>
  <si>
    <t>M22AV042</t>
  </si>
  <si>
    <t>Konektor kov XLR on kabel, poniklované kontakty+gumová pružinka+kovová matice</t>
  </si>
  <si>
    <t>M22AV043</t>
  </si>
  <si>
    <t>M22AV044</t>
  </si>
  <si>
    <t>Konektor Jack 6.3 mono on kabel Au, masivní pro signálové napojení</t>
  </si>
  <si>
    <t>M22AV045</t>
  </si>
  <si>
    <t>M22AV046</t>
  </si>
  <si>
    <t>Konektor Cinch zlatý celokovový, barevné odlišení, pro signálové napojení</t>
  </si>
  <si>
    <t>M22AV047</t>
  </si>
  <si>
    <t>M22AV048</t>
  </si>
  <si>
    <t>Konektor XLR on panel, samice+s přírubou do stolu+poniklované kontakty+pojistka</t>
  </si>
  <si>
    <t>M22AV049</t>
  </si>
  <si>
    <t>M22AV050</t>
  </si>
  <si>
    <t>Kabel signálový 2x Jack 6,3</t>
  </si>
  <si>
    <t>M22AV051</t>
  </si>
  <si>
    <t>Montáž Kabel signálový 2x Jack 6,3</t>
  </si>
  <si>
    <t>M22AV052</t>
  </si>
  <si>
    <t>Stíněný PVC kabel profesionální 2*1,5mm , signálové napojení, Cu opředení</t>
  </si>
  <si>
    <t>M22AV053</t>
  </si>
  <si>
    <t>Montáž Kabel</t>
  </si>
  <si>
    <t>M22AV054</t>
  </si>
  <si>
    <t>Stíněná dvojlinka profesionální, 2*0,3mm, signálové propojení, Cu opředení</t>
  </si>
  <si>
    <t>M22AV055</t>
  </si>
  <si>
    <t>M22AV056</t>
  </si>
  <si>
    <t>Kabel silový pro reproduktory 2Ox2,5</t>
  </si>
  <si>
    <t>M22AV057</t>
  </si>
  <si>
    <t>M22AV058</t>
  </si>
  <si>
    <t>Kabel silový pro reproduktory 2Ox1,5</t>
  </si>
  <si>
    <t>M22AV059</t>
  </si>
  <si>
    <t>M22AV060</t>
  </si>
  <si>
    <t>Kabel silový pro napájení bezdrátového přijímače 2x1,5</t>
  </si>
  <si>
    <t>M22AV061</t>
  </si>
  <si>
    <t>M22AV062</t>
  </si>
  <si>
    <t>Drobný instalační materiál (spojky, držáky přijímačů, dvě skříňky na stěnu, ...)</t>
  </si>
  <si>
    <t>M22AV063</t>
  </si>
  <si>
    <t>M22AV064</t>
  </si>
  <si>
    <t>M22SB003</t>
  </si>
  <si>
    <t>Ovládací pult pro světelnou tabuli - scoreboard</t>
  </si>
  <si>
    <t>Ovládací pult pro světelnou tabuli - scoreboard, určeno pro veškeré sporty - veškerá logika trestů vyplývá ze hry (hlavně hokej automazání běžícího trestu při zvýšení skóre), na displeji lze vše zobrazit - jak probíhající tresty, tak odložené tresty-vše on line přepínáním displej módu, ovládací pult obsahuje i obvod reálného času.</t>
  </si>
  <si>
    <t>Zobrazení času: zobrazení přestávky před hrou, jednotlivé periody, přestávky, prodloužení (hodnoty se dají počítat sestupně, vzestupně, vzestupně trvale, absolutním časem, zobrazení reálného času)</t>
  </si>
  <si>
    <t>Možnosti: Tresty (čas, odpočet, probíhající, odložené, ...), Fauly (mužstva, hráčů, ..), Sety, Skóre, Time outy (standardní, technické, automazání, ...), Sirény, Oprava a mazání, …</t>
  </si>
  <si>
    <t>Externí výstupy: více časomír najednou, branková světla (čas, perioda, přestávky, ...), externí tlačítka (START, STOP, ÚTOČNÉ ČASY), řízení sirény (čas, perioda, přestávky, ...), výstup pro další zpracování signálu (např. do TV přenosu)</t>
  </si>
  <si>
    <t>Komunikace mezi časomírou a ovládacím pultem: kabelem - pomocí linky RS 485 anebo RS422, bezdrátově - moderní a velmi spolehlivá technologie bluetooth (ochrana proti rušení a bezpečný přenos informace)</t>
  </si>
  <si>
    <t>Jazykové mutace menu: Čeština, Slovenština, Angličtina, Němčina, Ruština atd.</t>
  </si>
  <si>
    <t>(bude precizováno zástupci uživatele/investora)</t>
  </si>
  <si>
    <t>M22SB004</t>
  </si>
  <si>
    <t>Montáž a nastavení - Ovládací pult pro světelnou tabuli</t>
  </si>
  <si>
    <t>M22SB005</t>
  </si>
  <si>
    <t>Siréna 139dB ke světelné tabuli, většinou se siréna řídí přímo z časomíry, lze nastavit kdy houkat, (ukončení periody - timeoutů - hry - přestávky – před koncem hry – před ukončením timeotů –</t>
  </si>
  <si>
    <t>manuálně)</t>
  </si>
  <si>
    <t>M22SB006</t>
  </si>
  <si>
    <t>Montáž a nastavení - Siréna 139dB ke světelné tabuli</t>
  </si>
  <si>
    <t>M22SB007</t>
  </si>
  <si>
    <t>Bezdrátové ovládání ke světelné tabuli(bude precizováno zástupci uživatele/investora)</t>
  </si>
  <si>
    <t>M22SB008</t>
  </si>
  <si>
    <t>Montáž a nastavení - Bezdrátové ovládání ke světelné tabuli</t>
  </si>
  <si>
    <t>M22SB009</t>
  </si>
  <si>
    <t>GPS/DCF modul synchronizace času k ovládacímu pultu a ke světelné tabuli</t>
  </si>
  <si>
    <t>M22SB010</t>
  </si>
  <si>
    <t>Montáž a nastavení - GPS/DCF modul</t>
  </si>
  <si>
    <t>M22SB011</t>
  </si>
  <si>
    <t>Branková světla pro hokej k ovládacímu pultu(bude precizováno zástupci uživatele/investora)</t>
  </si>
  <si>
    <t>M22SB012</t>
  </si>
  <si>
    <t>Montáž a nastavení - Branková světla pro hokej</t>
  </si>
  <si>
    <t>M22SB013</t>
  </si>
  <si>
    <t>Kabelové a nosné trasy pro propojení doplňkových prvků ke scoreboardu(bude precizováno zástupci, uživatele/investora)</t>
  </si>
  <si>
    <t>M22SB014</t>
  </si>
  <si>
    <t>Montáž a nastavení - Kabelové a nosné trasy</t>
  </si>
  <si>
    <t>M22SB015</t>
  </si>
  <si>
    <t>Drobný instalační materiál</t>
  </si>
  <si>
    <t>M22SB016</t>
  </si>
  <si>
    <t>M22TRU001</t>
  </si>
  <si>
    <t>Lišta vkládací bílá, 20x40</t>
  </si>
  <si>
    <t>M22TRU002</t>
  </si>
  <si>
    <t>Instalace lišty</t>
  </si>
  <si>
    <t>M22TRU003</t>
  </si>
  <si>
    <t>Trubka pevná průměr 32mm  (stejná barva jako trubka ohebná)</t>
  </si>
  <si>
    <t>M22TRU004</t>
  </si>
  <si>
    <t>Instalace trubky</t>
  </si>
  <si>
    <t>M22TRU005</t>
  </si>
  <si>
    <t>Trubka ohebná 32mm 750N (stejná barva jako trubka pevná)</t>
  </si>
  <si>
    <t>M22TRU006</t>
  </si>
  <si>
    <t>M22TRU007</t>
  </si>
  <si>
    <t>Chránička pod podlahu</t>
  </si>
  <si>
    <t>M22TRU008</t>
  </si>
  <si>
    <t>Instalace zemní chráničky</t>
  </si>
  <si>
    <t>M22TRU009</t>
  </si>
  <si>
    <t>Tmel protipožární balení 310ml</t>
  </si>
  <si>
    <t>M22TRU010</t>
  </si>
  <si>
    <t>Montáž protipožární ucpávky</t>
  </si>
  <si>
    <t>h</t>
  </si>
  <si>
    <t>M22TRU011</t>
  </si>
  <si>
    <t>M22TRU012</t>
  </si>
  <si>
    <t>M22TRU013</t>
  </si>
  <si>
    <t>Pomocné stavební práce</t>
  </si>
  <si>
    <t>NM22VRN001</t>
  </si>
  <si>
    <t>Dokumentace skutečného provedení slaboproudých systémů</t>
  </si>
  <si>
    <t>NM22VRN002</t>
  </si>
  <si>
    <t>Revize připojení napájení slaboproudých systémů</t>
  </si>
  <si>
    <t>NM22VRN003</t>
  </si>
  <si>
    <t>Koodinace instalace slaboproudu a ostatních technologií</t>
  </si>
  <si>
    <t>NM22VRN004</t>
  </si>
  <si>
    <t>Vedlejší rozpočtové náklady (doprava, ubytování, manipulace s materiálem, ...</t>
  </si>
  <si>
    <t>Limitér - kompresor , audio procesor, Vlastnosti:</t>
  </si>
  <si>
    <t>Zesilovač určený pro profesionální zátěžové použití, Vlastnosti:</t>
  </si>
  <si>
    <t>Mixážní pult obsahuje 2 mono a 2 stereo vstupy, Vlastnosti:</t>
  </si>
  <si>
    <t>Jednokanálový bezdrátový systém obsahuje přijímač a 1 ruční mikrofon, Vlastnosti:</t>
  </si>
  <si>
    <t xml:space="preserve"> PŘIJÍMAČ:</t>
  </si>
  <si>
    <t xml:space="preserve"> - vestavěný gong, aktivovaný tlačítkem zepředu ústředny</t>
  </si>
  <si>
    <t>R_01</t>
  </si>
  <si>
    <t>Geometrie hřiště</t>
  </si>
  <si>
    <t>R_02</t>
  </si>
  <si>
    <t>Nátěr ledové plochy odstín RAL 9010  (vč.  dodávky epoxidového natěru)</t>
  </si>
  <si>
    <t>R_03</t>
  </si>
  <si>
    <t>Betonáž registru chlazení tl.130 mm Beton C 30/37 XC4 s přísadou propylenových vláken (vč.  dodávky, výztuže, betonu a jeho čerpaní)</t>
  </si>
  <si>
    <t>R_04</t>
  </si>
  <si>
    <t>Betonáž základové desky tl. 150 mm Beton C16/20 (vč.  dodávky výztuže, betonu  a jeho čerpaní)</t>
  </si>
  <si>
    <t>R_05</t>
  </si>
  <si>
    <t>HDPE fólie - kluzná vrstva tl. 0,6 mm</t>
  </si>
  <si>
    <t>R_06</t>
  </si>
  <si>
    <t>PE fólie tl. 0,1 mm</t>
  </si>
  <si>
    <t>R_07</t>
  </si>
  <si>
    <t>PVC fólie tl. 1,5 mm</t>
  </si>
  <si>
    <t>R_08</t>
  </si>
  <si>
    <t>Expandovaný polystyren se zámkem tl. 100 mm</t>
  </si>
  <si>
    <t>R_09</t>
  </si>
  <si>
    <t>Separační textilie 300g/m2 - umělá vlákna</t>
  </si>
  <si>
    <t>R_10</t>
  </si>
  <si>
    <t>Pružná hydroizolace</t>
  </si>
  <si>
    <t>R_11</t>
  </si>
  <si>
    <t>Pěnový polyetylen tl. 30 mm, výška 130 mm</t>
  </si>
  <si>
    <t>ING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</si>
  <si>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</si>
  <si>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</si>
  <si>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</si>
  <si>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viz D.2.1.2 : 10</t>
  </si>
  <si>
    <t>113106121R00</t>
  </si>
  <si>
    <t>Rozebrání komunikací pro pěší s jakýmkoliv ložem a výplní spár_x000D_
 z betonových nebo kameninových dlaždic nebo tvarovek</t>
  </si>
  <si>
    <t>s přemístěním hmot na skládku na vzdálenost do 3 m nebo s naložením na dopravní prostředek</t>
  </si>
  <si>
    <t xml:space="preserve">viz D.2.1.2 : </t>
  </si>
  <si>
    <t>rozebrání plochy zatravňovacích tvárnic : 211</t>
  </si>
  <si>
    <t>113106241R00</t>
  </si>
  <si>
    <t>Rozebrání vozovek a ploch s jakoukoliv výplní spár _x000D_
 v jakékoliv ploše, ze silničních panelů jakýchkoliv rozměrů, kladených do jakéhokoliv lože a se spárami zalitými živicí nebo cementovou maltou</t>
  </si>
  <si>
    <t>rozebrání plochy z panelů : 8</t>
  </si>
  <si>
    <t>113107630R00</t>
  </si>
  <si>
    <t>Odstranění podkladů nebo krytů z kameniva hrubého drceného, v ploše jednotlivě nad 50 m2, tloušťka vrstvy 300 mm</t>
  </si>
  <si>
    <t>viz D.2.1.2 : 70*45+8*15*2</t>
  </si>
  <si>
    <t xml:space="preserve">stávající parkoviště pod halou a novou dlažbou : </t>
  </si>
  <si>
    <t>Položka pořadí 5 : 408,30425</t>
  </si>
  <si>
    <t>113108415R00</t>
  </si>
  <si>
    <t>Odstranění podkladů nebo krytů živičných, v ploše jednotlivě nad 50 m2, tloušťka vrstvy 150 mm</t>
  </si>
  <si>
    <t>stávající parkoviště pod halou a novou dlažbou : (6,16+5,77)/2*68,45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</si>
  <si>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</si>
  <si>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</si>
  <si>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</si>
  <si>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viz D.2.1.2 - plochy realizované : (3109+25+979+347+1666+103)*0,15</t>
  </si>
  <si>
    <t>odpočet bouraných zpevněných ploch : (-211-8)*0,15</t>
  </si>
  <si>
    <t>131201112R00</t>
  </si>
  <si>
    <t>Hloubení nezapažených jam a zářezů do 1000 m3, v hornině 3, hloubení strojně</t>
  </si>
  <si>
    <t>odkop na severní straně haly (po sejmutí ornice : 47,4*11,5*(0,625+0,16)/2</t>
  </si>
  <si>
    <t>výkop na základovou spáru budovy zímního stadionu (na kótu 440,05) : 44,3*65,7*(2,4+1,2)/2+12,25*6,42*1,69+12,25*6,42*0,92</t>
  </si>
  <si>
    <t>odkop pro okapové chodníky : 103*0,8</t>
  </si>
  <si>
    <t>odkop pro komunikace a zatravňovací tvárnice : (25+979+347-408,30425)*0,55+(124+116+646)*0,15*0,3</t>
  </si>
  <si>
    <t>odkop pro základy technologie : (7*11)*0,8</t>
  </si>
  <si>
    <t>162601102R00</t>
  </si>
  <si>
    <t>Vodorovné přemístění výkopku z horniny 1 až 4, na vzdálenost přes 4 000  do 5 000 m</t>
  </si>
  <si>
    <t xml:space="preserve">Hloubené vykopávky v rámci HTÚ : </t>
  </si>
  <si>
    <t>Položka pořadí 7 : 6360,48586</t>
  </si>
  <si>
    <t>zemina z vrtů pro piloty : 135,06125+794,86402</t>
  </si>
  <si>
    <t>zemina z výkopů pro SO01 : 96,7096</t>
  </si>
  <si>
    <t>odppočet zeminy pro zpětné zásypy SO01 : -238,5-68,2046</t>
  </si>
  <si>
    <t>171201201R00</t>
  </si>
  <si>
    <t>Uložení sypaniny na dočasnou skládku tak, že na 1 m2 plochy připadá přes 2 m3 výkopku nebo ornice</t>
  </si>
  <si>
    <t>Položka pořadí 8 : 7080,41613</t>
  </si>
  <si>
    <t>180402112R00</t>
  </si>
  <si>
    <t>Založení trávníku parkový trávník, výsevem, na svahu přes 1:5 do 1:2</t>
  </si>
  <si>
    <t>823-1</t>
  </si>
  <si>
    <t>na půdě předem připravené s pokosením, naložením, odvozem odpadu do 20 km a se složením,</t>
  </si>
  <si>
    <t xml:space="preserve">viz D.2.1.2 a 3 : </t>
  </si>
  <si>
    <t>zatravněné plochy - skladba E (výměra z CAD) : 1691,314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</si>
  <si>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</si>
  <si>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</si>
  <si>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</si>
  <si>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zatravňovací tvárnice - skladba C (výměra z CAD) : </t>
  </si>
  <si>
    <t>Položka pořadí 30 : 346,77240</t>
  </si>
  <si>
    <t>181101101R00</t>
  </si>
  <si>
    <t>Úprava pláně v zářezech v hornině 1 až 4, bez zhutnění</t>
  </si>
  <si>
    <t xml:space="preserve">zatravněné plochy - skladba E (výměra z CAD) : </t>
  </si>
  <si>
    <t>Položka pořadí 10 : 1691,31400</t>
  </si>
  <si>
    <t>182301121R00</t>
  </si>
  <si>
    <t>Rozprostření a urovnání ornice ve svahu v souvislé ploše do 500 m2, tloušťka vrstvy do 100 mm</t>
  </si>
  <si>
    <t>s případným nutným přemístěním hromad nebo dočasných skládek na místo potřeby ze vzdálenosti do 30 m, ve svahu sklonu přes 1 : 5,</t>
  </si>
  <si>
    <t xml:space="preserve">(uvažováno 50% plochy - výplň zatravňovacích tvárnic) : </t>
  </si>
  <si>
    <t>Položka pořadí 11 : 346,77240*0,5</t>
  </si>
  <si>
    <t>184201111R00</t>
  </si>
  <si>
    <t>Výsadba stromů bez balu výška do 1,8 m, v rovině nebo na svahu do 1:5</t>
  </si>
  <si>
    <t>do předem vyhloubené jamky se zalitím,</t>
  </si>
  <si>
    <t>199000005R00</t>
  </si>
  <si>
    <t>Poplatky za skládku zeminy 1- 4</t>
  </si>
  <si>
    <t>Položka pořadí 8 : 7080,41613*1,5</t>
  </si>
  <si>
    <t>00572460R</t>
  </si>
  <si>
    <t>směs travní technická</t>
  </si>
  <si>
    <t xml:space="preserve">spotřeba cca 1,5 kg/100 m2 : </t>
  </si>
  <si>
    <t>Položka pořadí 30 : 346,77267*0,015</t>
  </si>
  <si>
    <t xml:space="preserve">spotřeba cca 3 kg/100 m2 : </t>
  </si>
  <si>
    <t>Položka pořadí 10 : 1691,31400*0,03</t>
  </si>
  <si>
    <t>026503209R</t>
  </si>
  <si>
    <t>dřevina listnatá Javor mléč; Acer platanoides; v = od 121 cm; kontejner 3-5 l; odrostek, krytokořenná sadba</t>
  </si>
  <si>
    <t>viz D.2.1.2 : 7</t>
  </si>
  <si>
    <t>026503319R</t>
  </si>
  <si>
    <t>dřevina listnatá Lípa malolistá; Tilia cordata; v = od 121 cm; kontejner 3-5 l; odrostek, krytokořenná sadba</t>
  </si>
  <si>
    <t>viz D.2.1.2 : 3</t>
  </si>
  <si>
    <t xml:space="preserve">parkoviště pro osobní automobily - skladba B (výměra z CAD) : </t>
  </si>
  <si>
    <t>Položka pořadí 29 : 180,22520</t>
  </si>
  <si>
    <t>564261114R00</t>
  </si>
  <si>
    <t>Podklad nebo podsyp ze štěrkopísku tloušťka po zhutnění 230 mm</t>
  </si>
  <si>
    <t>s rozprostřením, vlhčením a zhutněním</t>
  </si>
  <si>
    <t>podkladní vrstvy základů technologie : 7*11*2</t>
  </si>
  <si>
    <t>564681111R00</t>
  </si>
  <si>
    <t>Podklad z kameniva hrubého drceného vel. 63-125 mm tloušťka po zhutnění 300 mm</t>
  </si>
  <si>
    <t>s rozprostřením a zhutněním</t>
  </si>
  <si>
    <t>zpevnění pilotovací roviny : 70*45+8*15*2</t>
  </si>
  <si>
    <t>564861111RT2</t>
  </si>
  <si>
    <t>Podklad ze štěrkodrti s rozprostřením a zhutněním frakce 0-32 mm, tloušťka po zhutnění 200 mm</t>
  </si>
  <si>
    <t xml:space="preserve">okapový chodník - skladba D (výměra z CAD) : </t>
  </si>
  <si>
    <t>Položka pořadí 33 : 103,09220</t>
  </si>
  <si>
    <t>564861112RT2</t>
  </si>
  <si>
    <t>Podklad ze štěrkodrti s rozprostřením a zhutněním frakce 0-32 mm, tloušťka po zhutnění 210 mm</t>
  </si>
  <si>
    <t>564861114RT2</t>
  </si>
  <si>
    <t>Podklad ze štěrkodrti s rozprostřením a zhutněním frakce 0-32 mm, tloušťka po zhutnění 230 mm</t>
  </si>
  <si>
    <t>564871111RT2</t>
  </si>
  <si>
    <t>Podklad ze štěrkodrti s rozprostřením a zhutněním frakce 0-32 mm, tloušťka po zhutnění 250 mm</t>
  </si>
  <si>
    <t xml:space="preserve">chodníky - skladba A (výměra z CAD) : </t>
  </si>
  <si>
    <t>Položka pořadí 28 : 497,38500</t>
  </si>
  <si>
    <t>564871111RT4</t>
  </si>
  <si>
    <t>Podklad ze štěrkodrti s rozprostřením a zhutněním frakce 0-63 mm, tloušťka po zhutnění 250 mm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</si>
  <si>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</si>
  <si>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</si>
  <si>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</si>
  <si>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chodníky - skladba A (výměra z CAD) : 497,385</t>
  </si>
  <si>
    <t>596215040R00</t>
  </si>
  <si>
    <t>Kladení zámkové dlažby do drtě tloušťka dlažby 80 mm, tloušťka lože 40 mm</t>
  </si>
  <si>
    <t>parkoviště pro osobní automobily - skladba B (výměra z CAD) : 180,2252</t>
  </si>
  <si>
    <t>596921112R00</t>
  </si>
  <si>
    <t>Kladení vegetačních tvárnic betonových, plocha do 100 m2</t>
  </si>
  <si>
    <t>zřízení podkladního lože, položení tvárnic.</t>
  </si>
  <si>
    <t>zatravňovací tvárnice - skladba C (výměra z CAD) : 346,7724</t>
  </si>
  <si>
    <t>59245110R</t>
  </si>
  <si>
    <t>dlažba betonová dvouvrstvá, skladebná; obdélník; šedá; l = 200 mm; š = 100 mm; tl. 60,0 mm</t>
  </si>
  <si>
    <t>592451170R</t>
  </si>
  <si>
    <t>dlažba betonová dvouvrstvá; obdélník; šedá; l = 200 mm; š = 100 mm; tl. 80,0 mm</t>
  </si>
  <si>
    <t>639571215R00</t>
  </si>
  <si>
    <t>Okapový chodník podél budovy z kačírku z kačírku, tloušťky 150 mm</t>
  </si>
  <si>
    <t>bez obrubníku a bez textílie</t>
  </si>
  <si>
    <t>okapový chodník - skladba D (výměra z CAD) : 103,0922</t>
  </si>
  <si>
    <t>639571311R00</t>
  </si>
  <si>
    <t>Okapový chodník podél budovy z kačírku textilie proti prorůstání, 45 g/m2</t>
  </si>
  <si>
    <t>914001121R00</t>
  </si>
  <si>
    <t xml:space="preserve">Osazení a montáž svislých dopravních značek sloupek, do betonového základu a AL patky,  </t>
  </si>
  <si>
    <t xml:space="preserve">viz D.02.01.02 : </t>
  </si>
  <si>
    <t>parkoviště pro invalidy : 1</t>
  </si>
  <si>
    <t>914001125R00</t>
  </si>
  <si>
    <t xml:space="preserve">Osazení a montáž svislých dopravních značek značka, na sloupek,sloup, konzolu nebo objekt,  </t>
  </si>
  <si>
    <t>parkoviště pro invalidy IP12 + E8b : 2</t>
  </si>
  <si>
    <t>915701111R00</t>
  </si>
  <si>
    <t>Zřízení vodorovného značení z nátěrových hmot stopčar, zeber, stínů, šipek, nápisů, přechodů, dělících čar a vodících proužků</t>
  </si>
  <si>
    <t>tl. 2,5 až 3 mm</t>
  </si>
  <si>
    <t>3x značení V10f : 3*1,1231</t>
  </si>
  <si>
    <t>dělící čáry parkovacích stání : 12*4,5*0,12</t>
  </si>
  <si>
    <t>916561111RT7</t>
  </si>
  <si>
    <t>Osazení záhonového obrubníku betonového včetně dodávky obrubníků_x000D_
 1000/50/200 mm, do lože z betonu prostého C 12/15, s boční opěrou z betonu prostého</t>
  </si>
  <si>
    <t>se zřízením lože z betonu prostého C 12/15 tl. 80-100 mm</t>
  </si>
  <si>
    <t>zahradní obrubníky (výměra z CAD) : 646</t>
  </si>
  <si>
    <t>917762111RT8</t>
  </si>
  <si>
    <t>Osazení silničního nebo chodníkového obrubníku včetně dodávky betonovéího obrubníku_x000D_
 rozměru 1000/150/300 mm, ležatého, s boční opěrou z betonu prostého, do lože z betonu prostého C 12/15</t>
  </si>
  <si>
    <t>S dodáním hmot pro lože tl. 80-100 mm.</t>
  </si>
  <si>
    <t>silniční obrubníky (výměra z CAD) : 10,5</t>
  </si>
  <si>
    <t>917862111RT8</t>
  </si>
  <si>
    <t>Osazení silničního nebo chodníkového obrubníku včetně dodávky betonovéího obrubníku_x000D_
 rozměru 1000/150/300 mm, stojatého, s boční opěrou z betonu prostého, do lože z betonu prostého C 12/15</t>
  </si>
  <si>
    <t>silniční obrubníky (výměra z CAD) : 124-10,5</t>
  </si>
  <si>
    <t>917862111V01</t>
  </si>
  <si>
    <t>Osazení stojat. obrub.bet. s opěrou,lože z C 12/15, včetně obrubníku ABO 13-10 1000/100/200</t>
  </si>
  <si>
    <t>chodníkové obrubníky (výměra z CAD) : 116</t>
  </si>
  <si>
    <t>900100002TA0</t>
  </si>
  <si>
    <t>Oplocení z dílců svařovaného pletiva, ocelové sloupky</t>
  </si>
  <si>
    <t>100 m</t>
  </si>
  <si>
    <t>nové oplocení u technologie : (15,9+7,92)/100</t>
  </si>
  <si>
    <t>40445050.AR</t>
  </si>
  <si>
    <t>značka dopravní silniční svislá; informativní provozní IP11-IP13; tvar obdélník svislý; 500x700 mm; štít z pozink.plechu s dvoj.ohybem,retroref.folie I.tř.; záruka 7 let</t>
  </si>
  <si>
    <t>parkoviště pro invalidy IP12 : 1</t>
  </si>
  <si>
    <t>40445157.AR</t>
  </si>
  <si>
    <t>značka dopravní silniční svislá; dodatková tabule E8; tvar obdélník svislý; 500x150 mm; štít z pozink.plechu s dvoj.ohybem,retroref.folie I.tř.; záruka 7 let</t>
  </si>
  <si>
    <t>parkoviště pro invalidy E8b : 1</t>
  </si>
  <si>
    <t>404459508R</t>
  </si>
  <si>
    <t>příslušenství k dopr.značení sloupek Fe 70 pozinkovaný, délka 3000 mm</t>
  </si>
  <si>
    <t>998223011R00</t>
  </si>
  <si>
    <t>Přesun hmot pozemních komunikací, kryt dlážděný jakékoliv délky objektu</t>
  </si>
  <si>
    <t>vodorovně do 200 m</t>
  </si>
  <si>
    <t>979081111R00</t>
  </si>
  <si>
    <t>Odvoz suti a vybouraných hmot na skládku do 1 km</t>
  </si>
  <si>
    <t>801-3</t>
  </si>
  <si>
    <t>POL8_</t>
  </si>
  <si>
    <t>979081121R00</t>
  </si>
  <si>
    <t>Odvoz suti a vybouraných hmot na skládku příplatek za každý další 1 km</t>
  </si>
  <si>
    <t>979990001R00</t>
  </si>
  <si>
    <t>Poplatek za skládku stavební suti</t>
  </si>
  <si>
    <t>822.59</t>
  </si>
  <si>
    <t>plochy charakteru pozemních komunikací ostatní</t>
  </si>
  <si>
    <t>1024,3826 m2</t>
  </si>
  <si>
    <t>kryt (materiál konstrukce krytu) dlážděný</t>
  </si>
  <si>
    <t>132101212R00</t>
  </si>
  <si>
    <t>Hloubení rýh š.do 200 cm hor.2 do 1000 m3,STROJNĚ</t>
  </si>
  <si>
    <t>132201212R00</t>
  </si>
  <si>
    <t>Hloubení rýh š.do 200 cm hor.3 do 1000m3,STROJNĚ</t>
  </si>
  <si>
    <t>132201219R00</t>
  </si>
  <si>
    <t>Příplatek za lepivost - hloubení rýh 200cm v hor.3</t>
  </si>
  <si>
    <t>131101201R00</t>
  </si>
  <si>
    <t>Hloubení zapažených jam v hor.2 do 100 m3</t>
  </si>
  <si>
    <t>131201201R00</t>
  </si>
  <si>
    <t>Hloubení zapažených jam v hor.3 do 100 m3</t>
  </si>
  <si>
    <t>131201209R00</t>
  </si>
  <si>
    <t>Příplatek za lepivost - hloubení zapaž.jam v hor.3</t>
  </si>
  <si>
    <t>151101101R00</t>
  </si>
  <si>
    <t>Pažení a rozepření stěn rýh - příložné - hl. do 2m</t>
  </si>
  <si>
    <t>151101111R00</t>
  </si>
  <si>
    <t>Odstranění pažení stěn rýh - příložné - hl. do 2 m</t>
  </si>
  <si>
    <t>151101102R00</t>
  </si>
  <si>
    <t>Pažení a rozepření stěn rýh - příložné - hl. do 4m</t>
  </si>
  <si>
    <t>151101112R00</t>
  </si>
  <si>
    <t>Odstranění pažení stěn rýh - příložné - hl. do 4 m</t>
  </si>
  <si>
    <t>151101201R00</t>
  </si>
  <si>
    <t>Pažení stěn výkopu - příložné - hloubky do 4 m</t>
  </si>
  <si>
    <t>151101211R00</t>
  </si>
  <si>
    <t>Odstranění pažení stěn - příložné - hl. do 4 m</t>
  </si>
  <si>
    <t>151101301R00</t>
  </si>
  <si>
    <t>Rozepření stěn pažení - příložné -  hl. do 4 m</t>
  </si>
  <si>
    <t>151101311R00</t>
  </si>
  <si>
    <t>Odstranění rozepření stěn - příložné - hl. do 4 m</t>
  </si>
  <si>
    <t>113108310R00</t>
  </si>
  <si>
    <t>Odstranění podkladu pl.do 50 m2, živice tl. 10 cm</t>
  </si>
  <si>
    <t>113107510R00</t>
  </si>
  <si>
    <t>Odstranění podkladu pl. 50 m2,kam.drcené,obal., tl.10 cm</t>
  </si>
  <si>
    <t>113107530R00</t>
  </si>
  <si>
    <t>Odstranění podkladu pl. 50 m2,kam.drcené tl.30 cm</t>
  </si>
  <si>
    <t>175101101RT2</t>
  </si>
  <si>
    <t>Obsyp potrubí bez prohození sypaniny, s dodáním štěrkopísku frakce 0 - 22 mm</t>
  </si>
  <si>
    <t>Zásyp jam, rýh se zhutněním</t>
  </si>
  <si>
    <t>115101202R00</t>
  </si>
  <si>
    <t>Čerpání vody na výšku do 10 m, přítok 500 - 1000 l</t>
  </si>
  <si>
    <t>115101302R00</t>
  </si>
  <si>
    <t>Pohotovost čerp.soustavy, do 10 m, přítok 500 - 1000 l</t>
  </si>
  <si>
    <t>Vodorovné přemístění výkopku z hor.1-4 do 5000 m</t>
  </si>
  <si>
    <t>167101102R00</t>
  </si>
  <si>
    <t>Nakládání výkopku z hor.1-4 v množství nad 100 m3, včet. vybour. hmot</t>
  </si>
  <si>
    <t>171201101R00</t>
  </si>
  <si>
    <t>Uložení sypaniny do násypů nezhutněných, včet. vybour. hmot</t>
  </si>
  <si>
    <t>199000002R00</t>
  </si>
  <si>
    <t>Poplatek za skládku horniny 1- 4, včet. vybour. hmot</t>
  </si>
  <si>
    <t>271531113R00</t>
  </si>
  <si>
    <t>Polštář základu z kameniva hr. drceného 0-32 mm</t>
  </si>
  <si>
    <t>Polštář základu z kameniva drceného 4-8 mm</t>
  </si>
  <si>
    <t>451572111R00</t>
  </si>
  <si>
    <t>Lože pod potrubí z kameniva těženého 0 - 4 mm</t>
  </si>
  <si>
    <t>564752111R00</t>
  </si>
  <si>
    <t>Podklad z kam.drceného 32-63 s výplň.kamen. 15 cm</t>
  </si>
  <si>
    <t>574391111R00</t>
  </si>
  <si>
    <t>Podklad z obal. kameniva s asfalt. postřikem a, posypem 10 cm</t>
  </si>
  <si>
    <t>573211111R00</t>
  </si>
  <si>
    <t>Postřik živičný spojovací z asfaltu 0,5-0,7 kg/m2</t>
  </si>
  <si>
    <t>577112114R00</t>
  </si>
  <si>
    <t>Beton asfalt. š. do 3 m, tl.5 cm</t>
  </si>
  <si>
    <t>28613433R</t>
  </si>
  <si>
    <t>Trubka tlaková PE100 50 x 4,6 mm PN16 náv</t>
  </si>
  <si>
    <t>871181121R00</t>
  </si>
  <si>
    <t>Montáž trubek polyetylenových ve výkopu d 50 mm</t>
  </si>
  <si>
    <t>MTZ8.2201</t>
  </si>
  <si>
    <t>Potr. kan. Ultrarib2 PP SN10 DN 150 (včet. tvar.)</t>
  </si>
  <si>
    <t>MTZ8.2202</t>
  </si>
  <si>
    <t>Potr. kan. Ultrarib2 PP SN10 DN 250 (včet. tvar.)</t>
  </si>
  <si>
    <t>MTZ8.2203</t>
  </si>
  <si>
    <t>MTZ8.2204</t>
  </si>
  <si>
    <t>871313121R00</t>
  </si>
  <si>
    <t>Montáž trub z plastu, gumový kroužek,, DN150</t>
  </si>
  <si>
    <t>871373121R00</t>
  </si>
  <si>
    <t>Montáž trub z plastu, gumový kroužek, DN 250</t>
  </si>
  <si>
    <t>Montáž trub z plastu, gumový kroužek, DN 300</t>
  </si>
  <si>
    <t>871393121R00</t>
  </si>
  <si>
    <t>Montáž trub z plastu, gumový kroužek, DN 400</t>
  </si>
  <si>
    <t>899711122R00</t>
  </si>
  <si>
    <t>Fólie výstražná z PVC, šířka 30 cm</t>
  </si>
  <si>
    <t>MTZ8.2205</t>
  </si>
  <si>
    <t>Reviz. šachta prefa žb, prům.1,0m, prefa dno, pokl, lit. D400, kompl., včet. podkl. vrst. (mont+dod), hl. dna do 1,5 m</t>
  </si>
  <si>
    <t>MTZ8.2206</t>
  </si>
  <si>
    <t>Reviz. šachta prefa žb, prům.1,0m, prefa dno, pokl, lit. D400, kompl., včet. podkl. vrst. (mont+dod), hl. dna do 2,0 m</t>
  </si>
  <si>
    <t>MTZ8.2207</t>
  </si>
  <si>
    <t>Reviz. šachta prefa žb, prům.1,0m, prefa dno, pokl, lit. D400, kompl., včet. podkl. vrst. (mont+dod), hl. dna do2,5 m</t>
  </si>
  <si>
    <t>MTZ8.2208</t>
  </si>
  <si>
    <t>Reviz. šachta prefa žb, prům.1,0m, prefa dno, pokl, lit. D400, kompl., včet. podkl. vrst. (mont+dod), hl. dna do 3,5 m</t>
  </si>
  <si>
    <t>MTZ8.2209</t>
  </si>
  <si>
    <t>Reviz. šachta prefa žb, prům.1,0m, prefa dno, pokl, lit. D400, kompl., včet. podkl. vrst. (mont+dod), hl. dna do 4,0 m</t>
  </si>
  <si>
    <t>894411001</t>
  </si>
  <si>
    <t>Úprava dna stáv. šachty - napojení nov.potr. DN400</t>
  </si>
  <si>
    <t>MTZ8.2210</t>
  </si>
  <si>
    <t>Retenční nádrž 35,0m3,pojížděná prefabrikovaná kruh. nádrž rozměru prům.5,4 m/v.2,85m, 2x vstup. Komín z prefa skruží 1,0 m, 2x litin. Poklop D400, stupadla, nátok DN400, odtok DN400,150,50, prostupy pro el, vystrojení - kal. Čerpadlo Q 1,8 l/s, Hv6,0m,400V,0,75kW, spínací automatika, elektro pilíř, včet. základu, KK40,ZK40, závěs čerp., výtl. potrubí DN40,</t>
  </si>
  <si>
    <t>prostupy pro el, vystrojení - kal. Čerpadlo Q 1,8 l/s, Hv6,0m,400V,0,75kW, spínací automatika, elektro pilíř, včet. základu, KK40,ZK40, závěs čerp., výtl. potrubí DN40,</t>
  </si>
  <si>
    <t>892593111R00</t>
  </si>
  <si>
    <t>Zabezpečení konců kanal. potrubí DN do 400, vodou</t>
  </si>
  <si>
    <t>úsek</t>
  </si>
  <si>
    <t>892591111R00</t>
  </si>
  <si>
    <t>Zkouška těsnosti kanalizace DN do 400,</t>
  </si>
  <si>
    <t>892241111R00</t>
  </si>
  <si>
    <t>Tlaková zkouška vodovodního potrubí DN 80</t>
  </si>
  <si>
    <t>892855112R00</t>
  </si>
  <si>
    <t>Kontrola kanalizace TV kamerou do 50 m</t>
  </si>
  <si>
    <t>919735112R00</t>
  </si>
  <si>
    <t>Řezání stávajícího živičného krytu tl. 5 - 10 cm</t>
  </si>
  <si>
    <t>998276101R00</t>
  </si>
  <si>
    <t>Přesun hmot, trubní vedení plastová, otevř. výkop</t>
  </si>
  <si>
    <t>827.24</t>
  </si>
  <si>
    <t>kanalizace průmyslová</t>
  </si>
  <si>
    <t>163 m</t>
  </si>
  <si>
    <t>potrubí z trub z plastických hmot a sklolaminátu</t>
  </si>
  <si>
    <t>Hloubení rýh š.do 200 cm hor.3 do 1000 m3,STROJNĚ</t>
  </si>
  <si>
    <t>Nakládání výkopku z hor.1-4 v množství nad 100 m3</t>
  </si>
  <si>
    <t>Uložení sypaniny do násypů nezhutněných</t>
  </si>
  <si>
    <t>Poplatek za skládku horniny 1- 4</t>
  </si>
  <si>
    <t>11510102.R00</t>
  </si>
  <si>
    <t>Pohotovost čerp. sestavy na výšku do 10 m, přítok 500 - 1000 l</t>
  </si>
  <si>
    <t>MTZ8.1</t>
  </si>
  <si>
    <t>MTZ8.2</t>
  </si>
  <si>
    <t>Potr. kan. Ultrarib2 PP SN10 DN 200 (včet. tvar.)</t>
  </si>
  <si>
    <t>MTZ8.3</t>
  </si>
  <si>
    <t>871353121R00</t>
  </si>
  <si>
    <t>Montáž trub z plastu, gumový kroužek, DN 200</t>
  </si>
  <si>
    <t>MTZ8.4</t>
  </si>
  <si>
    <t>Potr. kan. bet. hrdl.(včet. tvar.), DN300/2000</t>
  </si>
  <si>
    <t>812372121R00</t>
  </si>
  <si>
    <t>Montáž trub bet. hrdlových pryž. kr. DN 300</t>
  </si>
  <si>
    <t>894411000</t>
  </si>
  <si>
    <t>Výřez  bet. potr DN 300, v místě nové RŠ, úprava trub</t>
  </si>
  <si>
    <t>MTZ-8.5</t>
  </si>
  <si>
    <t>Šachta prefab. 1,0m,  hl. dna do 1,5, m</t>
  </si>
  <si>
    <t>MTZ-8.6</t>
  </si>
  <si>
    <t>Šachta prefab. 1,0m, hl. dna do 2,0 m</t>
  </si>
  <si>
    <t>MTZ-8.7</t>
  </si>
  <si>
    <t>Šachta prefab. 1,0m, hl. dna do2,5 m</t>
  </si>
  <si>
    <t>MTZ-8.8</t>
  </si>
  <si>
    <t>Šachta prefab. 1,0m, hl. dna do 3,0 m</t>
  </si>
  <si>
    <t>MTZ-8.9</t>
  </si>
  <si>
    <t>Šachta plast DN400mm, hl.dna do 1,5m, dno 200/150/150, (dod+mont.)</t>
  </si>
  <si>
    <t>892581111R00</t>
  </si>
  <si>
    <t>Zkouška těsnosti kanalizace DN do 300, vodou</t>
  </si>
  <si>
    <t>892583111R00</t>
  </si>
  <si>
    <t>Zabezpečení konců kanal. potrubí DN do 300, vodou</t>
  </si>
  <si>
    <t>v otevřeném výkopu</t>
  </si>
  <si>
    <t>827.29.A3</t>
  </si>
  <si>
    <t>Profil potrubí DN do 300 mm</t>
  </si>
  <si>
    <t>101 m</t>
  </si>
  <si>
    <t>132101211R00</t>
  </si>
  <si>
    <t>Hloubení rýh š.do 200 cm hor.2 do 100 m3,STROJNĚ</t>
  </si>
  <si>
    <t>132201211R00</t>
  </si>
  <si>
    <t>Hloubení rýh š.do 200 cm hor.3 do 100 m3,STROJNĚ</t>
  </si>
  <si>
    <t>Odstranění podkladu pl. 50 m2,kam.drcené tl.10 cm</t>
  </si>
  <si>
    <t>Zásyp jam, rýh, šachet se zhutněním</t>
  </si>
  <si>
    <t>Vodorovné přemístění výkopku z hor.1-4 do 5000 m, včet. vybour. hm</t>
  </si>
  <si>
    <t>167101101R00</t>
  </si>
  <si>
    <t>Nakládání výkopku z hor.1-4 v množství do 100 m3, včet. vybour. hm.</t>
  </si>
  <si>
    <t>Poplatek za skládku horniny 1- 4, včet. vybour.</t>
  </si>
  <si>
    <t>Železobeton základových desek C 20/25</t>
  </si>
  <si>
    <t>Výztuž základových desek ze svařovaných sítí, průměr drátu  8,0, oka 150/150 mm KY80</t>
  </si>
  <si>
    <t>Bednění stěn základových desek - zřízení</t>
  </si>
  <si>
    <t>Bednění stěn základových desek - odstranění</t>
  </si>
  <si>
    <t>451572111RK1</t>
  </si>
  <si>
    <t>452313131R00</t>
  </si>
  <si>
    <t>Bloky pro potrubí z betonu C 12/15</t>
  </si>
  <si>
    <t>452353101R00</t>
  </si>
  <si>
    <t>Bednění bloků pod potrubí</t>
  </si>
  <si>
    <t>Podkl. z obal. kameniva s asfalt. postřikem a, posypem 10 cm</t>
  </si>
  <si>
    <t>28613432R</t>
  </si>
  <si>
    <t>Trubka tlaková PE100 40 x 3,7 mm PN16 náv</t>
  </si>
  <si>
    <t>28613425R</t>
  </si>
  <si>
    <t>Trubka tlaková PE100 90 x 8,2 mm PN16 tyč</t>
  </si>
  <si>
    <t>871171121R00</t>
  </si>
  <si>
    <t>Montáž trubek polyetylenových ve výkopu d 40 mm</t>
  </si>
  <si>
    <t>871241121R00</t>
  </si>
  <si>
    <t>Montáž potrubí polyetylenového ve výkopu d 90 mm</t>
  </si>
  <si>
    <t>MTZ-8.2401</t>
  </si>
  <si>
    <t>Signalizační vodič, s uchycením, (dod.+mont)</t>
  </si>
  <si>
    <t>Fólie výstražná z PVC, šířka 30 cm, (dod.+mont.)</t>
  </si>
  <si>
    <t>MTZ-8.2402</t>
  </si>
  <si>
    <t>Chránička DN100, dl. 2,0m, vč. manžet, (dod.+mont)</t>
  </si>
  <si>
    <t>MTZ-8.2403</t>
  </si>
  <si>
    <t>Chránička DN150, dl. 2,5m, vč. manžet, (dod.+mont)</t>
  </si>
  <si>
    <t>MTZ8.2403a</t>
  </si>
  <si>
    <t>Poklop litinový - šoupátkový</t>
  </si>
  <si>
    <t>MTZ8.2404</t>
  </si>
  <si>
    <t>Souprava zemní -voda, L=1,5m</t>
  </si>
  <si>
    <t>MTZ8.2405</t>
  </si>
  <si>
    <t>Deska podkladová pod poklopy</t>
  </si>
  <si>
    <t>MTZ8.2406</t>
  </si>
  <si>
    <t>Šoupátko DN 80/90 příruba-voda</t>
  </si>
  <si>
    <t>891241111R00</t>
  </si>
  <si>
    <t>Montáž vodovodních šoupátek DN 80</t>
  </si>
  <si>
    <t>MTZ8.2407</t>
  </si>
  <si>
    <t>Zpětná klapka přír. DN80</t>
  </si>
  <si>
    <t>MTZ8.2408</t>
  </si>
  <si>
    <t>Filtr přír. DN80</t>
  </si>
  <si>
    <t>891315321R00</t>
  </si>
  <si>
    <t>Montáž zpětných klapek, filtrů DN 80</t>
  </si>
  <si>
    <t>MTZ8.2409</t>
  </si>
  <si>
    <t>Tvarovka přírubová s odbočkou T  DN 100/80</t>
  </si>
  <si>
    <t>MTZ8.2410</t>
  </si>
  <si>
    <t>Tvarovka přír. s přír. T DN80/50mm</t>
  </si>
  <si>
    <t>857701102R00</t>
  </si>
  <si>
    <t>Montáž tvarovek odbočných, tvárná litina DN 100</t>
  </si>
  <si>
    <t>MTZ8.2411</t>
  </si>
  <si>
    <t>Koleno přírubové s patkou N DN 80 mm</t>
  </si>
  <si>
    <t>MTZ8.2412</t>
  </si>
  <si>
    <t>Koleno přírubové DN80-90°</t>
  </si>
  <si>
    <t>MTZ8.2413</t>
  </si>
  <si>
    <t>Trouba přímá tvar. lt DN80-800 mm</t>
  </si>
  <si>
    <t>MTZ8.2414</t>
  </si>
  <si>
    <t>Příruba spoj s jišť. proti pos. 110/100, S2000</t>
  </si>
  <si>
    <t>MTZ8.2415</t>
  </si>
  <si>
    <t>Spojka přír. s hrdlem s jišť. proti pos, DN80</t>
  </si>
  <si>
    <t>MTZ8.2416</t>
  </si>
  <si>
    <t>Příruba přír. přech. na poz.,  DN80/80</t>
  </si>
  <si>
    <t>MTZ8.2417</t>
  </si>
  <si>
    <t>Příruba přír. přech.na poz,  DN50/25</t>
  </si>
  <si>
    <t>MTZ8.2418</t>
  </si>
  <si>
    <t>Trouba přímá tvar. lt DN80-250 mm</t>
  </si>
  <si>
    <t>MTZ8.2419</t>
  </si>
  <si>
    <t>Mont. vložka DN80</t>
  </si>
  <si>
    <t>857601102R00</t>
  </si>
  <si>
    <t>Montáž tvarovek jednoosých, tvárná litina DN 100</t>
  </si>
  <si>
    <t>MTZ8.2420</t>
  </si>
  <si>
    <t>Spojka ISO D40/DN320, (dod.+mont.)</t>
  </si>
  <si>
    <t>MTZ8.2421</t>
  </si>
  <si>
    <t>Koleno ISO kol.90° D40, (dod.+mont.)</t>
  </si>
  <si>
    <t>MTZ8.2422</t>
  </si>
  <si>
    <t>Vodoměr sdruž.DN80/20, (dod.+mont.)</t>
  </si>
  <si>
    <t>MTZ8.2423</t>
  </si>
  <si>
    <t>Kohout kul. uzav. DN25, (dod.+mont.)</t>
  </si>
  <si>
    <t>MTZ8.2424</t>
  </si>
  <si>
    <t>Tlakoměr 0-1,0 MPa, (dod.+mont.)</t>
  </si>
  <si>
    <t>MTZ8.2425</t>
  </si>
  <si>
    <t>Nádrž využití dešťových vod, kruh., plast. prům2,0m, akum. objem 3,94 m3, pojížděná,  plast., dvouplášť s výplní betonu C35/45, vstup z šachtových prvků, poklop D400, vybaveno automat. Ponornou</t>
  </si>
  <si>
    <t>vodárnou 95 l/min, , filtrem, elektroventilem, rozvaděčem, včet výplně betonu, šacht. prvků, izolace, dopravy (dod.+mont.)</t>
  </si>
  <si>
    <t>892271111R00</t>
  </si>
  <si>
    <t>Tlaková zkouška vodovod. potrubí do DN 125</t>
  </si>
  <si>
    <t>892273111R00</t>
  </si>
  <si>
    <t>Desinfekce vodovod potrubí do DN 125</t>
  </si>
  <si>
    <t>850265121R00</t>
  </si>
  <si>
    <t>Výřez nebo výsek na potrubí litinovém DN 100</t>
  </si>
  <si>
    <t>827.11.A1</t>
  </si>
  <si>
    <t>Profil potrubí DN do 100 mm</t>
  </si>
  <si>
    <t>136 m</t>
  </si>
  <si>
    <t>PRO</t>
  </si>
  <si>
    <t>AE01</t>
  </si>
  <si>
    <t>Chladící jednotka</t>
  </si>
  <si>
    <t>pol</t>
  </si>
  <si>
    <t>Kompresorový modul:</t>
  </si>
  <si>
    <t>Chladicí výkon při chlazení nosiče chladu z -7,5 na -10°C: 388kW</t>
  </si>
  <si>
    <t>Počet chladicích okruhů: 2</t>
  </si>
  <si>
    <t>Kompresory: 2x polohermetické šroubové</t>
  </si>
  <si>
    <t>Výparník: 1x trubkový</t>
  </si>
  <si>
    <t>Podchlazovače: 2x deskový</t>
  </si>
  <si>
    <t>Kondenzátor: 2x trubkový</t>
  </si>
  <si>
    <t>Silový rozvaděč včetně řídicího systému pro rozběh a řízení chodu kompresorů</t>
  </si>
  <si>
    <t>Příkon kompresorového modulu (provozní): P=124,8kW (400VAC/50Hz)</t>
  </si>
  <si>
    <t>Chladivo: R134a</t>
  </si>
  <si>
    <t>Množství chladiva: 160kg</t>
  </si>
  <si>
    <t>Hydraulický modul:</t>
  </si>
  <si>
    <t>Oběhová čerpadla nosiče chladu PE01: 2x(100% záloha), bloková konstrukce, Q=170m3/h, H=24m, P=22kW, kapalina - nosič chladu plochy - kapalina na bázi mravenčanu draselného  (podrobnější specifikace viz část Náplně)</t>
  </si>
  <si>
    <t>Oběhová čerpadla okruhu kondenzátorů PE02: 2x(á 67%), s frekvenčním měničem, in-line konstrukce, Q=47m3/h, H=20m, P=5,5kW, kapalina - nemrznoucí směs monoetylenglykolu a vody (podrobněji viz část Náplně)</t>
  </si>
  <si>
    <t>Oběhové čerpadlo okruhu podchlazovačů PE03: in-line konstrukce, Q=10,0m3/h, H=12m, P=0,75kW,  kapalina - nemrznoucí směs monoetylenglykolu a vody (podrobněji viz část Náplně)</t>
  </si>
  <si>
    <t>Čerpadlo doplňovací nosiče chladu PE04: Q=2,7m3/h, H=24m, P=0,66kW, kapalina - nosič chladu plochy - kapalina na bázi mravenčanu draselného  (podrobnější specifikace viz část Náplně)</t>
  </si>
  <si>
    <t>Čerpadlo doplňovací kondenzačního okruhu PE05: Q=2,7m3/h, H=24m, P=0,66kW, kapalina- nemrznoucí směs monoetylenglykolu a vody (podrobněji viz část Náplně)</t>
  </si>
  <si>
    <t>Doplňovací nádoba nosiče chladu 800l</t>
  </si>
  <si>
    <t>Doplňovací nádoba nemrznoucí kapaliny kondenzačního okruhu a okruhu podchlazovačů 400l</t>
  </si>
  <si>
    <t>Expanzní nádoby okruhu ledové plochy, okruhu podchlazovačů a suchého chladiče</t>
  </si>
  <si>
    <t>Teplotní, tlaková čidla, čidla hladiny doplňovacích nádob, manometry</t>
  </si>
  <si>
    <t>Magnetické ventily systému doplňování kapalin</t>
  </si>
  <si>
    <t>Připojovací hrdla (vstup/počet, výstup/počet):</t>
  </si>
  <si>
    <t>Okruh chlazené desky: příruby, DN200/1, DN200/1</t>
  </si>
  <si>
    <t>Okruh kondenzační: příruby, DN125/1, DN125/1</t>
  </si>
  <si>
    <t>Okruh podchlazovačů: závit, DN50(2")/1,DN50(2")/1</t>
  </si>
  <si>
    <t>Okruh vyhřívání podloží: závit, DN50(2")/1, DN50(2")/1</t>
  </si>
  <si>
    <t>Maximální celkové rozměry (d x š x v): 7800mm x 2220mm x 2320mm</t>
  </si>
  <si>
    <t>AE03</t>
  </si>
  <si>
    <t>Suchý chladič</t>
  </si>
  <si>
    <t>V - uspořádání</t>
  </si>
  <si>
    <t>Adiabatické předchlazení zkrápěním vodou</t>
  </si>
  <si>
    <t>Chladicí výkon 435kW při vstupních parametrech:</t>
  </si>
  <si>
    <t>Kapalina: nemrznoucí směs monoetylenglykolu s vodou (podrobněji viz část Náplně)</t>
  </si>
  <si>
    <t>Teplota kapaliny na vstupu: 35°C</t>
  </si>
  <si>
    <t>Teplota kapaliny na výstupu: 28.9°C</t>
  </si>
  <si>
    <t>Tepolta okolního vzduchu: 33°C</t>
  </si>
  <si>
    <t>Teplota vlhkého teploměru: 22°C</t>
  </si>
  <si>
    <t>Počet ventilátorů: 16</t>
  </si>
  <si>
    <t>Celkový příkon: 11,2kW (400VAC/50Hz)</t>
  </si>
  <si>
    <t>Hladina akustického tlaku v 10m: max. 48dB</t>
  </si>
  <si>
    <t>Akustický výkon: max. 80,5dB</t>
  </si>
  <si>
    <t>Připojovací hrdla (vstup/počet, výstup/počet): příruby, DN80/2, DN80/2</t>
  </si>
  <si>
    <t>Celkové rozměry (d x š x v): 9100mm x 2320mm x 2450mm</t>
  </si>
  <si>
    <t>Montáž chladícího zařízení ve strojovně</t>
  </si>
  <si>
    <t>Uvedení zařízení do provozu</t>
  </si>
  <si>
    <t>Přesun hmot - jeřáby</t>
  </si>
  <si>
    <t>AE02</t>
  </si>
  <si>
    <t>Tepelné čerpadlo s itegrovaným elektrokotlem</t>
  </si>
  <si>
    <t>Topný výkon při ohřevu topné vody z 50°C na 65°C a teplotním spádu na výparníku 36°C/29°C: Qtop=115kW</t>
  </si>
  <si>
    <t>Počet okruhů: 1</t>
  </si>
  <si>
    <t>Kompresory: 2x polohermetické pístové</t>
  </si>
  <si>
    <t>Výparník: 1x deskový</t>
  </si>
  <si>
    <t>Kondenzátor: 2x deskový</t>
  </si>
  <si>
    <t>Příkon vlastního tepleného čerpadla (provozní): P=20,43kW (400VAC/50Hz)</t>
  </si>
  <si>
    <t>Elektrokotel: P=120kW (400VAC/50Hz)</t>
  </si>
  <si>
    <t>Oběhové čerpadlo okruhu topné vody:  Q=10,0m3/h, H=11m, P=0,75kW</t>
  </si>
  <si>
    <t>Okruh topné vody (kondenzátory): příruba DN50/1, závit DN50/1</t>
  </si>
  <si>
    <t>Okruh výparníku: příruby, DN65/1, DN65/1</t>
  </si>
  <si>
    <t>Okruh podchlazovačů: závit, DN40(2")/1,DN40(2")/1</t>
  </si>
  <si>
    <t>Maximální celkové rozměry (d x š x v): 2500mm x 1350mm x 2450mm</t>
  </si>
  <si>
    <t>HVDT</t>
  </si>
  <si>
    <t>Termohydraulický rozdělovač (HVDT) DN250, včetně tepelné izolace (tl.40mm),  30m3/h</t>
  </si>
  <si>
    <t>M3401001</t>
  </si>
  <si>
    <t>EXP400</t>
  </si>
  <si>
    <t>Expanzní nádoba 400 litrů 6 bar</t>
  </si>
  <si>
    <t>M3401002</t>
  </si>
  <si>
    <t>M3401003</t>
  </si>
  <si>
    <t>M342</t>
  </si>
  <si>
    <t>Technologie sněžné jámy (TSJ)</t>
  </si>
  <si>
    <t>Samočisticí disková filtrační jednotka s automatickým zpětným proplachem, Q=8m3/h, hrubost filtru 130micron</t>
  </si>
  <si>
    <t>Pískový filtr, Q=8m3/h se samostatnou řídicí jednotkou</t>
  </si>
  <si>
    <t>Otevřená nádoba dopouštění rolby, 1m3, inspekční otvor 400x400mm; elektrický ohřev 2x15kW, hrdla: 2x dle topné patrony, 1x přepad (DN40), 1x sání PE11 (závit DN32/5/4", vstup vody ze sněžné jámy - volný výtok (DN40), příprava pro čidla - 3x hladinoměr, 1x teplotní čidlo v jímce</t>
  </si>
  <si>
    <t>Expanzní nádoba pro otevřené systémy 33l, všetně uzavíracího a vypouštěcího ventilu, voda</t>
  </si>
  <si>
    <t>Úpravna vody (filtrace a úprava tvrdosti) Q=3,4m3/h</t>
  </si>
  <si>
    <t>Deskový výměník, 80 kW, teplá strana: 20/10°C, MEG35, dpmax=27kPa; studená strana: 4/13°C, voda, dpmax=30kPa, včetně opory</t>
  </si>
  <si>
    <t>Deskový výměník WT03 120 kW, teplá strana: 40/30°C, MEG35, dpmax=20kPa; studená strana: 17/30°C, voda, dpmax=11kPa, včetně opory</t>
  </si>
  <si>
    <t>Deskový výměník WT04 120 kW, teplá strana: 65/50°C, voda,dpmax=23kPa; studená strana: 30/43°C,voda,dpmax=27kPa, včetně opory</t>
  </si>
  <si>
    <t>Samonasávací čerpadlo sněžné jámy, Q=8m3/h, h=47m, voda, P=3kW, 3x 400V,</t>
  </si>
  <si>
    <t>Čerpadlo dopouštění rolby, Q=8m3/h, h=47m, voda, P=2,2kW, 3x400V</t>
  </si>
  <si>
    <t>Průtokoměr (studená voda)</t>
  </si>
  <si>
    <t>Průtokoměr (teplá voda)</t>
  </si>
  <si>
    <t>Průtokoměr (studená voda),  s pulzním výstupem</t>
  </si>
  <si>
    <t>Řídicí systém technologie sněžné jámy - rozvaděče, čidla, atd.</t>
  </si>
  <si>
    <t>Maximální zastavěný prostor TSJ: 5000 x 2000 x 2450 mm (d x š x v)</t>
  </si>
  <si>
    <t>BE14</t>
  </si>
  <si>
    <t>Akumulační nádoba vhodná pro TV  vč. izolace, objem 4m3, PN10</t>
  </si>
  <si>
    <t>M3402a001</t>
  </si>
  <si>
    <t>Řídicí systém ohřevu TV</t>
  </si>
  <si>
    <t>WT01</t>
  </si>
  <si>
    <t>Deskový výměník  skládaný  120 kW, teplá strana: 65/50°C,voda, dpmax=43kPa ; studená strana: 15/45°C, ,TUV, dpmax=16kPa</t>
  </si>
  <si>
    <t>PE06</t>
  </si>
  <si>
    <t>Oběhové čerpadlo Q=34/h, h=11m, P=3kW, 3x400V, kapalina na bázi mravenčanu draselného (viz náplně)</t>
  </si>
  <si>
    <t>PE12</t>
  </si>
  <si>
    <t>Oběhové čerpadlo, in-line, Q=11,4m3/h, h=9,1m, P=0,75kW, MEG35, 3x400V</t>
  </si>
  <si>
    <t>PE20</t>
  </si>
  <si>
    <t>Oběhové čerpadlo, in-line, Q=16,7m3/h, h=4m, P=0,75kW, 3x400V, MEG35</t>
  </si>
  <si>
    <t>PE21</t>
  </si>
  <si>
    <t>Oběhové čerpadlo Q=6,5m3/h, h=5m, P=0,35kW, 1x230V, voda</t>
  </si>
  <si>
    <t>PE23</t>
  </si>
  <si>
    <t>Oběhové čerpadlo Q=13,8m3/h, h=5,9m, P=0,75kW, 3x400V, MEG35</t>
  </si>
  <si>
    <t>PE24</t>
  </si>
  <si>
    <t>Oběhové čerpadlo pro TV, Q=4m3/h, h=4,5m, P=0,13kW, 1x230V</t>
  </si>
  <si>
    <t>PE25</t>
  </si>
  <si>
    <t>Oběhové čerpadlo, in-line, Q=7m3/h, h=6,5m, P=0,75kW,  voda,  3x400V</t>
  </si>
  <si>
    <t>PE26</t>
  </si>
  <si>
    <t>Oběhové čerpadlo, in-line, Q=7m3/h, h=6m, P=0,75kW,  voda, 3x400V</t>
  </si>
  <si>
    <t>M3404001</t>
  </si>
  <si>
    <t>Montáž strojního zařízení</t>
  </si>
  <si>
    <t>M3404002</t>
  </si>
  <si>
    <t>M3404003</t>
  </si>
  <si>
    <t>Přesun hmot</t>
  </si>
  <si>
    <t>M3405001</t>
  </si>
  <si>
    <t>Sací koš 2" (do sněýné jámy)</t>
  </si>
  <si>
    <t>PV1</t>
  </si>
  <si>
    <t>Pojistný ventil Rp1" (6bar)</t>
  </si>
  <si>
    <t>KK14</t>
  </si>
  <si>
    <t>Kulový ventil s pákou Rp1/4"</t>
  </si>
  <si>
    <t>KK12</t>
  </si>
  <si>
    <t>Kulový ventil s pákou Rp1/2"</t>
  </si>
  <si>
    <t>KK34</t>
  </si>
  <si>
    <t>Kulový ventil s pákou Rp3/4"</t>
  </si>
  <si>
    <t>KK1</t>
  </si>
  <si>
    <t>Kulový ventil s pákou Rp1"</t>
  </si>
  <si>
    <t>KK54</t>
  </si>
  <si>
    <t>KK2</t>
  </si>
  <si>
    <t>Kulový ventil s pákou Rp2"</t>
  </si>
  <si>
    <t>KKP1</t>
  </si>
  <si>
    <t>Kulový ventil s elektropohonem</t>
  </si>
  <si>
    <t>KKP54</t>
  </si>
  <si>
    <t>EP</t>
  </si>
  <si>
    <t>Elektropohon pro kulové ventily (O/Z)</t>
  </si>
  <si>
    <t>F54</t>
  </si>
  <si>
    <t>Filtr závitový Rp5/4"</t>
  </si>
  <si>
    <t>F2</t>
  </si>
  <si>
    <t>Filtr závitový Rp2"</t>
  </si>
  <si>
    <t>ZK54</t>
  </si>
  <si>
    <t>Zpětná klapka závitová Rp5/4"</t>
  </si>
  <si>
    <t>ZK2</t>
  </si>
  <si>
    <t>Zpětná klapka závitová Rp2"</t>
  </si>
  <si>
    <t>MG1</t>
  </si>
  <si>
    <t>Magnetický ventil Rp1" EV220B NC</t>
  </si>
  <si>
    <t>RV54</t>
  </si>
  <si>
    <t>Regulační ventil ruční (na vstupu vody z řadu do systému)</t>
  </si>
  <si>
    <t>VV50</t>
  </si>
  <si>
    <t>Vyvažovací ventil závitový, s měřicími vsuvkami DN50</t>
  </si>
  <si>
    <t>UK65</t>
  </si>
  <si>
    <t>Uzavírací klapka s pákou DN65</t>
  </si>
  <si>
    <t>UK80</t>
  </si>
  <si>
    <t>Uzavírací klapka s pákou DN80</t>
  </si>
  <si>
    <t>UK100</t>
  </si>
  <si>
    <t>Uzavírací klapka s pákou DN100 s nerezovou srdcovkou (okruh nosiče chladu)</t>
  </si>
  <si>
    <t>UK200</t>
  </si>
  <si>
    <t>Uzavírací klapka s pákou DN200 s nerezovou srdcovkou (okruh nosiče chladu)</t>
  </si>
  <si>
    <t>F80</t>
  </si>
  <si>
    <t>Filtr mezipřírubový DN80</t>
  </si>
  <si>
    <t>F100</t>
  </si>
  <si>
    <t>Filtr mezipřírubový DN100</t>
  </si>
  <si>
    <t>ZK65</t>
  </si>
  <si>
    <t>Zpětná klapka mezipřírubová DN65</t>
  </si>
  <si>
    <t>ZK80</t>
  </si>
  <si>
    <t>Zpětná klapka mezipřírubová DN80</t>
  </si>
  <si>
    <t>ZK129</t>
  </si>
  <si>
    <t>Zpětná klapka mezipřírubová DN129</t>
  </si>
  <si>
    <t>ZK200</t>
  </si>
  <si>
    <t>Zpětná klapka mezipřírubová DN200</t>
  </si>
  <si>
    <t>OV12</t>
  </si>
  <si>
    <t>Odvzdušňovací ventil manuální</t>
  </si>
  <si>
    <t>M3405002</t>
  </si>
  <si>
    <t>Vypouštěcí ventil 1/2"</t>
  </si>
  <si>
    <t>M3405003</t>
  </si>
  <si>
    <t>Vypouštěcí ventil 3/4"</t>
  </si>
  <si>
    <t>TRV65</t>
  </si>
  <si>
    <t>Trojcestný regulační ventil se spojitým servopohonem, kvs=63</t>
  </si>
  <si>
    <t>EP05</t>
  </si>
  <si>
    <t>Elektropohon spojitý 0-10V pro TRV</t>
  </si>
  <si>
    <t>LT31</t>
  </si>
  <si>
    <t>Hladinoměr do sněžné jámy</t>
  </si>
  <si>
    <t>T</t>
  </si>
  <si>
    <t>Teploměr  -30 až + 50°C, včetně jímky</t>
  </si>
  <si>
    <t>TT1113</t>
  </si>
  <si>
    <t>Teplotní čidla ledové plochy</t>
  </si>
  <si>
    <t>TT14</t>
  </si>
  <si>
    <t>Teplotní čidlo - hala</t>
  </si>
  <si>
    <t>TT25</t>
  </si>
  <si>
    <t>Teplotní čidlo venkovní</t>
  </si>
  <si>
    <t>TT</t>
  </si>
  <si>
    <t>Teplotní čidla s jímkou do potrubí</t>
  </si>
  <si>
    <t>PT</t>
  </si>
  <si>
    <t>Tlakové čidlo, včetně příslušenství</t>
  </si>
  <si>
    <t>P</t>
  </si>
  <si>
    <t>Manometr, včetně příslušenství</t>
  </si>
  <si>
    <t>P.a</t>
  </si>
  <si>
    <t>Čidlo úniku chladiva R134a</t>
  </si>
  <si>
    <t>M345004</t>
  </si>
  <si>
    <t>Trysky skrápění sněžné jámy</t>
  </si>
  <si>
    <t>M345005</t>
  </si>
  <si>
    <t>Montáž armatur přírubových</t>
  </si>
  <si>
    <t>M345006</t>
  </si>
  <si>
    <t>Montáž armatur závitových</t>
  </si>
  <si>
    <t>M345007</t>
  </si>
  <si>
    <t>M3406001</t>
  </si>
  <si>
    <t>Potrubí PP-R pro nízké teploty O20x1.9</t>
  </si>
  <si>
    <t>M3406002</t>
  </si>
  <si>
    <t>Potrubí PP-R pro nízké teploty O25x2.3</t>
  </si>
  <si>
    <t>M3406003</t>
  </si>
  <si>
    <t>Potrubí PP-R pro nízké teploty O32x2.9</t>
  </si>
  <si>
    <t>M3406004</t>
  </si>
  <si>
    <t>Potrubí PP-R pro nízké teploty O50x4.6</t>
  </si>
  <si>
    <t>M3406005</t>
  </si>
  <si>
    <t>Potrubí PP-R pro nízké teploty O63x5.8</t>
  </si>
  <si>
    <t>M3406006</t>
  </si>
  <si>
    <t>Potrubí PP-R pro nízké teploty O63x5.8 pro pitnou vodu</t>
  </si>
  <si>
    <t>M3406007</t>
  </si>
  <si>
    <t>Potrubí PP-R pro nízké teploty O75x6.8</t>
  </si>
  <si>
    <t>M3406008</t>
  </si>
  <si>
    <t>Potrubí PP-R pro nízké teploty O200x18.2 předizolované, vnější  O316</t>
  </si>
  <si>
    <t>M3406009</t>
  </si>
  <si>
    <t>Koleno 90° O200x18.2 předizolované, vnější  O316</t>
  </si>
  <si>
    <t>M3406010</t>
  </si>
  <si>
    <t>Příruba s lemovým kroužkem a těsněním, DN200</t>
  </si>
  <si>
    <t>M3406011</t>
  </si>
  <si>
    <t>Potrubní tvarovky plast do DN75 - oblouky, kolena, T-kusy, přechody, zaslepení a zhotovení odboček,, spojovací, upevňovací a instalatérský materiál</t>
  </si>
  <si>
    <t>M3406012</t>
  </si>
  <si>
    <t>Potrubí nerezové O44x2.0</t>
  </si>
  <si>
    <t>M3406013</t>
  </si>
  <si>
    <t>Potrubí nerezové O54x2.0</t>
  </si>
  <si>
    <t>M3406014</t>
  </si>
  <si>
    <t>Potrubí nerezové O69x2.0</t>
  </si>
  <si>
    <t>M3406015</t>
  </si>
  <si>
    <t>Potrubí nerezové O84x2.0</t>
  </si>
  <si>
    <t>M3406016</t>
  </si>
  <si>
    <t>Potrubí nerezové O104x2</t>
  </si>
  <si>
    <t>M3406017</t>
  </si>
  <si>
    <t>Potrubí nerezové O129x2.0</t>
  </si>
  <si>
    <t>M3406018</t>
  </si>
  <si>
    <t>Potrubí nerezové O204x2.0</t>
  </si>
  <si>
    <t>M3406019</t>
  </si>
  <si>
    <t>Koleno 90°  O104x2</t>
  </si>
  <si>
    <t>M3406020</t>
  </si>
  <si>
    <t>Koleno 90°  O129x2</t>
  </si>
  <si>
    <t>M3406021</t>
  </si>
  <si>
    <t>Koleno 90°  O204x2</t>
  </si>
  <si>
    <t>M3406022</t>
  </si>
  <si>
    <t>Příruba DN100</t>
  </si>
  <si>
    <t>M3406023</t>
  </si>
  <si>
    <t>Příruba DN125</t>
  </si>
  <si>
    <t>M3406024</t>
  </si>
  <si>
    <t>Příruba DN200</t>
  </si>
  <si>
    <t>M3406025</t>
  </si>
  <si>
    <t>Příruba DN200/PN10 (8 děr)</t>
  </si>
  <si>
    <t>M3406026</t>
  </si>
  <si>
    <t>Dno DN125</t>
  </si>
  <si>
    <t>M3406027</t>
  </si>
  <si>
    <t>Redukce DN200/DN125</t>
  </si>
  <si>
    <t>M3406028</t>
  </si>
  <si>
    <t>T-kus DN129</t>
  </si>
  <si>
    <t>M3406029</t>
  </si>
  <si>
    <t>Potrubní tvarovky nerez do DN80 - oblouky, kolena, T-kusy, přechody, zaslepení a zhotovení odboček,, spojovací, upevňovací a instalatérský materiál</t>
  </si>
  <si>
    <t>M3406030</t>
  </si>
  <si>
    <t>Potrubní tvarovky nerez DN100-DN200 - přechody, zaslepení a zhotovení odboček, spojovací, upevňovací, a instalatérský materiál</t>
  </si>
  <si>
    <t>M3406031</t>
  </si>
  <si>
    <t>Šroubení, přírubové spoje a pomocný materiál (těsnění, šrouby, podložky a matice)</t>
  </si>
  <si>
    <t>M3406032</t>
  </si>
  <si>
    <t>Montážní materiál (konzoly, objímky, třmeny, táhla, šrouby, matice)</t>
  </si>
  <si>
    <t>M3406033</t>
  </si>
  <si>
    <t>M3406034</t>
  </si>
  <si>
    <t>Tlaková zkouška</t>
  </si>
  <si>
    <t>M3406035</t>
  </si>
  <si>
    <t>Potrubní závěsy a spojovací materiál</t>
  </si>
  <si>
    <t>M3406036</t>
  </si>
  <si>
    <t>M3407001</t>
  </si>
  <si>
    <t>Rozdělovač + sběrač ledové plochy O200x18,2</t>
  </si>
  <si>
    <t>(obsahuje potrubí 84m, kolena 90° 2ks, dno 2ks, příruby s l.k. 2ks)</t>
  </si>
  <si>
    <t>M3407002</t>
  </si>
  <si>
    <t>Vevařovací odbočka O200/O25</t>
  </si>
  <si>
    <t>M3407003</t>
  </si>
  <si>
    <t>Oblouk O25/90°</t>
  </si>
  <si>
    <t>M3407004</t>
  </si>
  <si>
    <t>Redukce O25/O20</t>
  </si>
  <si>
    <t>M3407005</t>
  </si>
  <si>
    <t>Potrubí plastové O25x2,3 - Role 100m</t>
  </si>
  <si>
    <t>M3407006</t>
  </si>
  <si>
    <t>Potrubí plastové O25x2,3 - Role 114m</t>
  </si>
  <si>
    <t>M3407007</t>
  </si>
  <si>
    <t>Potrubí plastové O25x2,3 - Role 120m</t>
  </si>
  <si>
    <t>M3407008</t>
  </si>
  <si>
    <t>Potrubí plastové O25x2,3 - Tyče 4m</t>
  </si>
  <si>
    <t>M3407009</t>
  </si>
  <si>
    <t>Potrubí plastové O20x1,9 - Tyče 4m</t>
  </si>
  <si>
    <t>M3407010</t>
  </si>
  <si>
    <t>Spojka O25</t>
  </si>
  <si>
    <t>M3407011</t>
  </si>
  <si>
    <t>Spojka O20</t>
  </si>
  <si>
    <t>M3407012</t>
  </si>
  <si>
    <t>Kotevní prvky rozdělovače a sběrače</t>
  </si>
  <si>
    <t>M3407013</t>
  </si>
  <si>
    <t>Potrubní vázací sponky</t>
  </si>
  <si>
    <t>M3407014</t>
  </si>
  <si>
    <t>Montáž trubkového systému chlazení ledové plochy</t>
  </si>
  <si>
    <t>M3407015</t>
  </si>
  <si>
    <t>Tlaková zkouška a stavební zkouška těsnosti</t>
  </si>
  <si>
    <t>M3407016</t>
  </si>
  <si>
    <t>M3408001</t>
  </si>
  <si>
    <t>Rozdělovač a sběrač vytápění podloží O75x6,8</t>
  </si>
  <si>
    <t>(obsahuje potrubí 84m, kolena 90° 2ks, dno 2ks, příruby s l.k. 2ks, spojky)</t>
  </si>
  <si>
    <t>M3408002</t>
  </si>
  <si>
    <t>Vevařovací odbočka O75/O25</t>
  </si>
  <si>
    <t>M3408003</t>
  </si>
  <si>
    <t>M3408004</t>
  </si>
  <si>
    <t>M3408005</t>
  </si>
  <si>
    <t>M3408006</t>
  </si>
  <si>
    <t>Montáž trubkového systému vytápění podloží ledové plochy</t>
  </si>
  <si>
    <t>M3408007</t>
  </si>
  <si>
    <t>M3408008</t>
  </si>
  <si>
    <t>M3409001</t>
  </si>
  <si>
    <t>Pro PPR trubku d40, tl.13-19mm</t>
  </si>
  <si>
    <t>M3409002</t>
  </si>
  <si>
    <t>Pro PPR trubku d50, tl.13-19mm</t>
  </si>
  <si>
    <t>M3409003</t>
  </si>
  <si>
    <t>Pro PPR trubku d63, tl.13-19mm</t>
  </si>
  <si>
    <t>M3409004</t>
  </si>
  <si>
    <t>Pro PPR trubku d75, tl.13-19mm</t>
  </si>
  <si>
    <t>M3409005</t>
  </si>
  <si>
    <t>Pro nerez trubku O44, tl.15,5-25mm</t>
  </si>
  <si>
    <t>M3409006</t>
  </si>
  <si>
    <t>Pro nerez trubku O54, tl.15,5-25mm</t>
  </si>
  <si>
    <t>M3409007</t>
  </si>
  <si>
    <t>Pro nerez trubku O69, tl.15,5-25mm</t>
  </si>
  <si>
    <t>M3409008</t>
  </si>
  <si>
    <t>Pro nerez trubku O84, tl.15,5-25mm</t>
  </si>
  <si>
    <t>M3409009</t>
  </si>
  <si>
    <t>Pro nerez trubku O104, tl.15,5-25mm</t>
  </si>
  <si>
    <t>M3409010</t>
  </si>
  <si>
    <t>Pro nerez trubku O204, tl.15,5-25mm</t>
  </si>
  <si>
    <t>M3409011</t>
  </si>
  <si>
    <t>Tepelná izolace nádob, armatur deskami z pěněného syntetického kaučuku o tl. 19 mm</t>
  </si>
  <si>
    <t>M3409012</t>
  </si>
  <si>
    <t>Závěsy s pevnou polyuretanovou výplní</t>
  </si>
  <si>
    <t>M3409013</t>
  </si>
  <si>
    <t>Montáž izolace</t>
  </si>
  <si>
    <t>M3409014</t>
  </si>
  <si>
    <t>M3410001</t>
  </si>
  <si>
    <t>Nemrznoucí směs</t>
  </si>
  <si>
    <t>Nemrznoucí směs na bázi mravenčanu draselného HCOOK, 25%roztok,  pro chlazení ledové plochy, bod tuhnutí -15°C, vlastnosti při -12°C: ?=1140kg/m3;?=2,85mm2s-1</t>
  </si>
  <si>
    <t>M3410002</t>
  </si>
  <si>
    <t>Nemrznoucí směs kondenzačního okruhu</t>
  </si>
  <si>
    <t>Nemrznoucí směs kondenzačního okruhu,ohřevu VZT, UT a TV , 35% směs monoetylenglykolu a vody, MEG 35%</t>
  </si>
  <si>
    <t>R134a</t>
  </si>
  <si>
    <t>Chladivo R134a</t>
  </si>
  <si>
    <t>M3410003</t>
  </si>
  <si>
    <t>Doprava</t>
  </si>
  <si>
    <t>M3411001</t>
  </si>
  <si>
    <t>Ocelový rám pro suchý chladič</t>
  </si>
  <si>
    <t>M3411002</t>
  </si>
  <si>
    <t>Stavební přípomoce</t>
  </si>
  <si>
    <t>M3411003</t>
  </si>
  <si>
    <t>M3411004</t>
  </si>
  <si>
    <t>Doprava a zdvihání</t>
  </si>
  <si>
    <t>M3411005</t>
  </si>
  <si>
    <t>Provozní zkoušky zařízení</t>
  </si>
  <si>
    <t>M3411006</t>
  </si>
  <si>
    <t>Zaregulování a vyvážení systému, vyhotovení protokolu o vyvážení a zaregul.</t>
  </si>
  <si>
    <t>M3411007</t>
  </si>
  <si>
    <t>Značení potrubních tras a armatur</t>
  </si>
  <si>
    <t>M3411008</t>
  </si>
  <si>
    <t>Zhotovení projektové dokumentace skutečného provedení</t>
  </si>
  <si>
    <t>M3411009</t>
  </si>
  <si>
    <t>Předávací dokumentace ke kolaudaci stavby</t>
  </si>
  <si>
    <t>M33-01-001</t>
  </si>
  <si>
    <t>Dodávka a montáž výtahu</t>
  </si>
  <si>
    <t>specifikace dle PD : 1</t>
  </si>
  <si>
    <t>Zateplení fasády  , expandovaným polystyrénem, tloušťky 250 mm, kontaktní nátěr a silikonová omítka, hlazená, zrnitost 2 mm</t>
  </si>
  <si>
    <t>Izolace proti zemní vlhkosti vodorovná, 2 vrstvy, s dodávkou izolačního pásu se skleněnou nebo polyesterovou vložkou, s minerálním posypem</t>
  </si>
  <si>
    <t>Izolace proti zemní vlhkosti svislá, 2 vrstvy, s dodávkou izolačního pásu se skleněnou nebo polyesterovou vložkou, s minerálním posypem</t>
  </si>
  <si>
    <t>Povlaková krytina v celé ploše, 1 vrstva, včetně dodávky pásu izolačního z oxidovaného asfaltu natavitelného; nosná vložka skelná rohož</t>
  </si>
  <si>
    <t>Potr. kan. žebrované PP SN10 DN 150 (včet. tvar.)</t>
  </si>
  <si>
    <t>Potr. kan. žebrované PP SN10 DN 250 (včet. tvar.)</t>
  </si>
  <si>
    <t>Potr. kan. žebrované PP SN10 DN 300 (včet. tvar.)</t>
  </si>
  <si>
    <t>Potr. kan. žebrované PP SN10 DN 400 (včet. tvar.)</t>
  </si>
  <si>
    <t>Dodávka a montáž záchytného systému střech, Z09</t>
  </si>
  <si>
    <t>Dodávka a montáž ocelové příhradové konstrukce střechy, žárově zinkované, opatřené nátěrem dle výběru investora (RAL Clasic)</t>
  </si>
  <si>
    <t>Dodávka a montáž ocelového schodiště vnitřního, žárově zinkované, opatřené nátěrem dle výběru investora (RAL Clasic)</t>
  </si>
  <si>
    <t>POVRCHOV. UPRAVA: NATĚR BARVA TMAVA OCELOVA ŠEDÁ (RAL Clasic)</t>
  </si>
  <si>
    <t xml:space="preserve">Pro takto označené položky doloží uchazeč technický list výrobce.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</si>
</sst>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99FF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0" xfId="0" applyNumberFormat="1" applyFont="1" applyBorder="1" applyAlignment="1">
      <alignment horizontal="center" vertical="top" wrapText="1" shrinkToFit="1"/>
    </xf>
    <xf numFmtId="0" fontId="17" fillId="0" borderId="0" xfId="0" applyNumberFormat="1" applyFont="1" applyBorder="1" applyAlignment="1">
      <alignment vertical="top" wrapText="1" shrinkToFit="1"/>
    </xf>
    <xf numFmtId="0" fontId="18" fillId="0" borderId="0" xfId="0" applyNumberFormat="1" applyFont="1" applyBorder="1" applyAlignment="1">
      <alignment horizontal="center" vertical="top" wrapText="1" shrinkToFit="1"/>
    </xf>
    <xf numFmtId="0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quotePrefix="1" applyNumberFormat="1" applyFont="1" applyBorder="1" applyAlignment="1">
      <alignment horizontal="left" vertical="top" wrapText="1"/>
    </xf>
    <xf numFmtId="0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0" fillId="6" borderId="0" xfId="0" applyFill="1"/>
    <xf numFmtId="0" fontId="16" fillId="6" borderId="39" xfId="0" applyFont="1" applyFill="1" applyBorder="1" applyAlignment="1">
      <alignment vertical="top"/>
    </xf>
    <xf numFmtId="49" fontId="16" fillId="6" borderId="40" xfId="0" applyNumberFormat="1" applyFont="1" applyFill="1" applyBorder="1" applyAlignment="1">
      <alignment vertical="top"/>
    </xf>
    <xf numFmtId="49" fontId="16" fillId="6" borderId="40" xfId="0" applyNumberFormat="1" applyFont="1" applyFill="1" applyBorder="1" applyAlignment="1">
      <alignment horizontal="left" vertical="top" wrapText="1"/>
    </xf>
    <xf numFmtId="0" fontId="16" fillId="6" borderId="42" xfId="0" applyFont="1" applyFill="1" applyBorder="1" applyAlignment="1">
      <alignment vertical="top"/>
    </xf>
    <xf numFmtId="49" fontId="16" fillId="6" borderId="43" xfId="0" applyNumberFormat="1" applyFont="1" applyFill="1" applyBorder="1" applyAlignment="1">
      <alignment vertical="top"/>
    </xf>
    <xf numFmtId="49" fontId="16" fillId="6" borderId="43" xfId="0" applyNumberFormat="1" applyFont="1" applyFill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7" fillId="0" borderId="0" xfId="0" applyFont="1" applyAlignment="1">
      <alignment horizontal="left" vertical="top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18" xfId="0" applyBorder="1" applyAlignment="1">
      <alignment vertical="top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kklsql02\isrt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tabSelected="1" workbookViewId="0">
      <selection activeCell="H10" sqref="H10"/>
    </sheetView>
  </sheetViews>
  <sheetFormatPr defaultRowHeight="12.75" x14ac:dyDescent="0.2"/>
  <sheetData>
    <row r="1" spans="1:7" x14ac:dyDescent="0.2">
      <c r="A1" s="37" t="s">
        <v>38</v>
      </c>
    </row>
    <row r="2" spans="1:7" ht="57.75" customHeight="1" x14ac:dyDescent="0.2">
      <c r="A2" s="210" t="s">
        <v>39</v>
      </c>
      <c r="B2" s="210"/>
      <c r="C2" s="210"/>
      <c r="D2" s="210"/>
      <c r="E2" s="210"/>
      <c r="F2" s="210"/>
      <c r="G2" s="210"/>
    </row>
    <row r="3" spans="1:7" x14ac:dyDescent="0.2">
      <c r="A3" s="203"/>
      <c r="B3" s="211" t="s">
        <v>5306</v>
      </c>
      <c r="C3" s="211"/>
      <c r="D3" s="211"/>
      <c r="E3" s="211"/>
      <c r="F3" s="211"/>
      <c r="G3" s="211"/>
    </row>
  </sheetData>
  <mergeCells count="2">
    <mergeCell ref="A2:G2"/>
    <mergeCell ref="B3:G3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81"/>
  <sheetViews>
    <sheetView showGridLines="0" topLeftCell="B1" zoomScaleNormal="100" zoomScaleSheetLayoutView="75" workbookViewId="0">
      <selection activeCell="G18" sqref="G18:H1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3" t="s">
        <v>36</v>
      </c>
      <c r="B1" s="218" t="s">
        <v>41</v>
      </c>
      <c r="C1" s="219"/>
      <c r="D1" s="219"/>
      <c r="E1" s="219"/>
      <c r="F1" s="219"/>
      <c r="G1" s="219"/>
      <c r="H1" s="219"/>
      <c r="I1" s="219"/>
      <c r="J1" s="220"/>
    </row>
    <row r="2" spans="1:15" ht="36" customHeight="1" x14ac:dyDescent="0.2">
      <c r="A2" s="3"/>
      <c r="B2" s="79" t="s">
        <v>22</v>
      </c>
      <c r="C2" s="80"/>
      <c r="D2" s="81" t="s">
        <v>43</v>
      </c>
      <c r="E2" s="224" t="s">
        <v>44</v>
      </c>
      <c r="F2" s="225"/>
      <c r="G2" s="225"/>
      <c r="H2" s="225"/>
      <c r="I2" s="225"/>
      <c r="J2" s="226"/>
      <c r="O2" s="2"/>
    </row>
    <row r="3" spans="1:15" ht="27" hidden="1" customHeight="1" x14ac:dyDescent="0.2">
      <c r="A3" s="3"/>
      <c r="B3" s="82"/>
      <c r="C3" s="80"/>
      <c r="D3" s="83"/>
      <c r="E3" s="227"/>
      <c r="F3" s="228"/>
      <c r="G3" s="228"/>
      <c r="H3" s="228"/>
      <c r="I3" s="228"/>
      <c r="J3" s="229"/>
    </row>
    <row r="4" spans="1:15" ht="23.25" customHeight="1" x14ac:dyDescent="0.2">
      <c r="A4" s="3"/>
      <c r="B4" s="84"/>
      <c r="C4" s="85"/>
      <c r="D4" s="86"/>
      <c r="E4" s="216"/>
      <c r="F4" s="216"/>
      <c r="G4" s="216"/>
      <c r="H4" s="216"/>
      <c r="I4" s="216"/>
      <c r="J4" s="217"/>
    </row>
    <row r="5" spans="1:15" ht="24" customHeight="1" x14ac:dyDescent="0.2">
      <c r="A5" s="3"/>
      <c r="B5" s="47" t="s">
        <v>42</v>
      </c>
      <c r="C5" s="4"/>
      <c r="D5" s="32"/>
      <c r="E5" s="25"/>
      <c r="F5" s="25"/>
      <c r="G5" s="25"/>
      <c r="H5" s="27" t="s">
        <v>40</v>
      </c>
      <c r="I5" s="32"/>
      <c r="J5" s="10"/>
    </row>
    <row r="6" spans="1:15" ht="15.75" customHeight="1" x14ac:dyDescent="0.2">
      <c r="A6" s="3"/>
      <c r="B6" s="41"/>
      <c r="C6" s="25"/>
      <c r="D6" s="32"/>
      <c r="E6" s="25"/>
      <c r="F6" s="25"/>
      <c r="G6" s="25"/>
      <c r="H6" s="27" t="s">
        <v>34</v>
      </c>
      <c r="I6" s="32"/>
      <c r="J6" s="10"/>
    </row>
    <row r="7" spans="1:15" ht="15.75" customHeight="1" x14ac:dyDescent="0.2">
      <c r="A7" s="3"/>
      <c r="B7" s="42"/>
      <c r="C7" s="26"/>
      <c r="D7" s="33"/>
      <c r="E7" s="34"/>
      <c r="F7" s="34"/>
      <c r="G7" s="34"/>
      <c r="H7" s="36"/>
      <c r="I7" s="34"/>
      <c r="J7" s="51"/>
    </row>
    <row r="8" spans="1:15" ht="24" hidden="1" customHeight="1" x14ac:dyDescent="0.2">
      <c r="A8" s="3"/>
      <c r="B8" s="47" t="s">
        <v>20</v>
      </c>
      <c r="C8" s="4"/>
      <c r="D8" s="35"/>
      <c r="E8" s="4"/>
      <c r="F8" s="4"/>
      <c r="G8" s="45"/>
      <c r="H8" s="27" t="s">
        <v>40</v>
      </c>
      <c r="I8" s="32"/>
      <c r="J8" s="10"/>
    </row>
    <row r="9" spans="1:15" ht="15.75" hidden="1" customHeight="1" x14ac:dyDescent="0.2">
      <c r="A9" s="3"/>
      <c r="B9" s="3"/>
      <c r="C9" s="4"/>
      <c r="D9" s="35"/>
      <c r="E9" s="4"/>
      <c r="F9" s="4"/>
      <c r="G9" s="45"/>
      <c r="H9" s="27" t="s">
        <v>34</v>
      </c>
      <c r="I9" s="32"/>
      <c r="J9" s="10"/>
    </row>
    <row r="10" spans="1:15" ht="15.75" hidden="1" customHeight="1" x14ac:dyDescent="0.2">
      <c r="A10" s="3"/>
      <c r="B10" s="52"/>
      <c r="C10" s="26"/>
      <c r="D10" s="46"/>
      <c r="E10" s="55"/>
      <c r="F10" s="55"/>
      <c r="G10" s="53"/>
      <c r="H10" s="53"/>
      <c r="I10" s="54"/>
      <c r="J10" s="51"/>
    </row>
    <row r="11" spans="1:15" ht="24" customHeight="1" x14ac:dyDescent="0.2">
      <c r="A11" s="3"/>
      <c r="B11" s="47" t="s">
        <v>19</v>
      </c>
      <c r="C11" s="4"/>
      <c r="D11" s="231"/>
      <c r="E11" s="231"/>
      <c r="F11" s="231"/>
      <c r="G11" s="231"/>
      <c r="H11" s="27" t="s">
        <v>40</v>
      </c>
      <c r="I11" s="88"/>
      <c r="J11" s="10"/>
    </row>
    <row r="12" spans="1:15" ht="15.75" customHeight="1" x14ac:dyDescent="0.2">
      <c r="A12" s="3"/>
      <c r="B12" s="41"/>
      <c r="C12" s="25"/>
      <c r="D12" s="214"/>
      <c r="E12" s="214"/>
      <c r="F12" s="214"/>
      <c r="G12" s="214"/>
      <c r="H12" s="27" t="s">
        <v>34</v>
      </c>
      <c r="I12" s="88"/>
      <c r="J12" s="10"/>
    </row>
    <row r="13" spans="1:15" ht="15.75" customHeight="1" x14ac:dyDescent="0.2">
      <c r="A13" s="3"/>
      <c r="B13" s="42"/>
      <c r="C13" s="87"/>
      <c r="D13" s="215"/>
      <c r="E13" s="215"/>
      <c r="F13" s="215"/>
      <c r="G13" s="215"/>
      <c r="H13" s="28"/>
      <c r="I13" s="34"/>
      <c r="J13" s="51"/>
    </row>
    <row r="14" spans="1:15" ht="24" hidden="1" customHeight="1" x14ac:dyDescent="0.2">
      <c r="A14" s="3"/>
      <c r="B14" s="66" t="s">
        <v>21</v>
      </c>
      <c r="C14" s="67"/>
      <c r="D14" s="68"/>
      <c r="E14" s="69"/>
      <c r="F14" s="69"/>
      <c r="G14" s="69"/>
      <c r="H14" s="70"/>
      <c r="I14" s="69"/>
      <c r="J14" s="71"/>
    </row>
    <row r="15" spans="1:15" ht="32.25" customHeight="1" x14ac:dyDescent="0.2">
      <c r="A15" s="3"/>
      <c r="B15" s="52" t="s">
        <v>32</v>
      </c>
      <c r="C15" s="72"/>
      <c r="D15" s="53"/>
      <c r="E15" s="230"/>
      <c r="F15" s="230"/>
      <c r="G15" s="232"/>
      <c r="H15" s="232"/>
      <c r="I15" s="232" t="s">
        <v>29</v>
      </c>
      <c r="J15" s="233"/>
    </row>
    <row r="16" spans="1:15" ht="23.25" customHeight="1" x14ac:dyDescent="0.2">
      <c r="A16" s="140" t="s">
        <v>24</v>
      </c>
      <c r="B16" s="57" t="s">
        <v>24</v>
      </c>
      <c r="C16" s="58"/>
      <c r="D16" s="59"/>
      <c r="E16" s="212"/>
      <c r="F16" s="213"/>
      <c r="G16" s="212"/>
      <c r="H16" s="213"/>
      <c r="I16" s="212">
        <f>SUMIF(F74:F177,A16,I74:I177)+SUMIF(F74:F177,"PSU",I74:I177)</f>
        <v>0</v>
      </c>
      <c r="J16" s="223"/>
    </row>
    <row r="17" spans="1:10" ht="23.25" customHeight="1" x14ac:dyDescent="0.2">
      <c r="A17" s="140" t="s">
        <v>25</v>
      </c>
      <c r="B17" s="57" t="s">
        <v>25</v>
      </c>
      <c r="C17" s="58"/>
      <c r="D17" s="59"/>
      <c r="E17" s="212"/>
      <c r="F17" s="213"/>
      <c r="G17" s="212"/>
      <c r="H17" s="213"/>
      <c r="I17" s="212">
        <f>SUMIF(F74:F177,A17,I74:I177)</f>
        <v>0</v>
      </c>
      <c r="J17" s="223"/>
    </row>
    <row r="18" spans="1:10" ht="23.25" customHeight="1" x14ac:dyDescent="0.2">
      <c r="A18" s="140" t="s">
        <v>26</v>
      </c>
      <c r="B18" s="57" t="s">
        <v>26</v>
      </c>
      <c r="C18" s="58"/>
      <c r="D18" s="59"/>
      <c r="E18" s="212"/>
      <c r="F18" s="213"/>
      <c r="G18" s="212"/>
      <c r="H18" s="213"/>
      <c r="I18" s="212">
        <f>SUMIF(F74:F177,A18,I74:I177)</f>
        <v>0</v>
      </c>
      <c r="J18" s="223"/>
    </row>
    <row r="19" spans="1:10" ht="23.25" customHeight="1" x14ac:dyDescent="0.2">
      <c r="A19" s="140" t="s">
        <v>295</v>
      </c>
      <c r="B19" s="57" t="s">
        <v>27</v>
      </c>
      <c r="C19" s="58"/>
      <c r="D19" s="59"/>
      <c r="E19" s="212"/>
      <c r="F19" s="213"/>
      <c r="G19" s="212"/>
      <c r="H19" s="213"/>
      <c r="I19" s="212">
        <f>SUMIF(F74:F177,A19,I74:I177)</f>
        <v>0</v>
      </c>
      <c r="J19" s="223"/>
    </row>
    <row r="20" spans="1:10" ht="23.25" customHeight="1" x14ac:dyDescent="0.2">
      <c r="A20" s="140" t="s">
        <v>296</v>
      </c>
      <c r="B20" s="57" t="s">
        <v>28</v>
      </c>
      <c r="C20" s="58"/>
      <c r="D20" s="59"/>
      <c r="E20" s="212"/>
      <c r="F20" s="213"/>
      <c r="G20" s="212"/>
      <c r="H20" s="213"/>
      <c r="I20" s="212">
        <f>SUMIF(F74:F177,A20,I74:I177)</f>
        <v>0</v>
      </c>
      <c r="J20" s="223"/>
    </row>
    <row r="21" spans="1:10" ht="23.25" customHeight="1" x14ac:dyDescent="0.2">
      <c r="A21" s="3"/>
      <c r="B21" s="74" t="s">
        <v>29</v>
      </c>
      <c r="C21" s="75"/>
      <c r="D21" s="76"/>
      <c r="E21" s="234"/>
      <c r="F21" s="235"/>
      <c r="G21" s="234"/>
      <c r="H21" s="235"/>
      <c r="I21" s="234">
        <f>SUM(I16:J20)</f>
        <v>0</v>
      </c>
      <c r="J21" s="241"/>
    </row>
    <row r="22" spans="1:10" ht="33" customHeight="1" x14ac:dyDescent="0.2">
      <c r="A22" s="3"/>
      <c r="B22" s="65" t="s">
        <v>33</v>
      </c>
      <c r="C22" s="58"/>
      <c r="D22" s="59"/>
      <c r="E22" s="64"/>
      <c r="F22" s="61"/>
      <c r="G22" s="50"/>
      <c r="H22" s="50"/>
      <c r="I22" s="50"/>
      <c r="J22" s="62"/>
    </row>
    <row r="23" spans="1:10" ht="23.25" customHeight="1" x14ac:dyDescent="0.2">
      <c r="A23" s="3"/>
      <c r="B23" s="57" t="s">
        <v>12</v>
      </c>
      <c r="C23" s="58"/>
      <c r="D23" s="59"/>
      <c r="E23" s="60">
        <v>15</v>
      </c>
      <c r="F23" s="61" t="s">
        <v>0</v>
      </c>
      <c r="G23" s="239">
        <f>ZakladDPHSniVypocet</f>
        <v>0</v>
      </c>
      <c r="H23" s="240"/>
      <c r="I23" s="240"/>
      <c r="J23" s="62" t="str">
        <f t="shared" ref="J23:J28" si="0">Mena</f>
        <v>CZK</v>
      </c>
    </row>
    <row r="24" spans="1:10" ht="23.25" customHeight="1" x14ac:dyDescent="0.2">
      <c r="A24" s="3"/>
      <c r="B24" s="57" t="s">
        <v>13</v>
      </c>
      <c r="C24" s="58"/>
      <c r="D24" s="59"/>
      <c r="E24" s="60">
        <f>SazbaDPH1</f>
        <v>15</v>
      </c>
      <c r="F24" s="61" t="s">
        <v>0</v>
      </c>
      <c r="G24" s="237">
        <f>ZakladDPHSni*SazbaDPH1/100</f>
        <v>0</v>
      </c>
      <c r="H24" s="238"/>
      <c r="I24" s="238"/>
      <c r="J24" s="62" t="str">
        <f t="shared" si="0"/>
        <v>CZK</v>
      </c>
    </row>
    <row r="25" spans="1:10" ht="23.25" customHeight="1" x14ac:dyDescent="0.2">
      <c r="A25" s="3"/>
      <c r="B25" s="57" t="s">
        <v>14</v>
      </c>
      <c r="C25" s="58"/>
      <c r="D25" s="59"/>
      <c r="E25" s="60">
        <v>21</v>
      </c>
      <c r="F25" s="61" t="s">
        <v>0</v>
      </c>
      <c r="G25" s="239">
        <f>ZakladDPHZaklVypocet</f>
        <v>0</v>
      </c>
      <c r="H25" s="240"/>
      <c r="I25" s="240"/>
      <c r="J25" s="62" t="str">
        <f t="shared" si="0"/>
        <v>CZK</v>
      </c>
    </row>
    <row r="26" spans="1:10" ht="23.25" customHeight="1" x14ac:dyDescent="0.2">
      <c r="A26" s="3"/>
      <c r="B26" s="49" t="s">
        <v>15</v>
      </c>
      <c r="C26" s="21"/>
      <c r="D26" s="17"/>
      <c r="E26" s="43">
        <f>SazbaDPH2</f>
        <v>21</v>
      </c>
      <c r="F26" s="44" t="s">
        <v>0</v>
      </c>
      <c r="G26" s="221">
        <f>ZakladDPHZakl*SazbaDPH2/100</f>
        <v>0</v>
      </c>
      <c r="H26" s="222"/>
      <c r="I26" s="222"/>
      <c r="J26" s="56" t="str">
        <f t="shared" si="0"/>
        <v>CZK</v>
      </c>
    </row>
    <row r="27" spans="1:10" ht="23.25" customHeight="1" thickBot="1" x14ac:dyDescent="0.25">
      <c r="A27" s="3"/>
      <c r="B27" s="48" t="s">
        <v>4</v>
      </c>
      <c r="C27" s="19"/>
      <c r="D27" s="22"/>
      <c r="E27" s="19"/>
      <c r="F27" s="20"/>
      <c r="G27" s="244">
        <f>0</f>
        <v>0</v>
      </c>
      <c r="H27" s="244"/>
      <c r="I27" s="244"/>
      <c r="J27" s="63" t="str">
        <f t="shared" si="0"/>
        <v>CZK</v>
      </c>
    </row>
    <row r="28" spans="1:10" ht="27.75" hidden="1" customHeight="1" thickBot="1" x14ac:dyDescent="0.25">
      <c r="A28" s="3"/>
      <c r="B28" s="117" t="s">
        <v>23</v>
      </c>
      <c r="C28" s="118"/>
      <c r="D28" s="118"/>
      <c r="E28" s="119"/>
      <c r="F28" s="120"/>
      <c r="G28" s="243">
        <f>ZakladDPHSniVypocet+ZakladDPHZaklVypocet</f>
        <v>0</v>
      </c>
      <c r="H28" s="243"/>
      <c r="I28" s="243"/>
      <c r="J28" s="121" t="str">
        <f t="shared" si="0"/>
        <v>CZK</v>
      </c>
    </row>
    <row r="29" spans="1:10" ht="27.75" customHeight="1" thickBot="1" x14ac:dyDescent="0.25">
      <c r="A29" s="3"/>
      <c r="B29" s="117" t="s">
        <v>35</v>
      </c>
      <c r="C29" s="122"/>
      <c r="D29" s="122"/>
      <c r="E29" s="122"/>
      <c r="F29" s="122"/>
      <c r="G29" s="242">
        <f>ZakladDPHSni+DPHSni+ZakladDPHZakl+DPHZakl+Zaokrouhleni</f>
        <v>0</v>
      </c>
      <c r="H29" s="242"/>
      <c r="I29" s="242"/>
      <c r="J29" s="123" t="s">
        <v>94</v>
      </c>
    </row>
    <row r="30" spans="1:10" ht="12.75" customHeight="1" x14ac:dyDescent="0.2">
      <c r="A30" s="3"/>
      <c r="B30" s="3"/>
      <c r="C30" s="4"/>
      <c r="D30" s="4"/>
      <c r="E30" s="4"/>
      <c r="F30" s="4"/>
      <c r="G30" s="45"/>
      <c r="H30" s="4"/>
      <c r="I30" s="45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5"/>
      <c r="H31" s="4"/>
      <c r="I31" s="45"/>
      <c r="J31" s="11"/>
    </row>
    <row r="32" spans="1:10" ht="18.75" customHeight="1" x14ac:dyDescent="0.2">
      <c r="A32" s="3"/>
      <c r="B32" s="23"/>
      <c r="C32" s="18" t="s">
        <v>11</v>
      </c>
      <c r="D32" s="39"/>
      <c r="E32" s="39"/>
      <c r="F32" s="18" t="s">
        <v>10</v>
      </c>
      <c r="G32" s="39"/>
      <c r="H32" s="40"/>
      <c r="I32" s="39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5"/>
      <c r="H33" s="4"/>
      <c r="I33" s="45"/>
      <c r="J33" s="11"/>
    </row>
    <row r="34" spans="1:10" s="37" customFormat="1" ht="18.75" customHeight="1" x14ac:dyDescent="0.2">
      <c r="A34" s="29"/>
      <c r="B34" s="29"/>
      <c r="C34" s="30"/>
      <c r="D34" s="24"/>
      <c r="E34" s="24"/>
      <c r="F34" s="30"/>
      <c r="G34" s="31"/>
      <c r="H34" s="24"/>
      <c r="I34" s="31"/>
      <c r="J34" s="38"/>
    </row>
    <row r="35" spans="1:10" ht="12.75" customHeight="1" x14ac:dyDescent="0.2">
      <c r="A35" s="3"/>
      <c r="B35" s="3"/>
      <c r="C35" s="4"/>
      <c r="D35" s="236" t="s">
        <v>2</v>
      </c>
      <c r="E35" s="236"/>
      <c r="F35" s="4"/>
      <c r="G35" s="45"/>
      <c r="H35" s="12" t="s">
        <v>3</v>
      </c>
      <c r="I35" s="45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4" t="s">
        <v>16</v>
      </c>
      <c r="C37" s="95"/>
      <c r="D37" s="95"/>
      <c r="E37" s="95"/>
      <c r="F37" s="96"/>
      <c r="G37" s="96"/>
      <c r="H37" s="96"/>
      <c r="I37" s="96"/>
      <c r="J37" s="95"/>
    </row>
    <row r="38" spans="1:10" ht="25.5" customHeight="1" x14ac:dyDescent="0.2">
      <c r="A38" s="93" t="s">
        <v>37</v>
      </c>
      <c r="B38" s="97" t="s">
        <v>17</v>
      </c>
      <c r="C38" s="98" t="s">
        <v>5</v>
      </c>
      <c r="D38" s="99"/>
      <c r="E38" s="99"/>
      <c r="F38" s="100" t="str">
        <f>B23</f>
        <v>Základ pro sníženou DPH</v>
      </c>
      <c r="G38" s="100" t="str">
        <f>B25</f>
        <v>Základ pro základní DPH</v>
      </c>
      <c r="H38" s="101" t="s">
        <v>18</v>
      </c>
      <c r="I38" s="101" t="s">
        <v>1</v>
      </c>
      <c r="J38" s="102" t="s">
        <v>0</v>
      </c>
    </row>
    <row r="39" spans="1:10" ht="25.5" hidden="1" customHeight="1" x14ac:dyDescent="0.2">
      <c r="A39" s="93">
        <v>1</v>
      </c>
      <c r="B39" s="103" t="s">
        <v>45</v>
      </c>
      <c r="C39" s="245"/>
      <c r="D39" s="246"/>
      <c r="E39" s="246"/>
      <c r="F39" s="104">
        <f>'VN&amp;ON 01 Naklady'!AE19+'SO01 D.1.1 Pol'!AE1928+'SO01 D.1.1a Pol'!AE189+'SO01 D.1.2 Pol'!AE369+'SO01 D.1.3.2 Pol'!AE37+'SO01 D.1.4.1 Pol'!AE192+'SO01 D.1.4.2 Pol'!AE140+'SO01 D.1.4.3 Pol'!AE109+'SO01 D.1.4.4 Pol'!AE279+'SO01 D.1.4.5a Pol'!AE310+'SO01 D.1.4.5b Pol'!AE65+'SO01 D.1.4.6 Pol'!AE427+'SO01 D.1.4.9 Pol'!AE21+'IO01 D.2.1 Pol'!AE209+'IO02 D.2.2 Pol'!AE75+'IO03 D.2.3 Pol'!AE50+'IO04 D.2.4 Pol'!AE92+'PS01 D.1.4.7 Pol'!AE258+'PS02 D.1.4.8 Pol'!AE12</f>
        <v>0</v>
      </c>
      <c r="G39" s="105">
        <f>'VN&amp;ON 01 Naklady'!AF19+'SO01 D.1.1 Pol'!AF1928+'SO01 D.1.1a Pol'!AF189+'SO01 D.1.2 Pol'!AF369+'SO01 D.1.3.2 Pol'!AF37+'SO01 D.1.4.1 Pol'!AF192+'SO01 D.1.4.2 Pol'!AF140+'SO01 D.1.4.3 Pol'!AF109+'SO01 D.1.4.4 Pol'!AF279+'SO01 D.1.4.5a Pol'!AF310+'SO01 D.1.4.5b Pol'!AF65+'SO01 D.1.4.6 Pol'!AF427+'SO01 D.1.4.9 Pol'!AF21+'IO01 D.2.1 Pol'!AF209+'IO02 D.2.2 Pol'!AF75+'IO03 D.2.3 Pol'!AF50+'IO04 D.2.4 Pol'!AF92+'PS01 D.1.4.7 Pol'!AF258+'PS02 D.1.4.8 Pol'!AF12</f>
        <v>0</v>
      </c>
      <c r="H39" s="106">
        <f t="shared" ref="H39:H66" si="1">(F39*SazbaDPH1/100)+(G39*SazbaDPH2/100)</f>
        <v>0</v>
      </c>
      <c r="I39" s="106">
        <f t="shared" ref="I39:I66" si="2">F39+G39+H39</f>
        <v>0</v>
      </c>
      <c r="J39" s="107" t="str">
        <f t="shared" ref="J39:J66" si="3">IF(CenaCelkemVypocet=0,"",I39/CenaCelkemVypocet*100)</f>
        <v/>
      </c>
    </row>
    <row r="40" spans="1:10" ht="25.5" customHeight="1" x14ac:dyDescent="0.2">
      <c r="A40" s="93">
        <v>2</v>
      </c>
      <c r="B40" s="108" t="s">
        <v>46</v>
      </c>
      <c r="C40" s="247" t="s">
        <v>47</v>
      </c>
      <c r="D40" s="248"/>
      <c r="E40" s="248"/>
      <c r="F40" s="109">
        <f>'VN&amp;ON 01 Naklady'!AE19</f>
        <v>0</v>
      </c>
      <c r="G40" s="110">
        <f>'VN&amp;ON 01 Naklady'!AF19</f>
        <v>0</v>
      </c>
      <c r="H40" s="110">
        <f t="shared" si="1"/>
        <v>0</v>
      </c>
      <c r="I40" s="110">
        <f t="shared" si="2"/>
        <v>0</v>
      </c>
      <c r="J40" s="111" t="str">
        <f t="shared" si="3"/>
        <v/>
      </c>
    </row>
    <row r="41" spans="1:10" ht="25.5" customHeight="1" x14ac:dyDescent="0.2">
      <c r="A41" s="93">
        <v>3</v>
      </c>
      <c r="B41" s="112" t="s">
        <v>48</v>
      </c>
      <c r="C41" s="245" t="s">
        <v>47</v>
      </c>
      <c r="D41" s="246"/>
      <c r="E41" s="246"/>
      <c r="F41" s="113">
        <f>'VN&amp;ON 01 Naklady'!AE19</f>
        <v>0</v>
      </c>
      <c r="G41" s="106">
        <f>'VN&amp;ON 01 Naklady'!AF19</f>
        <v>0</v>
      </c>
      <c r="H41" s="106">
        <f t="shared" si="1"/>
        <v>0</v>
      </c>
      <c r="I41" s="106">
        <f t="shared" si="2"/>
        <v>0</v>
      </c>
      <c r="J41" s="107" t="str">
        <f t="shared" si="3"/>
        <v/>
      </c>
    </row>
    <row r="42" spans="1:10" ht="25.5" customHeight="1" x14ac:dyDescent="0.2">
      <c r="A42" s="93">
        <v>2</v>
      </c>
      <c r="B42" s="108" t="s">
        <v>49</v>
      </c>
      <c r="C42" s="247" t="s">
        <v>50</v>
      </c>
      <c r="D42" s="248"/>
      <c r="E42" s="248"/>
      <c r="F42" s="109">
        <f>'SO01 D.1.1 Pol'!AE1928+'SO01 D.1.1a Pol'!AE189+'SO01 D.1.2 Pol'!AE369+'SO01 D.1.3.2 Pol'!AE37+'SO01 D.1.4.1 Pol'!AE192+'SO01 D.1.4.2 Pol'!AE140+'SO01 D.1.4.3 Pol'!AE109+'SO01 D.1.4.4 Pol'!AE279+'SO01 D.1.4.5a Pol'!AE310+'SO01 D.1.4.5b Pol'!AE65+'SO01 D.1.4.6 Pol'!AE427+'SO01 D.1.4.9 Pol'!AE21</f>
        <v>0</v>
      </c>
      <c r="G42" s="110">
        <f>'SO01 D.1.1 Pol'!AF1928+'SO01 D.1.1a Pol'!AF189+'SO01 D.1.2 Pol'!AF369+'SO01 D.1.3.2 Pol'!AF37+'SO01 D.1.4.1 Pol'!AF192+'SO01 D.1.4.2 Pol'!AF140+'SO01 D.1.4.3 Pol'!AF109+'SO01 D.1.4.4 Pol'!AF279+'SO01 D.1.4.5a Pol'!AF310+'SO01 D.1.4.5b Pol'!AF65+'SO01 D.1.4.6 Pol'!AF427+'SO01 D.1.4.9 Pol'!AF21</f>
        <v>0</v>
      </c>
      <c r="H42" s="110">
        <f t="shared" si="1"/>
        <v>0</v>
      </c>
      <c r="I42" s="110">
        <f t="shared" si="2"/>
        <v>0</v>
      </c>
      <c r="J42" s="111" t="str">
        <f t="shared" si="3"/>
        <v/>
      </c>
    </row>
    <row r="43" spans="1:10" ht="25.5" customHeight="1" x14ac:dyDescent="0.2">
      <c r="A43" s="93">
        <v>3</v>
      </c>
      <c r="B43" s="112" t="s">
        <v>51</v>
      </c>
      <c r="C43" s="245" t="s">
        <v>52</v>
      </c>
      <c r="D43" s="246"/>
      <c r="E43" s="246"/>
      <c r="F43" s="113">
        <f>'SO01 D.1.1 Pol'!AE1928</f>
        <v>0</v>
      </c>
      <c r="G43" s="106">
        <f>'SO01 D.1.1 Pol'!AF1928</f>
        <v>0</v>
      </c>
      <c r="H43" s="106">
        <f t="shared" si="1"/>
        <v>0</v>
      </c>
      <c r="I43" s="106">
        <f t="shared" si="2"/>
        <v>0</v>
      </c>
      <c r="J43" s="107" t="str">
        <f t="shared" si="3"/>
        <v/>
      </c>
    </row>
    <row r="44" spans="1:10" ht="25.5" customHeight="1" x14ac:dyDescent="0.2">
      <c r="A44" s="93">
        <v>3</v>
      </c>
      <c r="B44" s="112" t="s">
        <v>53</v>
      </c>
      <c r="C44" s="245" t="s">
        <v>54</v>
      </c>
      <c r="D44" s="246"/>
      <c r="E44" s="246"/>
      <c r="F44" s="113">
        <f>'SO01 D.1.1a Pol'!AE189</f>
        <v>0</v>
      </c>
      <c r="G44" s="106">
        <f>'SO01 D.1.1a Pol'!AF189</f>
        <v>0</v>
      </c>
      <c r="H44" s="106">
        <f t="shared" si="1"/>
        <v>0</v>
      </c>
      <c r="I44" s="106">
        <f t="shared" si="2"/>
        <v>0</v>
      </c>
      <c r="J44" s="107" t="str">
        <f t="shared" si="3"/>
        <v/>
      </c>
    </row>
    <row r="45" spans="1:10" ht="25.5" customHeight="1" x14ac:dyDescent="0.2">
      <c r="A45" s="93">
        <v>3</v>
      </c>
      <c r="B45" s="112" t="s">
        <v>55</v>
      </c>
      <c r="C45" s="245" t="s">
        <v>56</v>
      </c>
      <c r="D45" s="246"/>
      <c r="E45" s="246"/>
      <c r="F45" s="113">
        <f>'SO01 D.1.2 Pol'!AE369</f>
        <v>0</v>
      </c>
      <c r="G45" s="106">
        <f>'SO01 D.1.2 Pol'!AF369</f>
        <v>0</v>
      </c>
      <c r="H45" s="106">
        <f t="shared" si="1"/>
        <v>0</v>
      </c>
      <c r="I45" s="106">
        <f t="shared" si="2"/>
        <v>0</v>
      </c>
      <c r="J45" s="107" t="str">
        <f t="shared" si="3"/>
        <v/>
      </c>
    </row>
    <row r="46" spans="1:10" ht="25.5" customHeight="1" x14ac:dyDescent="0.2">
      <c r="A46" s="93">
        <v>3</v>
      </c>
      <c r="B46" s="112" t="s">
        <v>57</v>
      </c>
      <c r="C46" s="245" t="s">
        <v>58</v>
      </c>
      <c r="D46" s="246"/>
      <c r="E46" s="246"/>
      <c r="F46" s="113">
        <f>'SO01 D.1.3.2 Pol'!AE37</f>
        <v>0</v>
      </c>
      <c r="G46" s="106">
        <f>'SO01 D.1.3.2 Pol'!AF37</f>
        <v>0</v>
      </c>
      <c r="H46" s="106">
        <f t="shared" si="1"/>
        <v>0</v>
      </c>
      <c r="I46" s="106">
        <f t="shared" si="2"/>
        <v>0</v>
      </c>
      <c r="J46" s="107" t="str">
        <f t="shared" si="3"/>
        <v/>
      </c>
    </row>
    <row r="47" spans="1:10" ht="25.5" customHeight="1" x14ac:dyDescent="0.2">
      <c r="A47" s="93">
        <v>3</v>
      </c>
      <c r="B47" s="112" t="s">
        <v>59</v>
      </c>
      <c r="C47" s="245" t="s">
        <v>60</v>
      </c>
      <c r="D47" s="246"/>
      <c r="E47" s="246"/>
      <c r="F47" s="113">
        <f>'SO01 D.1.4.1 Pol'!AE192</f>
        <v>0</v>
      </c>
      <c r="G47" s="106">
        <f>'SO01 D.1.4.1 Pol'!AF192</f>
        <v>0</v>
      </c>
      <c r="H47" s="106">
        <f t="shared" si="1"/>
        <v>0</v>
      </c>
      <c r="I47" s="106">
        <f t="shared" si="2"/>
        <v>0</v>
      </c>
      <c r="J47" s="107" t="str">
        <f t="shared" si="3"/>
        <v/>
      </c>
    </row>
    <row r="48" spans="1:10" ht="25.5" customHeight="1" x14ac:dyDescent="0.2">
      <c r="A48" s="93">
        <v>3</v>
      </c>
      <c r="B48" s="112" t="s">
        <v>61</v>
      </c>
      <c r="C48" s="245" t="s">
        <v>62</v>
      </c>
      <c r="D48" s="246"/>
      <c r="E48" s="246"/>
      <c r="F48" s="113">
        <f>'SO01 D.1.4.2 Pol'!AE140</f>
        <v>0</v>
      </c>
      <c r="G48" s="106">
        <f>'SO01 D.1.4.2 Pol'!AF140</f>
        <v>0</v>
      </c>
      <c r="H48" s="106">
        <f t="shared" si="1"/>
        <v>0</v>
      </c>
      <c r="I48" s="106">
        <f t="shared" si="2"/>
        <v>0</v>
      </c>
      <c r="J48" s="107" t="str">
        <f t="shared" si="3"/>
        <v/>
      </c>
    </row>
    <row r="49" spans="1:10" ht="25.5" customHeight="1" x14ac:dyDescent="0.2">
      <c r="A49" s="93">
        <v>3</v>
      </c>
      <c r="B49" s="112" t="s">
        <v>63</v>
      </c>
      <c r="C49" s="245" t="s">
        <v>64</v>
      </c>
      <c r="D49" s="246"/>
      <c r="E49" s="246"/>
      <c r="F49" s="113">
        <f>'SO01 D.1.4.3 Pol'!AE109</f>
        <v>0</v>
      </c>
      <c r="G49" s="106">
        <f>'SO01 D.1.4.3 Pol'!AF109</f>
        <v>0</v>
      </c>
      <c r="H49" s="106">
        <f t="shared" si="1"/>
        <v>0</v>
      </c>
      <c r="I49" s="106">
        <f t="shared" si="2"/>
        <v>0</v>
      </c>
      <c r="J49" s="107" t="str">
        <f t="shared" si="3"/>
        <v/>
      </c>
    </row>
    <row r="50" spans="1:10" ht="25.5" customHeight="1" x14ac:dyDescent="0.2">
      <c r="A50" s="93">
        <v>3</v>
      </c>
      <c r="B50" s="112" t="s">
        <v>65</v>
      </c>
      <c r="C50" s="245" t="s">
        <v>66</v>
      </c>
      <c r="D50" s="246"/>
      <c r="E50" s="246"/>
      <c r="F50" s="113">
        <f>'SO01 D.1.4.4 Pol'!AE279</f>
        <v>0</v>
      </c>
      <c r="G50" s="106">
        <f>'SO01 D.1.4.4 Pol'!AF279</f>
        <v>0</v>
      </c>
      <c r="H50" s="106">
        <f t="shared" si="1"/>
        <v>0</v>
      </c>
      <c r="I50" s="106">
        <f t="shared" si="2"/>
        <v>0</v>
      </c>
      <c r="J50" s="107" t="str">
        <f t="shared" si="3"/>
        <v/>
      </c>
    </row>
    <row r="51" spans="1:10" ht="25.5" customHeight="1" x14ac:dyDescent="0.2">
      <c r="A51" s="93">
        <v>3</v>
      </c>
      <c r="B51" s="112" t="s">
        <v>67</v>
      </c>
      <c r="C51" s="245" t="s">
        <v>68</v>
      </c>
      <c r="D51" s="246"/>
      <c r="E51" s="246"/>
      <c r="F51" s="113">
        <f>'SO01 D.1.4.5a Pol'!AE310</f>
        <v>0</v>
      </c>
      <c r="G51" s="106">
        <f>'SO01 D.1.4.5a Pol'!AF310</f>
        <v>0</v>
      </c>
      <c r="H51" s="106">
        <f t="shared" si="1"/>
        <v>0</v>
      </c>
      <c r="I51" s="106">
        <f t="shared" si="2"/>
        <v>0</v>
      </c>
      <c r="J51" s="107" t="str">
        <f t="shared" si="3"/>
        <v/>
      </c>
    </row>
    <row r="52" spans="1:10" ht="25.5" customHeight="1" x14ac:dyDescent="0.2">
      <c r="A52" s="93">
        <v>3</v>
      </c>
      <c r="B52" s="112" t="s">
        <v>69</v>
      </c>
      <c r="C52" s="245" t="s">
        <v>70</v>
      </c>
      <c r="D52" s="246"/>
      <c r="E52" s="246"/>
      <c r="F52" s="113">
        <f>'SO01 D.1.4.5b Pol'!AE65</f>
        <v>0</v>
      </c>
      <c r="G52" s="106">
        <f>'SO01 D.1.4.5b Pol'!AF65</f>
        <v>0</v>
      </c>
      <c r="H52" s="106">
        <f t="shared" si="1"/>
        <v>0</v>
      </c>
      <c r="I52" s="106">
        <f t="shared" si="2"/>
        <v>0</v>
      </c>
      <c r="J52" s="107" t="str">
        <f t="shared" si="3"/>
        <v/>
      </c>
    </row>
    <row r="53" spans="1:10" ht="25.5" customHeight="1" x14ac:dyDescent="0.2">
      <c r="A53" s="93">
        <v>3</v>
      </c>
      <c r="B53" s="112" t="s">
        <v>71</v>
      </c>
      <c r="C53" s="245" t="s">
        <v>72</v>
      </c>
      <c r="D53" s="246"/>
      <c r="E53" s="246"/>
      <c r="F53" s="113">
        <f>'SO01 D.1.4.6 Pol'!AE427</f>
        <v>0</v>
      </c>
      <c r="G53" s="106">
        <f>'SO01 D.1.4.6 Pol'!AF427</f>
        <v>0</v>
      </c>
      <c r="H53" s="106">
        <f t="shared" si="1"/>
        <v>0</v>
      </c>
      <c r="I53" s="106">
        <f t="shared" si="2"/>
        <v>0</v>
      </c>
      <c r="J53" s="107" t="str">
        <f t="shared" si="3"/>
        <v/>
      </c>
    </row>
    <row r="54" spans="1:10" ht="25.5" customHeight="1" x14ac:dyDescent="0.2">
      <c r="A54" s="93">
        <v>3</v>
      </c>
      <c r="B54" s="112" t="s">
        <v>73</v>
      </c>
      <c r="C54" s="245" t="s">
        <v>74</v>
      </c>
      <c r="D54" s="246"/>
      <c r="E54" s="246"/>
      <c r="F54" s="113">
        <f>'SO01 D.1.4.9 Pol'!AE21</f>
        <v>0</v>
      </c>
      <c r="G54" s="106">
        <f>'SO01 D.1.4.9 Pol'!AF21</f>
        <v>0</v>
      </c>
      <c r="H54" s="106">
        <f t="shared" si="1"/>
        <v>0</v>
      </c>
      <c r="I54" s="106">
        <f t="shared" si="2"/>
        <v>0</v>
      </c>
      <c r="J54" s="107" t="str">
        <f t="shared" si="3"/>
        <v/>
      </c>
    </row>
    <row r="55" spans="1:10" ht="25.5" customHeight="1" x14ac:dyDescent="0.2">
      <c r="A55" s="93">
        <v>2</v>
      </c>
      <c r="B55" s="108" t="s">
        <v>75</v>
      </c>
      <c r="C55" s="247" t="s">
        <v>76</v>
      </c>
      <c r="D55" s="248"/>
      <c r="E55" s="248"/>
      <c r="F55" s="109">
        <f>'IO01 D.2.1 Pol'!AE209</f>
        <v>0</v>
      </c>
      <c r="G55" s="110">
        <f>'IO01 D.2.1 Pol'!AF209</f>
        <v>0</v>
      </c>
      <c r="H55" s="110">
        <f t="shared" si="1"/>
        <v>0</v>
      </c>
      <c r="I55" s="110">
        <f t="shared" si="2"/>
        <v>0</v>
      </c>
      <c r="J55" s="111" t="str">
        <f t="shared" si="3"/>
        <v/>
      </c>
    </row>
    <row r="56" spans="1:10" ht="25.5" customHeight="1" x14ac:dyDescent="0.2">
      <c r="A56" s="93">
        <v>3</v>
      </c>
      <c r="B56" s="112" t="s">
        <v>77</v>
      </c>
      <c r="C56" s="245" t="s">
        <v>76</v>
      </c>
      <c r="D56" s="246"/>
      <c r="E56" s="246"/>
      <c r="F56" s="113">
        <f>'IO01 D.2.1 Pol'!AE209</f>
        <v>0</v>
      </c>
      <c r="G56" s="106">
        <f>'IO01 D.2.1 Pol'!AF209</f>
        <v>0</v>
      </c>
      <c r="H56" s="106">
        <f t="shared" si="1"/>
        <v>0</v>
      </c>
      <c r="I56" s="106">
        <f t="shared" si="2"/>
        <v>0</v>
      </c>
      <c r="J56" s="107" t="str">
        <f t="shared" si="3"/>
        <v/>
      </c>
    </row>
    <row r="57" spans="1:10" ht="25.5" customHeight="1" x14ac:dyDescent="0.2">
      <c r="A57" s="93">
        <v>2</v>
      </c>
      <c r="B57" s="108" t="s">
        <v>78</v>
      </c>
      <c r="C57" s="247" t="s">
        <v>79</v>
      </c>
      <c r="D57" s="248"/>
      <c r="E57" s="248"/>
      <c r="F57" s="109">
        <f>'IO02 D.2.2 Pol'!AE75</f>
        <v>0</v>
      </c>
      <c r="G57" s="110">
        <f>'IO02 D.2.2 Pol'!AF75</f>
        <v>0</v>
      </c>
      <c r="H57" s="110">
        <f t="shared" si="1"/>
        <v>0</v>
      </c>
      <c r="I57" s="110">
        <f t="shared" si="2"/>
        <v>0</v>
      </c>
      <c r="J57" s="111" t="str">
        <f t="shared" si="3"/>
        <v/>
      </c>
    </row>
    <row r="58" spans="1:10" ht="25.5" customHeight="1" x14ac:dyDescent="0.2">
      <c r="A58" s="93">
        <v>3</v>
      </c>
      <c r="B58" s="112" t="s">
        <v>80</v>
      </c>
      <c r="C58" s="245" t="s">
        <v>79</v>
      </c>
      <c r="D58" s="246"/>
      <c r="E58" s="246"/>
      <c r="F58" s="113">
        <f>'IO02 D.2.2 Pol'!AE75</f>
        <v>0</v>
      </c>
      <c r="G58" s="106">
        <f>'IO02 D.2.2 Pol'!AF75</f>
        <v>0</v>
      </c>
      <c r="H58" s="106">
        <f t="shared" si="1"/>
        <v>0</v>
      </c>
      <c r="I58" s="106">
        <f t="shared" si="2"/>
        <v>0</v>
      </c>
      <c r="J58" s="107" t="str">
        <f t="shared" si="3"/>
        <v/>
      </c>
    </row>
    <row r="59" spans="1:10" ht="25.5" customHeight="1" x14ac:dyDescent="0.2">
      <c r="A59" s="93">
        <v>2</v>
      </c>
      <c r="B59" s="108" t="s">
        <v>81</v>
      </c>
      <c r="C59" s="247" t="s">
        <v>82</v>
      </c>
      <c r="D59" s="248"/>
      <c r="E59" s="248"/>
      <c r="F59" s="109">
        <f>'IO03 D.2.3 Pol'!AE50</f>
        <v>0</v>
      </c>
      <c r="G59" s="110">
        <f>'IO03 D.2.3 Pol'!AF50</f>
        <v>0</v>
      </c>
      <c r="H59" s="110">
        <f t="shared" si="1"/>
        <v>0</v>
      </c>
      <c r="I59" s="110">
        <f t="shared" si="2"/>
        <v>0</v>
      </c>
      <c r="J59" s="111" t="str">
        <f t="shared" si="3"/>
        <v/>
      </c>
    </row>
    <row r="60" spans="1:10" ht="25.5" customHeight="1" x14ac:dyDescent="0.2">
      <c r="A60" s="93">
        <v>3</v>
      </c>
      <c r="B60" s="112" t="s">
        <v>83</v>
      </c>
      <c r="C60" s="245" t="s">
        <v>82</v>
      </c>
      <c r="D60" s="246"/>
      <c r="E60" s="246"/>
      <c r="F60" s="113">
        <f>'IO03 D.2.3 Pol'!AE50</f>
        <v>0</v>
      </c>
      <c r="G60" s="106">
        <f>'IO03 D.2.3 Pol'!AF50</f>
        <v>0</v>
      </c>
      <c r="H60" s="106">
        <f t="shared" si="1"/>
        <v>0</v>
      </c>
      <c r="I60" s="106">
        <f t="shared" si="2"/>
        <v>0</v>
      </c>
      <c r="J60" s="107" t="str">
        <f t="shared" si="3"/>
        <v/>
      </c>
    </row>
    <row r="61" spans="1:10" ht="25.5" customHeight="1" x14ac:dyDescent="0.2">
      <c r="A61" s="93">
        <v>2</v>
      </c>
      <c r="B61" s="108" t="s">
        <v>84</v>
      </c>
      <c r="C61" s="247" t="s">
        <v>85</v>
      </c>
      <c r="D61" s="248"/>
      <c r="E61" s="248"/>
      <c r="F61" s="109">
        <f>'IO04 D.2.4 Pol'!AE92</f>
        <v>0</v>
      </c>
      <c r="G61" s="110">
        <f>'IO04 D.2.4 Pol'!AF92</f>
        <v>0</v>
      </c>
      <c r="H61" s="110">
        <f t="shared" si="1"/>
        <v>0</v>
      </c>
      <c r="I61" s="110">
        <f t="shared" si="2"/>
        <v>0</v>
      </c>
      <c r="J61" s="111" t="str">
        <f t="shared" si="3"/>
        <v/>
      </c>
    </row>
    <row r="62" spans="1:10" ht="25.5" customHeight="1" x14ac:dyDescent="0.2">
      <c r="A62" s="93">
        <v>3</v>
      </c>
      <c r="B62" s="112" t="s">
        <v>86</v>
      </c>
      <c r="C62" s="245" t="s">
        <v>85</v>
      </c>
      <c r="D62" s="246"/>
      <c r="E62" s="246"/>
      <c r="F62" s="113">
        <f>'IO04 D.2.4 Pol'!AE92</f>
        <v>0</v>
      </c>
      <c r="G62" s="106">
        <f>'IO04 D.2.4 Pol'!AF92</f>
        <v>0</v>
      </c>
      <c r="H62" s="106">
        <f t="shared" si="1"/>
        <v>0</v>
      </c>
      <c r="I62" s="106">
        <f t="shared" si="2"/>
        <v>0</v>
      </c>
      <c r="J62" s="107" t="str">
        <f t="shared" si="3"/>
        <v/>
      </c>
    </row>
    <row r="63" spans="1:10" ht="25.5" customHeight="1" x14ac:dyDescent="0.2">
      <c r="A63" s="93">
        <v>2</v>
      </c>
      <c r="B63" s="108" t="s">
        <v>87</v>
      </c>
      <c r="C63" s="247" t="s">
        <v>88</v>
      </c>
      <c r="D63" s="248"/>
      <c r="E63" s="248"/>
      <c r="F63" s="109">
        <f>'PS01 D.1.4.7 Pol'!AE258</f>
        <v>0</v>
      </c>
      <c r="G63" s="110">
        <f>'PS01 D.1.4.7 Pol'!AF258</f>
        <v>0</v>
      </c>
      <c r="H63" s="110">
        <f t="shared" si="1"/>
        <v>0</v>
      </c>
      <c r="I63" s="110">
        <f t="shared" si="2"/>
        <v>0</v>
      </c>
      <c r="J63" s="111" t="str">
        <f t="shared" si="3"/>
        <v/>
      </c>
    </row>
    <row r="64" spans="1:10" ht="25.5" customHeight="1" x14ac:dyDescent="0.2">
      <c r="A64" s="93">
        <v>3</v>
      </c>
      <c r="B64" s="112" t="s">
        <v>89</v>
      </c>
      <c r="C64" s="245" t="s">
        <v>88</v>
      </c>
      <c r="D64" s="246"/>
      <c r="E64" s="246"/>
      <c r="F64" s="113">
        <f>'PS01 D.1.4.7 Pol'!AE258</f>
        <v>0</v>
      </c>
      <c r="G64" s="106">
        <f>'PS01 D.1.4.7 Pol'!AF258</f>
        <v>0</v>
      </c>
      <c r="H64" s="106">
        <f t="shared" si="1"/>
        <v>0</v>
      </c>
      <c r="I64" s="106">
        <f t="shared" si="2"/>
        <v>0</v>
      </c>
      <c r="J64" s="107" t="str">
        <f t="shared" si="3"/>
        <v/>
      </c>
    </row>
    <row r="65" spans="1:10" ht="25.5" customHeight="1" x14ac:dyDescent="0.2">
      <c r="A65" s="93">
        <v>2</v>
      </c>
      <c r="B65" s="108" t="s">
        <v>90</v>
      </c>
      <c r="C65" s="247" t="s">
        <v>91</v>
      </c>
      <c r="D65" s="248"/>
      <c r="E65" s="248"/>
      <c r="F65" s="109">
        <f>'PS02 D.1.4.8 Pol'!AE12</f>
        <v>0</v>
      </c>
      <c r="G65" s="110">
        <f>'PS02 D.1.4.8 Pol'!AF12</f>
        <v>0</v>
      </c>
      <c r="H65" s="110">
        <f t="shared" si="1"/>
        <v>0</v>
      </c>
      <c r="I65" s="110">
        <f t="shared" si="2"/>
        <v>0</v>
      </c>
      <c r="J65" s="111" t="str">
        <f t="shared" si="3"/>
        <v/>
      </c>
    </row>
    <row r="66" spans="1:10" ht="25.5" customHeight="1" x14ac:dyDescent="0.2">
      <c r="A66" s="93">
        <v>3</v>
      </c>
      <c r="B66" s="112" t="s">
        <v>92</v>
      </c>
      <c r="C66" s="245" t="s">
        <v>91</v>
      </c>
      <c r="D66" s="246"/>
      <c r="E66" s="246"/>
      <c r="F66" s="113">
        <f>'PS02 D.1.4.8 Pol'!AE12</f>
        <v>0</v>
      </c>
      <c r="G66" s="106">
        <f>'PS02 D.1.4.8 Pol'!AF12</f>
        <v>0</v>
      </c>
      <c r="H66" s="106">
        <f t="shared" si="1"/>
        <v>0</v>
      </c>
      <c r="I66" s="106">
        <f t="shared" si="2"/>
        <v>0</v>
      </c>
      <c r="J66" s="107" t="str">
        <f t="shared" si="3"/>
        <v/>
      </c>
    </row>
    <row r="67" spans="1:10" ht="25.5" customHeight="1" x14ac:dyDescent="0.2">
      <c r="A67" s="93"/>
      <c r="B67" s="249" t="s">
        <v>93</v>
      </c>
      <c r="C67" s="250"/>
      <c r="D67" s="250"/>
      <c r="E67" s="251"/>
      <c r="F67" s="114">
        <f>SUMIF(A39:A66,"=1",F39:F66)</f>
        <v>0</v>
      </c>
      <c r="G67" s="115">
        <f>SUMIF(A39:A66,"=1",G39:G66)</f>
        <v>0</v>
      </c>
      <c r="H67" s="115">
        <f>SUMIF(A39:A66,"=1",H39:H66)</f>
        <v>0</v>
      </c>
      <c r="I67" s="115">
        <f>SUMIF(A39:A66,"=1",I39:I66)</f>
        <v>0</v>
      </c>
      <c r="J67" s="116">
        <f>SUMIF(A39:A66,"=1",J39:J66)</f>
        <v>0</v>
      </c>
    </row>
    <row r="71" spans="1:10" ht="15.75" x14ac:dyDescent="0.25">
      <c r="B71" s="124" t="s">
        <v>95</v>
      </c>
    </row>
    <row r="73" spans="1:10" ht="25.5" customHeight="1" x14ac:dyDescent="0.2">
      <c r="A73" s="125"/>
      <c r="B73" s="128" t="s">
        <v>17</v>
      </c>
      <c r="C73" s="128" t="s">
        <v>5</v>
      </c>
      <c r="D73" s="129"/>
      <c r="E73" s="129"/>
      <c r="F73" s="130" t="s">
        <v>96</v>
      </c>
      <c r="G73" s="130"/>
      <c r="H73" s="130"/>
      <c r="I73" s="130" t="s">
        <v>29</v>
      </c>
      <c r="J73" s="130" t="s">
        <v>0</v>
      </c>
    </row>
    <row r="74" spans="1:10" ht="25.5" customHeight="1" x14ac:dyDescent="0.2">
      <c r="A74" s="126"/>
      <c r="B74" s="131" t="s">
        <v>97</v>
      </c>
      <c r="C74" s="252" t="s">
        <v>98</v>
      </c>
      <c r="D74" s="253"/>
      <c r="E74" s="253"/>
      <c r="F74" s="136" t="s">
        <v>24</v>
      </c>
      <c r="G74" s="137"/>
      <c r="H74" s="137"/>
      <c r="I74" s="137">
        <f>'SO01 D.1.1 Pol'!G8+'IO01 D.2.1 Pol'!G8+'IO02 D.2.2 Pol'!G8+'IO03 D.2.3 Pol'!G8+'IO04 D.2.4 Pol'!G8</f>
        <v>0</v>
      </c>
      <c r="J74" s="134" t="str">
        <f>IF(I178=0,"",I74/I178*100)</f>
        <v/>
      </c>
    </row>
    <row r="75" spans="1:10" ht="25.5" customHeight="1" x14ac:dyDescent="0.2">
      <c r="A75" s="126"/>
      <c r="B75" s="131" t="s">
        <v>99</v>
      </c>
      <c r="C75" s="252" t="s">
        <v>100</v>
      </c>
      <c r="D75" s="253"/>
      <c r="E75" s="253"/>
      <c r="F75" s="136" t="s">
        <v>24</v>
      </c>
      <c r="G75" s="137"/>
      <c r="H75" s="137"/>
      <c r="I75" s="137">
        <f>'SO01 D.1.2 Pol'!G8</f>
        <v>0</v>
      </c>
      <c r="J75" s="134" t="str">
        <f>IF(I178=0,"",I75/I178*100)</f>
        <v/>
      </c>
    </row>
    <row r="76" spans="1:10" ht="25.5" customHeight="1" x14ac:dyDescent="0.2">
      <c r="A76" s="126"/>
      <c r="B76" s="131" t="s">
        <v>99</v>
      </c>
      <c r="C76" s="252" t="s">
        <v>101</v>
      </c>
      <c r="D76" s="253"/>
      <c r="E76" s="253"/>
      <c r="F76" s="136" t="s">
        <v>24</v>
      </c>
      <c r="G76" s="137"/>
      <c r="H76" s="137"/>
      <c r="I76" s="137">
        <f>'IO02 D.2.2 Pol'!G34+'IO04 D.2.4 Pol'!G32</f>
        <v>0</v>
      </c>
      <c r="J76" s="134" t="str">
        <f>IF(I178=0,"",I76/I178*100)</f>
        <v/>
      </c>
    </row>
    <row r="77" spans="1:10" ht="25.5" customHeight="1" x14ac:dyDescent="0.2">
      <c r="A77" s="126"/>
      <c r="B77" s="131" t="s">
        <v>102</v>
      </c>
      <c r="C77" s="252" t="s">
        <v>103</v>
      </c>
      <c r="D77" s="253"/>
      <c r="E77" s="253"/>
      <c r="F77" s="136" t="s">
        <v>24</v>
      </c>
      <c r="G77" s="137"/>
      <c r="H77" s="137"/>
      <c r="I77" s="137">
        <f>'SO01 D.1.2 Pol'!G170</f>
        <v>0</v>
      </c>
      <c r="J77" s="134" t="str">
        <f>IF(I178=0,"",I77/I178*100)</f>
        <v/>
      </c>
    </row>
    <row r="78" spans="1:10" ht="25.5" customHeight="1" x14ac:dyDescent="0.2">
      <c r="A78" s="126"/>
      <c r="B78" s="131" t="s">
        <v>104</v>
      </c>
      <c r="C78" s="252" t="s">
        <v>105</v>
      </c>
      <c r="D78" s="253"/>
      <c r="E78" s="253"/>
      <c r="F78" s="136" t="s">
        <v>24</v>
      </c>
      <c r="G78" s="137"/>
      <c r="H78" s="137"/>
      <c r="I78" s="137">
        <f>'SO01 D.1.1 Pol'!G35+'SO01 D.1.2 Pol'!G198</f>
        <v>0</v>
      </c>
      <c r="J78" s="134" t="str">
        <f>IF(I178=0,"",I78/I178*100)</f>
        <v/>
      </c>
    </row>
    <row r="79" spans="1:10" ht="25.5" customHeight="1" x14ac:dyDescent="0.2">
      <c r="A79" s="126"/>
      <c r="B79" s="131" t="s">
        <v>106</v>
      </c>
      <c r="C79" s="252" t="s">
        <v>107</v>
      </c>
      <c r="D79" s="253"/>
      <c r="E79" s="253"/>
      <c r="F79" s="136" t="s">
        <v>24</v>
      </c>
      <c r="G79" s="137"/>
      <c r="H79" s="137"/>
      <c r="I79" s="137">
        <f>'SO01 D.1.2 Pol'!G285</f>
        <v>0</v>
      </c>
      <c r="J79" s="134" t="str">
        <f>IF(I178=0,"",I79/I178*100)</f>
        <v/>
      </c>
    </row>
    <row r="80" spans="1:10" ht="25.5" customHeight="1" x14ac:dyDescent="0.2">
      <c r="A80" s="126"/>
      <c r="B80" s="131" t="s">
        <v>108</v>
      </c>
      <c r="C80" s="252" t="s">
        <v>109</v>
      </c>
      <c r="D80" s="253"/>
      <c r="E80" s="253"/>
      <c r="F80" s="136" t="s">
        <v>24</v>
      </c>
      <c r="G80" s="137"/>
      <c r="H80" s="137"/>
      <c r="I80" s="137">
        <f>'SO01 D.1.2 Pol'!G296+'IO02 D.2.2 Pol'!G37+'IO03 D.2.3 Pol'!G24+'IO04 D.2.4 Pol'!G38</f>
        <v>0</v>
      </c>
      <c r="J80" s="134" t="str">
        <f>IF(I178=0,"",I80/I178*100)</f>
        <v/>
      </c>
    </row>
    <row r="81" spans="1:10" ht="25.5" customHeight="1" x14ac:dyDescent="0.2">
      <c r="A81" s="126"/>
      <c r="B81" s="131" t="s">
        <v>110</v>
      </c>
      <c r="C81" s="252" t="s">
        <v>111</v>
      </c>
      <c r="D81" s="253"/>
      <c r="E81" s="253"/>
      <c r="F81" s="136" t="s">
        <v>24</v>
      </c>
      <c r="G81" s="137"/>
      <c r="H81" s="137"/>
      <c r="I81" s="137">
        <f>'SO01 D.1.1 Pol'!G142+'IO01 D.2.1 Pol'!G89+'IO02 D.2.2 Pol'!G39+'IO04 D.2.4 Pol'!G42</f>
        <v>0</v>
      </c>
      <c r="J81" s="134" t="str">
        <f>IF(I178=0,"",I81/I178*100)</f>
        <v/>
      </c>
    </row>
    <row r="82" spans="1:10" ht="25.5" customHeight="1" x14ac:dyDescent="0.2">
      <c r="A82" s="126"/>
      <c r="B82" s="131" t="s">
        <v>112</v>
      </c>
      <c r="C82" s="252" t="s">
        <v>113</v>
      </c>
      <c r="D82" s="253"/>
      <c r="E82" s="253"/>
      <c r="F82" s="136" t="s">
        <v>24</v>
      </c>
      <c r="G82" s="137"/>
      <c r="H82" s="137"/>
      <c r="I82" s="137">
        <f>'SO01 D.1.1 Pol'!G156</f>
        <v>0</v>
      </c>
      <c r="J82" s="134" t="str">
        <f>IF(I178=0,"",I82/I178*100)</f>
        <v/>
      </c>
    </row>
    <row r="83" spans="1:10" ht="25.5" customHeight="1" x14ac:dyDescent="0.2">
      <c r="A83" s="126"/>
      <c r="B83" s="131" t="s">
        <v>114</v>
      </c>
      <c r="C83" s="252" t="s">
        <v>115</v>
      </c>
      <c r="D83" s="253"/>
      <c r="E83" s="253"/>
      <c r="F83" s="136" t="s">
        <v>24</v>
      </c>
      <c r="G83" s="137"/>
      <c r="H83" s="137"/>
      <c r="I83" s="137">
        <f>'SO01 D.1.1 Pol'!G193</f>
        <v>0</v>
      </c>
      <c r="J83" s="134" t="str">
        <f>IF(I178=0,"",I83/I178*100)</f>
        <v/>
      </c>
    </row>
    <row r="84" spans="1:10" ht="25.5" customHeight="1" x14ac:dyDescent="0.2">
      <c r="A84" s="126"/>
      <c r="B84" s="131" t="s">
        <v>116</v>
      </c>
      <c r="C84" s="252" t="s">
        <v>117</v>
      </c>
      <c r="D84" s="253"/>
      <c r="E84" s="253"/>
      <c r="F84" s="136" t="s">
        <v>24</v>
      </c>
      <c r="G84" s="137"/>
      <c r="H84" s="137"/>
      <c r="I84" s="137">
        <f>'SO01 D.1.1 Pol'!G240+'IO01 D.2.1 Pol'!G152</f>
        <v>0</v>
      </c>
      <c r="J84" s="134" t="str">
        <f>IF(I178=0,"",I84/I178*100)</f>
        <v/>
      </c>
    </row>
    <row r="85" spans="1:10" ht="25.5" customHeight="1" x14ac:dyDescent="0.2">
      <c r="A85" s="126"/>
      <c r="B85" s="131" t="s">
        <v>118</v>
      </c>
      <c r="C85" s="252" t="s">
        <v>119</v>
      </c>
      <c r="D85" s="253"/>
      <c r="E85" s="253"/>
      <c r="F85" s="136" t="s">
        <v>24</v>
      </c>
      <c r="G85" s="137"/>
      <c r="H85" s="137"/>
      <c r="I85" s="137">
        <f>'SO01 D.1.1 Pol'!G289</f>
        <v>0</v>
      </c>
      <c r="J85" s="134" t="str">
        <f>IF(I178=0,"",I85/I178*100)</f>
        <v/>
      </c>
    </row>
    <row r="86" spans="1:10" ht="25.5" customHeight="1" x14ac:dyDescent="0.2">
      <c r="A86" s="126"/>
      <c r="B86" s="131" t="s">
        <v>120</v>
      </c>
      <c r="C86" s="252" t="s">
        <v>121</v>
      </c>
      <c r="D86" s="253"/>
      <c r="E86" s="253"/>
      <c r="F86" s="136" t="s">
        <v>24</v>
      </c>
      <c r="G86" s="137"/>
      <c r="H86" s="137"/>
      <c r="I86" s="137">
        <f>'IO02 D.2.2 Pol'!G44+'IO02 D.2.2 Pol'!G65+'IO03 D.2.3 Pol'!G26+'IO03 D.2.3 Pol'!G43+'IO04 D.2.4 Pol'!G47</f>
        <v>0</v>
      </c>
      <c r="J86" s="134" t="str">
        <f>IF(I178=0,"",I86/I178*100)</f>
        <v/>
      </c>
    </row>
    <row r="87" spans="1:10" ht="25.5" customHeight="1" x14ac:dyDescent="0.2">
      <c r="A87" s="126"/>
      <c r="B87" s="131" t="s">
        <v>122</v>
      </c>
      <c r="C87" s="252" t="s">
        <v>123</v>
      </c>
      <c r="D87" s="253"/>
      <c r="E87" s="253"/>
      <c r="F87" s="136" t="s">
        <v>24</v>
      </c>
      <c r="G87" s="137"/>
      <c r="H87" s="137"/>
      <c r="I87" s="137">
        <f>'IO02 D.2.2 Pol'!G62+'IO03 D.2.3 Pol'!G37</f>
        <v>0</v>
      </c>
      <c r="J87" s="134" t="str">
        <f>IF(I178=0,"",I87/I178*100)</f>
        <v/>
      </c>
    </row>
    <row r="88" spans="1:10" ht="25.5" customHeight="1" x14ac:dyDescent="0.2">
      <c r="A88" s="126"/>
      <c r="B88" s="131" t="s">
        <v>124</v>
      </c>
      <c r="C88" s="252" t="s">
        <v>125</v>
      </c>
      <c r="D88" s="253"/>
      <c r="E88" s="253"/>
      <c r="F88" s="136" t="s">
        <v>24</v>
      </c>
      <c r="G88" s="137"/>
      <c r="H88" s="137"/>
      <c r="I88" s="137">
        <f>'IO01 D.2.1 Pol'!G162+'IO02 D.2.2 Pol'!G70+'IO04 D.2.4 Pol'!G87</f>
        <v>0</v>
      </c>
      <c r="J88" s="134" t="str">
        <f>IF(I178=0,"",I88/I178*100)</f>
        <v/>
      </c>
    </row>
    <row r="89" spans="1:10" ht="25.5" customHeight="1" x14ac:dyDescent="0.2">
      <c r="A89" s="126"/>
      <c r="B89" s="131" t="s">
        <v>126</v>
      </c>
      <c r="C89" s="252" t="s">
        <v>127</v>
      </c>
      <c r="D89" s="253"/>
      <c r="E89" s="253"/>
      <c r="F89" s="136" t="s">
        <v>24</v>
      </c>
      <c r="G89" s="137"/>
      <c r="H89" s="137"/>
      <c r="I89" s="137">
        <f>'SO01 D.1.1 Pol'!G703</f>
        <v>0</v>
      </c>
      <c r="J89" s="134" t="str">
        <f>IF(I178=0,"",I89/I178*100)</f>
        <v/>
      </c>
    </row>
    <row r="90" spans="1:10" ht="25.5" customHeight="1" x14ac:dyDescent="0.2">
      <c r="A90" s="126"/>
      <c r="B90" s="131" t="s">
        <v>128</v>
      </c>
      <c r="C90" s="252" t="s">
        <v>129</v>
      </c>
      <c r="D90" s="253"/>
      <c r="E90" s="253"/>
      <c r="F90" s="136" t="s">
        <v>24</v>
      </c>
      <c r="G90" s="137"/>
      <c r="H90" s="137"/>
      <c r="I90" s="137">
        <f>'SO01 D.1.1 Pol'!G715</f>
        <v>0</v>
      </c>
      <c r="J90" s="134" t="str">
        <f>IF(I178=0,"",I90/I178*100)</f>
        <v/>
      </c>
    </row>
    <row r="91" spans="1:10" ht="25.5" customHeight="1" x14ac:dyDescent="0.2">
      <c r="A91" s="126"/>
      <c r="B91" s="131" t="s">
        <v>130</v>
      </c>
      <c r="C91" s="252" t="s">
        <v>131</v>
      </c>
      <c r="D91" s="253"/>
      <c r="E91" s="253"/>
      <c r="F91" s="136" t="s">
        <v>24</v>
      </c>
      <c r="G91" s="137"/>
      <c r="H91" s="137"/>
      <c r="I91" s="137">
        <f>'SO01 D.1.1 Pol'!G738</f>
        <v>0</v>
      </c>
      <c r="J91" s="134" t="str">
        <f>IF(I178=0,"",I91/I178*100)</f>
        <v/>
      </c>
    </row>
    <row r="92" spans="1:10" ht="25.5" customHeight="1" x14ac:dyDescent="0.2">
      <c r="A92" s="126"/>
      <c r="B92" s="131" t="s">
        <v>132</v>
      </c>
      <c r="C92" s="252" t="s">
        <v>133</v>
      </c>
      <c r="D92" s="253"/>
      <c r="E92" s="253"/>
      <c r="F92" s="136" t="s">
        <v>24</v>
      </c>
      <c r="G92" s="137"/>
      <c r="H92" s="137"/>
      <c r="I92" s="137">
        <f>'SO01 D.1.1 Pol'!G750+'SO01 D.1.2 Pol'!G348+'IO01 D.2.1 Pol'!G201+'IO02 D.2.2 Pol'!G72+'IO03 D.2.3 Pol'!G47+'IO04 D.2.4 Pol'!G89</f>
        <v>0</v>
      </c>
      <c r="J92" s="134" t="str">
        <f>IF(I178=0,"",I92/I178*100)</f>
        <v/>
      </c>
    </row>
    <row r="93" spans="1:10" ht="25.5" customHeight="1" x14ac:dyDescent="0.2">
      <c r="A93" s="126"/>
      <c r="B93" s="131" t="s">
        <v>134</v>
      </c>
      <c r="C93" s="252" t="s">
        <v>135</v>
      </c>
      <c r="D93" s="253"/>
      <c r="E93" s="253"/>
      <c r="F93" s="136" t="s">
        <v>24</v>
      </c>
      <c r="G93" s="137"/>
      <c r="H93" s="137"/>
      <c r="I93" s="137">
        <f>'SO01 D.1.4.3 Pol'!G102</f>
        <v>0</v>
      </c>
      <c r="J93" s="134" t="str">
        <f>IF(I178=0,"",I93/I178*100)</f>
        <v/>
      </c>
    </row>
    <row r="94" spans="1:10" ht="25.5" customHeight="1" x14ac:dyDescent="0.2">
      <c r="A94" s="126"/>
      <c r="B94" s="131" t="s">
        <v>136</v>
      </c>
      <c r="C94" s="252" t="s">
        <v>137</v>
      </c>
      <c r="D94" s="253"/>
      <c r="E94" s="253"/>
      <c r="F94" s="136" t="s">
        <v>24</v>
      </c>
      <c r="G94" s="137"/>
      <c r="H94" s="137"/>
      <c r="I94" s="137">
        <f>'SO01 D.1.4.5a Pol'!G8</f>
        <v>0</v>
      </c>
      <c r="J94" s="134" t="str">
        <f>IF(I178=0,"",I94/I178*100)</f>
        <v/>
      </c>
    </row>
    <row r="95" spans="1:10" ht="25.5" customHeight="1" x14ac:dyDescent="0.2">
      <c r="A95" s="126"/>
      <c r="B95" s="131" t="s">
        <v>138</v>
      </c>
      <c r="C95" s="252" t="s">
        <v>139</v>
      </c>
      <c r="D95" s="253"/>
      <c r="E95" s="253"/>
      <c r="F95" s="136" t="s">
        <v>24</v>
      </c>
      <c r="G95" s="137"/>
      <c r="H95" s="137"/>
      <c r="I95" s="137">
        <f>'SO01 D.1.3.2 Pol'!G8</f>
        <v>0</v>
      </c>
      <c r="J95" s="134" t="str">
        <f>IF(I178=0,"",I95/I178*100)</f>
        <v/>
      </c>
    </row>
    <row r="96" spans="1:10" ht="25.5" customHeight="1" x14ac:dyDescent="0.2">
      <c r="A96" s="126"/>
      <c r="B96" s="131" t="s">
        <v>140</v>
      </c>
      <c r="C96" s="252" t="s">
        <v>141</v>
      </c>
      <c r="D96" s="253"/>
      <c r="E96" s="253"/>
      <c r="F96" s="136" t="s">
        <v>24</v>
      </c>
      <c r="G96" s="137"/>
      <c r="H96" s="137"/>
      <c r="I96" s="137">
        <f>'SO01 D.1.3.2 Pol'!G16</f>
        <v>0</v>
      </c>
      <c r="J96" s="134" t="str">
        <f>IF(I178=0,"",I96/I178*100)</f>
        <v/>
      </c>
    </row>
    <row r="97" spans="1:10" ht="25.5" customHeight="1" x14ac:dyDescent="0.2">
      <c r="A97" s="126"/>
      <c r="B97" s="131" t="s">
        <v>142</v>
      </c>
      <c r="C97" s="252" t="s">
        <v>143</v>
      </c>
      <c r="D97" s="253"/>
      <c r="E97" s="253"/>
      <c r="F97" s="136" t="s">
        <v>24</v>
      </c>
      <c r="G97" s="137"/>
      <c r="H97" s="137"/>
      <c r="I97" s="137">
        <f>'SO01 D.1.3.2 Pol'!G23</f>
        <v>0</v>
      </c>
      <c r="J97" s="134" t="str">
        <f>IF(I178=0,"",I97/I178*100)</f>
        <v/>
      </c>
    </row>
    <row r="98" spans="1:10" ht="25.5" customHeight="1" x14ac:dyDescent="0.2">
      <c r="A98" s="126"/>
      <c r="B98" s="131" t="s">
        <v>144</v>
      </c>
      <c r="C98" s="252" t="s">
        <v>145</v>
      </c>
      <c r="D98" s="253"/>
      <c r="E98" s="253"/>
      <c r="F98" s="136" t="s">
        <v>25</v>
      </c>
      <c r="G98" s="137"/>
      <c r="H98" s="137"/>
      <c r="I98" s="137">
        <f>'SO01 D.1.1 Pol'!G752</f>
        <v>0</v>
      </c>
      <c r="J98" s="134" t="str">
        <f>IF(I178=0,"",I98/I178*100)</f>
        <v/>
      </c>
    </row>
    <row r="99" spans="1:10" ht="25.5" customHeight="1" x14ac:dyDescent="0.2">
      <c r="A99" s="126"/>
      <c r="B99" s="131" t="s">
        <v>146</v>
      </c>
      <c r="C99" s="252" t="s">
        <v>147</v>
      </c>
      <c r="D99" s="253"/>
      <c r="E99" s="253"/>
      <c r="F99" s="136" t="s">
        <v>25</v>
      </c>
      <c r="G99" s="137"/>
      <c r="H99" s="137"/>
      <c r="I99" s="137">
        <f>'SO01 D.1.1 Pol'!G796</f>
        <v>0</v>
      </c>
      <c r="J99" s="134" t="str">
        <f>IF(I178=0,"",I99/I178*100)</f>
        <v/>
      </c>
    </row>
    <row r="100" spans="1:10" ht="25.5" customHeight="1" x14ac:dyDescent="0.2">
      <c r="A100" s="126"/>
      <c r="B100" s="131" t="s">
        <v>148</v>
      </c>
      <c r="C100" s="252" t="s">
        <v>149</v>
      </c>
      <c r="D100" s="253"/>
      <c r="E100" s="253"/>
      <c r="F100" s="136" t="s">
        <v>25</v>
      </c>
      <c r="G100" s="137"/>
      <c r="H100" s="137"/>
      <c r="I100" s="137">
        <f>'SO01 D.1.1 Pol'!G855+'SO01 D.1.4.1 Pol'!G8+'SO01 D.1.4.3 Pol'!G86</f>
        <v>0</v>
      </c>
      <c r="J100" s="134" t="str">
        <f>IF(I178=0,"",I100/I178*100)</f>
        <v/>
      </c>
    </row>
    <row r="101" spans="1:10" ht="25.5" customHeight="1" x14ac:dyDescent="0.2">
      <c r="A101" s="126"/>
      <c r="B101" s="131" t="s">
        <v>150</v>
      </c>
      <c r="C101" s="252" t="s">
        <v>151</v>
      </c>
      <c r="D101" s="253"/>
      <c r="E101" s="253"/>
      <c r="F101" s="136" t="s">
        <v>25</v>
      </c>
      <c r="G101" s="137"/>
      <c r="H101" s="137"/>
      <c r="I101" s="137">
        <f>'SO01 D.1.4.1 Pol'!G17</f>
        <v>0</v>
      </c>
      <c r="J101" s="134" t="str">
        <f>IF(I178=0,"",I101/I178*100)</f>
        <v/>
      </c>
    </row>
    <row r="102" spans="1:10" ht="25.5" customHeight="1" x14ac:dyDescent="0.2">
      <c r="A102" s="126"/>
      <c r="B102" s="131" t="s">
        <v>152</v>
      </c>
      <c r="C102" s="252" t="s">
        <v>153</v>
      </c>
      <c r="D102" s="253"/>
      <c r="E102" s="253"/>
      <c r="F102" s="136" t="s">
        <v>25</v>
      </c>
      <c r="G102" s="137"/>
      <c r="H102" s="137"/>
      <c r="I102" s="137">
        <f>'SO01 D.1.4.1 Pol'!G70</f>
        <v>0</v>
      </c>
      <c r="J102" s="134" t="str">
        <f>IF(I178=0,"",I102/I178*100)</f>
        <v/>
      </c>
    </row>
    <row r="103" spans="1:10" ht="25.5" customHeight="1" x14ac:dyDescent="0.2">
      <c r="A103" s="126"/>
      <c r="B103" s="131" t="s">
        <v>154</v>
      </c>
      <c r="C103" s="252" t="s">
        <v>155</v>
      </c>
      <c r="D103" s="253"/>
      <c r="E103" s="253"/>
      <c r="F103" s="136" t="s">
        <v>25</v>
      </c>
      <c r="G103" s="137"/>
      <c r="H103" s="137"/>
      <c r="I103" s="137">
        <f>'SO01 D.1.4.1 Pol'!G149</f>
        <v>0</v>
      </c>
      <c r="J103" s="134" t="str">
        <f>IF(I178=0,"",I103/I178*100)</f>
        <v/>
      </c>
    </row>
    <row r="104" spans="1:10" ht="25.5" customHeight="1" x14ac:dyDescent="0.2">
      <c r="A104" s="126"/>
      <c r="B104" s="131" t="s">
        <v>156</v>
      </c>
      <c r="C104" s="252" t="s">
        <v>157</v>
      </c>
      <c r="D104" s="253"/>
      <c r="E104" s="253"/>
      <c r="F104" s="136" t="s">
        <v>25</v>
      </c>
      <c r="G104" s="137"/>
      <c r="H104" s="137"/>
      <c r="I104" s="137">
        <f>'SO01 D.1.4.3 Pol'!G8</f>
        <v>0</v>
      </c>
      <c r="J104" s="134" t="str">
        <f>IF(I178=0,"",I104/I178*100)</f>
        <v/>
      </c>
    </row>
    <row r="105" spans="1:10" ht="25.5" customHeight="1" x14ac:dyDescent="0.2">
      <c r="A105" s="126"/>
      <c r="B105" s="131" t="s">
        <v>158</v>
      </c>
      <c r="C105" s="252" t="s">
        <v>159</v>
      </c>
      <c r="D105" s="253"/>
      <c r="E105" s="253"/>
      <c r="F105" s="136" t="s">
        <v>25</v>
      </c>
      <c r="G105" s="137"/>
      <c r="H105" s="137"/>
      <c r="I105" s="137">
        <f>'SO01 D.1.4.3 Pol'!G19</f>
        <v>0</v>
      </c>
      <c r="J105" s="134" t="str">
        <f>IF(I178=0,"",I105/I178*100)</f>
        <v/>
      </c>
    </row>
    <row r="106" spans="1:10" ht="25.5" customHeight="1" x14ac:dyDescent="0.2">
      <c r="A106" s="126"/>
      <c r="B106" s="131" t="s">
        <v>160</v>
      </c>
      <c r="C106" s="252" t="s">
        <v>161</v>
      </c>
      <c r="D106" s="253"/>
      <c r="E106" s="253"/>
      <c r="F106" s="136" t="s">
        <v>25</v>
      </c>
      <c r="G106" s="137"/>
      <c r="H106" s="137"/>
      <c r="I106" s="137">
        <f>'SO01 D.1.4.3 Pol'!G36</f>
        <v>0</v>
      </c>
      <c r="J106" s="134" t="str">
        <f>IF(I178=0,"",I106/I178*100)</f>
        <v/>
      </c>
    </row>
    <row r="107" spans="1:10" ht="25.5" customHeight="1" x14ac:dyDescent="0.2">
      <c r="A107" s="126"/>
      <c r="B107" s="131" t="s">
        <v>162</v>
      </c>
      <c r="C107" s="252" t="s">
        <v>163</v>
      </c>
      <c r="D107" s="253"/>
      <c r="E107" s="253"/>
      <c r="F107" s="136" t="s">
        <v>25</v>
      </c>
      <c r="G107" s="137"/>
      <c r="H107" s="137"/>
      <c r="I107" s="137">
        <f>'SO01 D.1.4.3 Pol'!G63</f>
        <v>0</v>
      </c>
      <c r="J107" s="134" t="str">
        <f>IF(I178=0,"",I107/I178*100)</f>
        <v/>
      </c>
    </row>
    <row r="108" spans="1:10" ht="25.5" customHeight="1" x14ac:dyDescent="0.2">
      <c r="A108" s="126"/>
      <c r="B108" s="131" t="s">
        <v>164</v>
      </c>
      <c r="C108" s="252" t="s">
        <v>165</v>
      </c>
      <c r="D108" s="253"/>
      <c r="E108" s="253"/>
      <c r="F108" s="136" t="s">
        <v>25</v>
      </c>
      <c r="G108" s="137"/>
      <c r="H108" s="137"/>
      <c r="I108" s="137">
        <f>'SO01 D.1.1 Pol'!G968</f>
        <v>0</v>
      </c>
      <c r="J108" s="134" t="str">
        <f>IF(I178=0,"",I108/I178*100)</f>
        <v/>
      </c>
    </row>
    <row r="109" spans="1:10" ht="25.5" customHeight="1" x14ac:dyDescent="0.2">
      <c r="A109" s="126"/>
      <c r="B109" s="131" t="s">
        <v>166</v>
      </c>
      <c r="C109" s="252" t="s">
        <v>167</v>
      </c>
      <c r="D109" s="253"/>
      <c r="E109" s="253"/>
      <c r="F109" s="136" t="s">
        <v>25</v>
      </c>
      <c r="G109" s="137"/>
      <c r="H109" s="137"/>
      <c r="I109" s="137">
        <f>'SO01 D.1.1 Pol'!G975</f>
        <v>0</v>
      </c>
      <c r="J109" s="134" t="str">
        <f>IF(I178=0,"",I109/I178*100)</f>
        <v/>
      </c>
    </row>
    <row r="110" spans="1:10" ht="25.5" customHeight="1" x14ac:dyDescent="0.2">
      <c r="A110" s="126"/>
      <c r="B110" s="131" t="s">
        <v>168</v>
      </c>
      <c r="C110" s="252" t="s">
        <v>169</v>
      </c>
      <c r="D110" s="253"/>
      <c r="E110" s="253"/>
      <c r="F110" s="136" t="s">
        <v>25</v>
      </c>
      <c r="G110" s="137"/>
      <c r="H110" s="137"/>
      <c r="I110" s="137">
        <f>'SO01 D.1.1 Pol'!G1003</f>
        <v>0</v>
      </c>
      <c r="J110" s="134" t="str">
        <f>IF(I178=0,"",I110/I178*100)</f>
        <v/>
      </c>
    </row>
    <row r="111" spans="1:10" ht="25.5" customHeight="1" x14ac:dyDescent="0.2">
      <c r="A111" s="126"/>
      <c r="B111" s="131" t="s">
        <v>170</v>
      </c>
      <c r="C111" s="252" t="s">
        <v>171</v>
      </c>
      <c r="D111" s="253"/>
      <c r="E111" s="253"/>
      <c r="F111" s="136" t="s">
        <v>25</v>
      </c>
      <c r="G111" s="137"/>
      <c r="H111" s="137"/>
      <c r="I111" s="137">
        <f>'SO01 D.1.1 Pol'!G1054+'SO01 D.1.4.3 Pol'!G96</f>
        <v>0</v>
      </c>
      <c r="J111" s="134" t="str">
        <f>IF(I178=0,"",I111/I178*100)</f>
        <v/>
      </c>
    </row>
    <row r="112" spans="1:10" ht="25.5" customHeight="1" x14ac:dyDescent="0.2">
      <c r="A112" s="126"/>
      <c r="B112" s="131" t="s">
        <v>172</v>
      </c>
      <c r="C112" s="252" t="s">
        <v>54</v>
      </c>
      <c r="D112" s="253"/>
      <c r="E112" s="253"/>
      <c r="F112" s="136" t="s">
        <v>25</v>
      </c>
      <c r="G112" s="137"/>
      <c r="H112" s="137"/>
      <c r="I112" s="137">
        <f>'SO01 D.1.1a Pol'!G8</f>
        <v>0</v>
      </c>
      <c r="J112" s="134" t="str">
        <f>IF(I178=0,"",I112/I178*100)</f>
        <v/>
      </c>
    </row>
    <row r="113" spans="1:10" ht="25.5" customHeight="1" x14ac:dyDescent="0.2">
      <c r="A113" s="126"/>
      <c r="B113" s="131" t="s">
        <v>173</v>
      </c>
      <c r="C113" s="252" t="s">
        <v>174</v>
      </c>
      <c r="D113" s="253"/>
      <c r="E113" s="253"/>
      <c r="F113" s="136" t="s">
        <v>25</v>
      </c>
      <c r="G113" s="137"/>
      <c r="H113" s="137"/>
      <c r="I113" s="137">
        <f>'SO01 D.1.1 Pol'!G1477</f>
        <v>0</v>
      </c>
      <c r="J113" s="134" t="str">
        <f>IF(I178=0,"",I113/I178*100)</f>
        <v/>
      </c>
    </row>
    <row r="114" spans="1:10" ht="25.5" customHeight="1" x14ac:dyDescent="0.2">
      <c r="A114" s="126"/>
      <c r="B114" s="131" t="s">
        <v>175</v>
      </c>
      <c r="C114" s="252" t="s">
        <v>176</v>
      </c>
      <c r="D114" s="253"/>
      <c r="E114" s="253"/>
      <c r="F114" s="136" t="s">
        <v>25</v>
      </c>
      <c r="G114" s="137"/>
      <c r="H114" s="137"/>
      <c r="I114" s="137">
        <f>'SO01 D.1.1 Pol'!G1706</f>
        <v>0</v>
      </c>
      <c r="J114" s="134" t="str">
        <f>IF(I178=0,"",I114/I178*100)</f>
        <v/>
      </c>
    </row>
    <row r="115" spans="1:10" ht="25.5" customHeight="1" x14ac:dyDescent="0.2">
      <c r="A115" s="126"/>
      <c r="B115" s="131" t="s">
        <v>177</v>
      </c>
      <c r="C115" s="252" t="s">
        <v>178</v>
      </c>
      <c r="D115" s="253"/>
      <c r="E115" s="253"/>
      <c r="F115" s="136" t="s">
        <v>25</v>
      </c>
      <c r="G115" s="137"/>
      <c r="H115" s="137"/>
      <c r="I115" s="137">
        <f>'SO01 D.1.1 Pol'!G1748</f>
        <v>0</v>
      </c>
      <c r="J115" s="134" t="str">
        <f>IF(I178=0,"",I115/I178*100)</f>
        <v/>
      </c>
    </row>
    <row r="116" spans="1:10" ht="25.5" customHeight="1" x14ac:dyDescent="0.2">
      <c r="A116" s="126"/>
      <c r="B116" s="131" t="s">
        <v>179</v>
      </c>
      <c r="C116" s="252" t="s">
        <v>180</v>
      </c>
      <c r="D116" s="253"/>
      <c r="E116" s="253"/>
      <c r="F116" s="136" t="s">
        <v>25</v>
      </c>
      <c r="G116" s="137"/>
      <c r="H116" s="137"/>
      <c r="I116" s="137">
        <f>'SO01 D.1.1 Pol'!G1825</f>
        <v>0</v>
      </c>
      <c r="J116" s="134" t="str">
        <f>IF(I178=0,"",I116/I178*100)</f>
        <v/>
      </c>
    </row>
    <row r="117" spans="1:10" ht="25.5" customHeight="1" x14ac:dyDescent="0.2">
      <c r="A117" s="126"/>
      <c r="B117" s="131" t="s">
        <v>181</v>
      </c>
      <c r="C117" s="252" t="s">
        <v>182</v>
      </c>
      <c r="D117" s="253"/>
      <c r="E117" s="253"/>
      <c r="F117" s="136" t="s">
        <v>25</v>
      </c>
      <c r="G117" s="137"/>
      <c r="H117" s="137"/>
      <c r="I117" s="137">
        <f>'SO01 D.1.1 Pol'!G1833</f>
        <v>0</v>
      </c>
      <c r="J117" s="134" t="str">
        <f>IF(I178=0,"",I117/I178*100)</f>
        <v/>
      </c>
    </row>
    <row r="118" spans="1:10" ht="25.5" customHeight="1" x14ac:dyDescent="0.2">
      <c r="A118" s="126"/>
      <c r="B118" s="131" t="s">
        <v>183</v>
      </c>
      <c r="C118" s="252" t="s">
        <v>184</v>
      </c>
      <c r="D118" s="253"/>
      <c r="E118" s="253"/>
      <c r="F118" s="136" t="s">
        <v>25</v>
      </c>
      <c r="G118" s="137"/>
      <c r="H118" s="137"/>
      <c r="I118" s="137">
        <f>'SO01 D.1.1 Pol'!G1879+'SO01 D.1.4.3 Pol'!G83</f>
        <v>0</v>
      </c>
      <c r="J118" s="134" t="str">
        <f>IF(I178=0,"",I118/I178*100)</f>
        <v/>
      </c>
    </row>
    <row r="119" spans="1:10" ht="25.5" customHeight="1" x14ac:dyDescent="0.2">
      <c r="A119" s="126"/>
      <c r="B119" s="131" t="s">
        <v>185</v>
      </c>
      <c r="C119" s="252" t="s">
        <v>186</v>
      </c>
      <c r="D119" s="253"/>
      <c r="E119" s="253"/>
      <c r="F119" s="136" t="s">
        <v>25</v>
      </c>
      <c r="G119" s="137"/>
      <c r="H119" s="137"/>
      <c r="I119" s="137">
        <f>'SO01 D.1.1 Pol'!G1910</f>
        <v>0</v>
      </c>
      <c r="J119" s="134" t="str">
        <f>IF(I178=0,"",I119/I178*100)</f>
        <v/>
      </c>
    </row>
    <row r="120" spans="1:10" ht="25.5" customHeight="1" x14ac:dyDescent="0.2">
      <c r="A120" s="126"/>
      <c r="B120" s="131" t="s">
        <v>187</v>
      </c>
      <c r="C120" s="252" t="s">
        <v>188</v>
      </c>
      <c r="D120" s="253"/>
      <c r="E120" s="253"/>
      <c r="F120" s="136" t="s">
        <v>26</v>
      </c>
      <c r="G120" s="137"/>
      <c r="H120" s="137"/>
      <c r="I120" s="137">
        <f>'SO01 D.1.4.5b Pol'!G8</f>
        <v>0</v>
      </c>
      <c r="J120" s="134" t="str">
        <f>IF(I178=0,"",I120/I178*100)</f>
        <v/>
      </c>
    </row>
    <row r="121" spans="1:10" ht="25.5" customHeight="1" x14ac:dyDescent="0.2">
      <c r="A121" s="126"/>
      <c r="B121" s="131" t="s">
        <v>189</v>
      </c>
      <c r="C121" s="252" t="s">
        <v>190</v>
      </c>
      <c r="D121" s="253"/>
      <c r="E121" s="253"/>
      <c r="F121" s="136" t="s">
        <v>26</v>
      </c>
      <c r="G121" s="137"/>
      <c r="H121" s="137"/>
      <c r="I121" s="137">
        <f>'SO01 D.1.4.5b Pol'!G35</f>
        <v>0</v>
      </c>
      <c r="J121" s="134" t="str">
        <f>IF(I178=0,"",I121/I178*100)</f>
        <v/>
      </c>
    </row>
    <row r="122" spans="1:10" ht="25.5" customHeight="1" x14ac:dyDescent="0.2">
      <c r="A122" s="126"/>
      <c r="B122" s="131" t="s">
        <v>191</v>
      </c>
      <c r="C122" s="252" t="s">
        <v>192</v>
      </c>
      <c r="D122" s="253"/>
      <c r="E122" s="253"/>
      <c r="F122" s="136" t="s">
        <v>26</v>
      </c>
      <c r="G122" s="137"/>
      <c r="H122" s="137"/>
      <c r="I122" s="137">
        <f>'SO01 D.1.4.5b Pol'!G62</f>
        <v>0</v>
      </c>
      <c r="J122" s="134" t="str">
        <f>IF(I178=0,"",I122/I178*100)</f>
        <v/>
      </c>
    </row>
    <row r="123" spans="1:10" ht="25.5" customHeight="1" x14ac:dyDescent="0.2">
      <c r="A123" s="126"/>
      <c r="B123" s="131" t="s">
        <v>193</v>
      </c>
      <c r="C123" s="252" t="s">
        <v>194</v>
      </c>
      <c r="D123" s="253"/>
      <c r="E123" s="253"/>
      <c r="F123" s="136" t="s">
        <v>26</v>
      </c>
      <c r="G123" s="137"/>
      <c r="H123" s="137"/>
      <c r="I123" s="137">
        <f>'SO01 D.1.4.5a Pol'!G18</f>
        <v>0</v>
      </c>
      <c r="J123" s="134" t="str">
        <f>IF(I178=0,"",I123/I178*100)</f>
        <v/>
      </c>
    </row>
    <row r="124" spans="1:10" ht="25.5" customHeight="1" x14ac:dyDescent="0.2">
      <c r="A124" s="126"/>
      <c r="B124" s="131" t="s">
        <v>195</v>
      </c>
      <c r="C124" s="252" t="s">
        <v>196</v>
      </c>
      <c r="D124" s="253"/>
      <c r="E124" s="253"/>
      <c r="F124" s="136" t="s">
        <v>26</v>
      </c>
      <c r="G124" s="137"/>
      <c r="H124" s="137"/>
      <c r="I124" s="137">
        <f>'SO01 D.1.4.5a Pol'!G31</f>
        <v>0</v>
      </c>
      <c r="J124" s="134" t="str">
        <f>IF(I178=0,"",I124/I178*100)</f>
        <v/>
      </c>
    </row>
    <row r="125" spans="1:10" ht="25.5" customHeight="1" x14ac:dyDescent="0.2">
      <c r="A125" s="126"/>
      <c r="B125" s="131" t="s">
        <v>197</v>
      </c>
      <c r="C125" s="252" t="s">
        <v>198</v>
      </c>
      <c r="D125" s="253"/>
      <c r="E125" s="253"/>
      <c r="F125" s="136" t="s">
        <v>26</v>
      </c>
      <c r="G125" s="137"/>
      <c r="H125" s="137"/>
      <c r="I125" s="137">
        <f>'SO01 D.1.4.5a Pol'!G43</f>
        <v>0</v>
      </c>
      <c r="J125" s="134" t="str">
        <f>IF(I178=0,"",I125/I178*100)</f>
        <v/>
      </c>
    </row>
    <row r="126" spans="1:10" ht="25.5" customHeight="1" x14ac:dyDescent="0.2">
      <c r="A126" s="126"/>
      <c r="B126" s="131" t="s">
        <v>199</v>
      </c>
      <c r="C126" s="252" t="s">
        <v>200</v>
      </c>
      <c r="D126" s="253"/>
      <c r="E126" s="253"/>
      <c r="F126" s="136" t="s">
        <v>26</v>
      </c>
      <c r="G126" s="137"/>
      <c r="H126" s="137"/>
      <c r="I126" s="137">
        <f>'SO01 D.1.4.5a Pol'!G69</f>
        <v>0</v>
      </c>
      <c r="J126" s="134" t="str">
        <f>IF(I178=0,"",I126/I178*100)</f>
        <v/>
      </c>
    </row>
    <row r="127" spans="1:10" ht="25.5" customHeight="1" x14ac:dyDescent="0.2">
      <c r="A127" s="126"/>
      <c r="B127" s="131" t="s">
        <v>201</v>
      </c>
      <c r="C127" s="252" t="s">
        <v>202</v>
      </c>
      <c r="D127" s="253"/>
      <c r="E127" s="253"/>
      <c r="F127" s="136" t="s">
        <v>26</v>
      </c>
      <c r="G127" s="137"/>
      <c r="H127" s="137"/>
      <c r="I127" s="137">
        <f>'SO01 D.1.4.5a Pol'!G96</f>
        <v>0</v>
      </c>
      <c r="J127" s="134" t="str">
        <f>IF(I178=0,"",I127/I178*100)</f>
        <v/>
      </c>
    </row>
    <row r="128" spans="1:10" ht="25.5" customHeight="1" x14ac:dyDescent="0.2">
      <c r="A128" s="126"/>
      <c r="B128" s="131" t="s">
        <v>203</v>
      </c>
      <c r="C128" s="252" t="s">
        <v>204</v>
      </c>
      <c r="D128" s="253"/>
      <c r="E128" s="253"/>
      <c r="F128" s="136" t="s">
        <v>26</v>
      </c>
      <c r="G128" s="137"/>
      <c r="H128" s="137"/>
      <c r="I128" s="137">
        <f>'SO01 D.1.4.5a Pol'!G105</f>
        <v>0</v>
      </c>
      <c r="J128" s="134" t="str">
        <f>IF(I178=0,"",I128/I178*100)</f>
        <v/>
      </c>
    </row>
    <row r="129" spans="1:10" ht="25.5" customHeight="1" x14ac:dyDescent="0.2">
      <c r="A129" s="126"/>
      <c r="B129" s="131" t="s">
        <v>205</v>
      </c>
      <c r="C129" s="252" t="s">
        <v>206</v>
      </c>
      <c r="D129" s="253"/>
      <c r="E129" s="253"/>
      <c r="F129" s="136" t="s">
        <v>26</v>
      </c>
      <c r="G129" s="137"/>
      <c r="H129" s="137"/>
      <c r="I129" s="137">
        <f>'SO01 D.1.4.5a Pol'!G113</f>
        <v>0</v>
      </c>
      <c r="J129" s="134" t="str">
        <f>IF(I178=0,"",I129/I178*100)</f>
        <v/>
      </c>
    </row>
    <row r="130" spans="1:10" ht="25.5" customHeight="1" x14ac:dyDescent="0.2">
      <c r="A130" s="126"/>
      <c r="B130" s="131" t="s">
        <v>207</v>
      </c>
      <c r="C130" s="252" t="s">
        <v>208</v>
      </c>
      <c r="D130" s="253"/>
      <c r="E130" s="253"/>
      <c r="F130" s="136" t="s">
        <v>26</v>
      </c>
      <c r="G130" s="137"/>
      <c r="H130" s="137"/>
      <c r="I130" s="137">
        <f>'SO01 D.1.4.5a Pol'!G139</f>
        <v>0</v>
      </c>
      <c r="J130" s="134" t="str">
        <f>IF(I178=0,"",I130/I178*100)</f>
        <v/>
      </c>
    </row>
    <row r="131" spans="1:10" ht="25.5" customHeight="1" x14ac:dyDescent="0.2">
      <c r="A131" s="126"/>
      <c r="B131" s="131" t="s">
        <v>209</v>
      </c>
      <c r="C131" s="252" t="s">
        <v>210</v>
      </c>
      <c r="D131" s="253"/>
      <c r="E131" s="253"/>
      <c r="F131" s="136" t="s">
        <v>26</v>
      </c>
      <c r="G131" s="137"/>
      <c r="H131" s="137"/>
      <c r="I131" s="137">
        <f>'SO01 D.1.4.5a Pol'!G164</f>
        <v>0</v>
      </c>
      <c r="J131" s="134" t="str">
        <f>IF(I178=0,"",I131/I178*100)</f>
        <v/>
      </c>
    </row>
    <row r="132" spans="1:10" ht="25.5" customHeight="1" x14ac:dyDescent="0.2">
      <c r="A132" s="126"/>
      <c r="B132" s="131" t="s">
        <v>211</v>
      </c>
      <c r="C132" s="252" t="s">
        <v>212</v>
      </c>
      <c r="D132" s="253"/>
      <c r="E132" s="253"/>
      <c r="F132" s="136" t="s">
        <v>26</v>
      </c>
      <c r="G132" s="137"/>
      <c r="H132" s="137"/>
      <c r="I132" s="137">
        <f>'SO01 D.1.4.5a Pol'!G188</f>
        <v>0</v>
      </c>
      <c r="J132" s="134" t="str">
        <f>IF(I178=0,"",I132/I178*100)</f>
        <v/>
      </c>
    </row>
    <row r="133" spans="1:10" ht="25.5" customHeight="1" x14ac:dyDescent="0.2">
      <c r="A133" s="126"/>
      <c r="B133" s="131" t="s">
        <v>213</v>
      </c>
      <c r="C133" s="252" t="s">
        <v>214</v>
      </c>
      <c r="D133" s="253"/>
      <c r="E133" s="253"/>
      <c r="F133" s="136" t="s">
        <v>26</v>
      </c>
      <c r="G133" s="137"/>
      <c r="H133" s="137"/>
      <c r="I133" s="137">
        <f>'SO01 D.1.4.5a Pol'!G211</f>
        <v>0</v>
      </c>
      <c r="J133" s="134" t="str">
        <f>IF(I178=0,"",I133/I178*100)</f>
        <v/>
      </c>
    </row>
    <row r="134" spans="1:10" ht="25.5" customHeight="1" x14ac:dyDescent="0.2">
      <c r="A134" s="126"/>
      <c r="B134" s="131" t="s">
        <v>215</v>
      </c>
      <c r="C134" s="252" t="s">
        <v>216</v>
      </c>
      <c r="D134" s="253"/>
      <c r="E134" s="253"/>
      <c r="F134" s="136" t="s">
        <v>26</v>
      </c>
      <c r="G134" s="137"/>
      <c r="H134" s="137"/>
      <c r="I134" s="137">
        <f>'SO01 D.1.4.5a Pol'!G236</f>
        <v>0</v>
      </c>
      <c r="J134" s="134" t="str">
        <f>IF(I178=0,"",I134/I178*100)</f>
        <v/>
      </c>
    </row>
    <row r="135" spans="1:10" ht="25.5" customHeight="1" x14ac:dyDescent="0.2">
      <c r="A135" s="126"/>
      <c r="B135" s="131" t="s">
        <v>217</v>
      </c>
      <c r="C135" s="252" t="s">
        <v>218</v>
      </c>
      <c r="D135" s="253"/>
      <c r="E135" s="253"/>
      <c r="F135" s="136" t="s">
        <v>26</v>
      </c>
      <c r="G135" s="137"/>
      <c r="H135" s="137"/>
      <c r="I135" s="137">
        <f>'SO01 D.1.4.5a Pol'!G260</f>
        <v>0</v>
      </c>
      <c r="J135" s="134" t="str">
        <f>IF(I178=0,"",I135/I178*100)</f>
        <v/>
      </c>
    </row>
    <row r="136" spans="1:10" ht="25.5" customHeight="1" x14ac:dyDescent="0.2">
      <c r="A136" s="126"/>
      <c r="B136" s="131" t="s">
        <v>219</v>
      </c>
      <c r="C136" s="252" t="s">
        <v>220</v>
      </c>
      <c r="D136" s="253"/>
      <c r="E136" s="253"/>
      <c r="F136" s="136" t="s">
        <v>26</v>
      </c>
      <c r="G136" s="137"/>
      <c r="H136" s="137"/>
      <c r="I136" s="137">
        <f>'SO01 D.1.4.5a Pol'!G283</f>
        <v>0</v>
      </c>
      <c r="J136" s="134" t="str">
        <f>IF(I178=0,"",I136/I178*100)</f>
        <v/>
      </c>
    </row>
    <row r="137" spans="1:10" ht="25.5" customHeight="1" x14ac:dyDescent="0.2">
      <c r="A137" s="126"/>
      <c r="B137" s="131" t="s">
        <v>221</v>
      </c>
      <c r="C137" s="252" t="s">
        <v>222</v>
      </c>
      <c r="D137" s="253"/>
      <c r="E137" s="253"/>
      <c r="F137" s="136" t="s">
        <v>26</v>
      </c>
      <c r="G137" s="137"/>
      <c r="H137" s="137"/>
      <c r="I137" s="137">
        <f>'SO01 D.1.4.5a Pol'!G305</f>
        <v>0</v>
      </c>
      <c r="J137" s="134" t="str">
        <f>IF(I178=0,"",I137/I178*100)</f>
        <v/>
      </c>
    </row>
    <row r="138" spans="1:10" ht="25.5" customHeight="1" x14ac:dyDescent="0.2">
      <c r="A138" s="126"/>
      <c r="B138" s="131" t="s">
        <v>223</v>
      </c>
      <c r="C138" s="252" t="s">
        <v>224</v>
      </c>
      <c r="D138" s="253"/>
      <c r="E138" s="253"/>
      <c r="F138" s="136" t="s">
        <v>26</v>
      </c>
      <c r="G138" s="137"/>
      <c r="H138" s="137"/>
      <c r="I138" s="137">
        <f>'SO01 D.1.4.6 Pol'!G122</f>
        <v>0</v>
      </c>
      <c r="J138" s="134" t="str">
        <f>IF(I178=0,"",I138/I178*100)</f>
        <v/>
      </c>
    </row>
    <row r="139" spans="1:10" ht="25.5" customHeight="1" x14ac:dyDescent="0.2">
      <c r="A139" s="126"/>
      <c r="B139" s="131" t="s">
        <v>225</v>
      </c>
      <c r="C139" s="252" t="s">
        <v>226</v>
      </c>
      <c r="D139" s="253"/>
      <c r="E139" s="253"/>
      <c r="F139" s="136" t="s">
        <v>26</v>
      </c>
      <c r="G139" s="137"/>
      <c r="H139" s="137"/>
      <c r="I139" s="137">
        <f>'SO01 D.1.4.6 Pol'!G54</f>
        <v>0</v>
      </c>
      <c r="J139" s="134" t="str">
        <f>IF(I178=0,"",I139/I178*100)</f>
        <v/>
      </c>
    </row>
    <row r="140" spans="1:10" ht="25.5" customHeight="1" x14ac:dyDescent="0.2">
      <c r="A140" s="126"/>
      <c r="B140" s="131" t="s">
        <v>227</v>
      </c>
      <c r="C140" s="252" t="s">
        <v>228</v>
      </c>
      <c r="D140" s="253"/>
      <c r="E140" s="253"/>
      <c r="F140" s="136" t="s">
        <v>26</v>
      </c>
      <c r="G140" s="137"/>
      <c r="H140" s="137"/>
      <c r="I140" s="137">
        <f>'SO01 D.1.4.6 Pol'!G383</f>
        <v>0</v>
      </c>
      <c r="J140" s="134" t="str">
        <f>IF(I178=0,"",I140/I178*100)</f>
        <v/>
      </c>
    </row>
    <row r="141" spans="1:10" ht="25.5" customHeight="1" x14ac:dyDescent="0.2">
      <c r="A141" s="126"/>
      <c r="B141" s="131" t="s">
        <v>229</v>
      </c>
      <c r="C141" s="252" t="s">
        <v>230</v>
      </c>
      <c r="D141" s="253"/>
      <c r="E141" s="253"/>
      <c r="F141" s="136" t="s">
        <v>26</v>
      </c>
      <c r="G141" s="137"/>
      <c r="H141" s="137"/>
      <c r="I141" s="137">
        <f>'SO01 D.1.4.6 Pol'!G8</f>
        <v>0</v>
      </c>
      <c r="J141" s="134" t="str">
        <f>IF(I178=0,"",I141/I178*100)</f>
        <v/>
      </c>
    </row>
    <row r="142" spans="1:10" ht="25.5" customHeight="1" x14ac:dyDescent="0.2">
      <c r="A142" s="126"/>
      <c r="B142" s="131" t="s">
        <v>231</v>
      </c>
      <c r="C142" s="252" t="s">
        <v>232</v>
      </c>
      <c r="D142" s="253"/>
      <c r="E142" s="253"/>
      <c r="F142" s="136" t="s">
        <v>26</v>
      </c>
      <c r="G142" s="137"/>
      <c r="H142" s="137"/>
      <c r="I142" s="137">
        <f>'SO01 D.1.4.6 Pol'!G407</f>
        <v>0</v>
      </c>
      <c r="J142" s="134" t="str">
        <f>IF(I178=0,"",I142/I178*100)</f>
        <v/>
      </c>
    </row>
    <row r="143" spans="1:10" ht="25.5" customHeight="1" x14ac:dyDescent="0.2">
      <c r="A143" s="126"/>
      <c r="B143" s="131" t="s">
        <v>233</v>
      </c>
      <c r="C143" s="252" t="s">
        <v>137</v>
      </c>
      <c r="D143" s="253"/>
      <c r="E143" s="253"/>
      <c r="F143" s="136" t="s">
        <v>26</v>
      </c>
      <c r="G143" s="137"/>
      <c r="H143" s="137"/>
      <c r="I143" s="137">
        <f>'SO01 D.1.4.6 Pol'!G421</f>
        <v>0</v>
      </c>
      <c r="J143" s="134" t="str">
        <f>IF(I178=0,"",I143/I178*100)</f>
        <v/>
      </c>
    </row>
    <row r="144" spans="1:10" ht="25.5" customHeight="1" x14ac:dyDescent="0.2">
      <c r="A144" s="126"/>
      <c r="B144" s="131" t="s">
        <v>234</v>
      </c>
      <c r="C144" s="252" t="s">
        <v>235</v>
      </c>
      <c r="D144" s="253"/>
      <c r="E144" s="253"/>
      <c r="F144" s="136" t="s">
        <v>26</v>
      </c>
      <c r="G144" s="137"/>
      <c r="H144" s="137"/>
      <c r="I144" s="137">
        <f>'SO01 D.1.4.2 Pol'!G8</f>
        <v>0</v>
      </c>
      <c r="J144" s="134" t="str">
        <f>IF(I178=0,"",I144/I178*100)</f>
        <v/>
      </c>
    </row>
    <row r="145" spans="1:10" ht="25.5" customHeight="1" x14ac:dyDescent="0.2">
      <c r="A145" s="126"/>
      <c r="B145" s="131" t="s">
        <v>236</v>
      </c>
      <c r="C145" s="252" t="s">
        <v>237</v>
      </c>
      <c r="D145" s="253"/>
      <c r="E145" s="253"/>
      <c r="F145" s="136" t="s">
        <v>26</v>
      </c>
      <c r="G145" s="137"/>
      <c r="H145" s="137"/>
      <c r="I145" s="137">
        <f>'SO01 D.1.4.2 Pol'!G30</f>
        <v>0</v>
      </c>
      <c r="J145" s="134" t="str">
        <f>IF(I178=0,"",I145/I178*100)</f>
        <v/>
      </c>
    </row>
    <row r="146" spans="1:10" ht="25.5" customHeight="1" x14ac:dyDescent="0.2">
      <c r="A146" s="126"/>
      <c r="B146" s="131" t="s">
        <v>238</v>
      </c>
      <c r="C146" s="252" t="s">
        <v>239</v>
      </c>
      <c r="D146" s="253"/>
      <c r="E146" s="253"/>
      <c r="F146" s="136" t="s">
        <v>26</v>
      </c>
      <c r="G146" s="137"/>
      <c r="H146" s="137"/>
      <c r="I146" s="137">
        <f>'SO01 D.1.4.2 Pol'!G70</f>
        <v>0</v>
      </c>
      <c r="J146" s="134" t="str">
        <f>IF(I178=0,"",I146/I178*100)</f>
        <v/>
      </c>
    </row>
    <row r="147" spans="1:10" ht="25.5" customHeight="1" x14ac:dyDescent="0.2">
      <c r="A147" s="126"/>
      <c r="B147" s="131" t="s">
        <v>240</v>
      </c>
      <c r="C147" s="252" t="s">
        <v>241</v>
      </c>
      <c r="D147" s="253"/>
      <c r="E147" s="253"/>
      <c r="F147" s="136" t="s">
        <v>26</v>
      </c>
      <c r="G147" s="137"/>
      <c r="H147" s="137"/>
      <c r="I147" s="137">
        <f>'SO01 D.1.4.2 Pol'!G98</f>
        <v>0</v>
      </c>
      <c r="J147" s="134" t="str">
        <f>IF(I178=0,"",I147/I178*100)</f>
        <v/>
      </c>
    </row>
    <row r="148" spans="1:10" ht="25.5" customHeight="1" x14ac:dyDescent="0.2">
      <c r="A148" s="126"/>
      <c r="B148" s="131" t="s">
        <v>242</v>
      </c>
      <c r="C148" s="252" t="s">
        <v>243</v>
      </c>
      <c r="D148" s="253"/>
      <c r="E148" s="253"/>
      <c r="F148" s="136" t="s">
        <v>26</v>
      </c>
      <c r="G148" s="137"/>
      <c r="H148" s="137"/>
      <c r="I148" s="137">
        <f>'SO01 D.1.4.2 Pol'!G127</f>
        <v>0</v>
      </c>
      <c r="J148" s="134" t="str">
        <f>IF(I178=0,"",I148/I178*100)</f>
        <v/>
      </c>
    </row>
    <row r="149" spans="1:10" ht="25.5" customHeight="1" x14ac:dyDescent="0.2">
      <c r="A149" s="126"/>
      <c r="B149" s="131" t="s">
        <v>244</v>
      </c>
      <c r="C149" s="252" t="s">
        <v>245</v>
      </c>
      <c r="D149" s="253"/>
      <c r="E149" s="253"/>
      <c r="F149" s="136" t="s">
        <v>26</v>
      </c>
      <c r="G149" s="137"/>
      <c r="H149" s="137"/>
      <c r="I149" s="137">
        <f>'SO01 D.1.4.2 Pol'!G131</f>
        <v>0</v>
      </c>
      <c r="J149" s="134" t="str">
        <f>IF(I178=0,"",I149/I178*100)</f>
        <v/>
      </c>
    </row>
    <row r="150" spans="1:10" ht="25.5" customHeight="1" x14ac:dyDescent="0.2">
      <c r="A150" s="126"/>
      <c r="B150" s="131" t="s">
        <v>246</v>
      </c>
      <c r="C150" s="252" t="s">
        <v>247</v>
      </c>
      <c r="D150" s="253"/>
      <c r="E150" s="253"/>
      <c r="F150" s="136" t="s">
        <v>26</v>
      </c>
      <c r="G150" s="137"/>
      <c r="H150" s="137"/>
      <c r="I150" s="137">
        <f>'PS02 D.1.4.8 Pol'!G8</f>
        <v>0</v>
      </c>
      <c r="J150" s="134" t="str">
        <f>IF(I178=0,"",I150/I178*100)</f>
        <v/>
      </c>
    </row>
    <row r="151" spans="1:10" ht="25.5" customHeight="1" x14ac:dyDescent="0.2">
      <c r="A151" s="126"/>
      <c r="B151" s="131" t="s">
        <v>248</v>
      </c>
      <c r="C151" s="252" t="s">
        <v>249</v>
      </c>
      <c r="D151" s="253"/>
      <c r="E151" s="253"/>
      <c r="F151" s="136" t="s">
        <v>26</v>
      </c>
      <c r="G151" s="137"/>
      <c r="H151" s="137"/>
      <c r="I151" s="137">
        <f>'PS01 D.1.4.7 Pol'!G8</f>
        <v>0</v>
      </c>
      <c r="J151" s="134" t="str">
        <f>IF(I178=0,"",I151/I178*100)</f>
        <v/>
      </c>
    </row>
    <row r="152" spans="1:10" ht="25.5" customHeight="1" x14ac:dyDescent="0.2">
      <c r="A152" s="126"/>
      <c r="B152" s="131" t="s">
        <v>250</v>
      </c>
      <c r="C152" s="252" t="s">
        <v>251</v>
      </c>
      <c r="D152" s="253"/>
      <c r="E152" s="253"/>
      <c r="F152" s="136" t="s">
        <v>26</v>
      </c>
      <c r="G152" s="137"/>
      <c r="H152" s="137"/>
      <c r="I152" s="137">
        <f>'PS01 D.1.4.7 Pol'!G96</f>
        <v>0</v>
      </c>
      <c r="J152" s="134" t="str">
        <f>IF(I178=0,"",I152/I178*100)</f>
        <v/>
      </c>
    </row>
    <row r="153" spans="1:10" ht="25.5" customHeight="1" x14ac:dyDescent="0.2">
      <c r="A153" s="126"/>
      <c r="B153" s="131" t="s">
        <v>252</v>
      </c>
      <c r="C153" s="252" t="s">
        <v>253</v>
      </c>
      <c r="D153" s="253"/>
      <c r="E153" s="253"/>
      <c r="F153" s="136" t="s">
        <v>26</v>
      </c>
      <c r="G153" s="137"/>
      <c r="H153" s="137"/>
      <c r="I153" s="137">
        <f>'PS01 D.1.4.7 Pol'!G99</f>
        <v>0</v>
      </c>
      <c r="J153" s="134" t="str">
        <f>IF(I178=0,"",I153/I178*100)</f>
        <v/>
      </c>
    </row>
    <row r="154" spans="1:10" ht="25.5" customHeight="1" x14ac:dyDescent="0.2">
      <c r="A154" s="126"/>
      <c r="B154" s="131" t="s">
        <v>254</v>
      </c>
      <c r="C154" s="252" t="s">
        <v>255</v>
      </c>
      <c r="D154" s="253"/>
      <c r="E154" s="253"/>
      <c r="F154" s="136" t="s">
        <v>26</v>
      </c>
      <c r="G154" s="137"/>
      <c r="H154" s="137"/>
      <c r="I154" s="137">
        <f>'PS01 D.1.4.7 Pol'!G101</f>
        <v>0</v>
      </c>
      <c r="J154" s="134" t="str">
        <f>IF(I178=0,"",I154/I178*100)</f>
        <v/>
      </c>
    </row>
    <row r="155" spans="1:10" ht="25.5" customHeight="1" x14ac:dyDescent="0.2">
      <c r="A155" s="126"/>
      <c r="B155" s="131" t="s">
        <v>256</v>
      </c>
      <c r="C155" s="252" t="s">
        <v>161</v>
      </c>
      <c r="D155" s="253"/>
      <c r="E155" s="253"/>
      <c r="F155" s="136" t="s">
        <v>26</v>
      </c>
      <c r="G155" s="137"/>
      <c r="H155" s="137"/>
      <c r="I155" s="137">
        <f>'PS01 D.1.4.7 Pol'!G113</f>
        <v>0</v>
      </c>
      <c r="J155" s="134" t="str">
        <f>IF(I178=0,"",I155/I178*100)</f>
        <v/>
      </c>
    </row>
    <row r="156" spans="1:10" ht="25.5" customHeight="1" x14ac:dyDescent="0.2">
      <c r="A156" s="126"/>
      <c r="B156" s="131" t="s">
        <v>257</v>
      </c>
      <c r="C156" s="252" t="s">
        <v>258</v>
      </c>
      <c r="D156" s="253"/>
      <c r="E156" s="253"/>
      <c r="F156" s="136" t="s">
        <v>26</v>
      </c>
      <c r="G156" s="137"/>
      <c r="H156" s="137"/>
      <c r="I156" s="137">
        <f>'PS01 D.1.4.7 Pol'!G160</f>
        <v>0</v>
      </c>
      <c r="J156" s="134" t="str">
        <f>IF(I178=0,"",I156/I178*100)</f>
        <v/>
      </c>
    </row>
    <row r="157" spans="1:10" ht="25.5" customHeight="1" x14ac:dyDescent="0.2">
      <c r="A157" s="126"/>
      <c r="B157" s="131" t="s">
        <v>259</v>
      </c>
      <c r="C157" s="252" t="s">
        <v>260</v>
      </c>
      <c r="D157" s="253"/>
      <c r="E157" s="253"/>
      <c r="F157" s="136" t="s">
        <v>26</v>
      </c>
      <c r="G157" s="137"/>
      <c r="H157" s="137"/>
      <c r="I157" s="137">
        <f>'PS01 D.1.4.7 Pol'!G197</f>
        <v>0</v>
      </c>
      <c r="J157" s="134" t="str">
        <f>IF(I178=0,"",I157/I178*100)</f>
        <v/>
      </c>
    </row>
    <row r="158" spans="1:10" ht="25.5" customHeight="1" x14ac:dyDescent="0.2">
      <c r="A158" s="126"/>
      <c r="B158" s="131" t="s">
        <v>261</v>
      </c>
      <c r="C158" s="252" t="s">
        <v>262</v>
      </c>
      <c r="D158" s="253"/>
      <c r="E158" s="253"/>
      <c r="F158" s="136" t="s">
        <v>26</v>
      </c>
      <c r="G158" s="137"/>
      <c r="H158" s="137"/>
      <c r="I158" s="137">
        <f>'PS01 D.1.4.7 Pol'!G215</f>
        <v>0</v>
      </c>
      <c r="J158" s="134" t="str">
        <f>IF(I178=0,"",I158/I178*100)</f>
        <v/>
      </c>
    </row>
    <row r="159" spans="1:10" ht="25.5" customHeight="1" x14ac:dyDescent="0.2">
      <c r="A159" s="126"/>
      <c r="B159" s="131" t="s">
        <v>263</v>
      </c>
      <c r="C159" s="252" t="s">
        <v>264</v>
      </c>
      <c r="D159" s="253"/>
      <c r="E159" s="253"/>
      <c r="F159" s="136" t="s">
        <v>26</v>
      </c>
      <c r="G159" s="137"/>
      <c r="H159" s="137"/>
      <c r="I159" s="137">
        <f>'PS01 D.1.4.7 Pol'!G225</f>
        <v>0</v>
      </c>
      <c r="J159" s="134" t="str">
        <f>IF(I178=0,"",I159/I178*100)</f>
        <v/>
      </c>
    </row>
    <row r="160" spans="1:10" ht="25.5" customHeight="1" x14ac:dyDescent="0.2">
      <c r="A160" s="126"/>
      <c r="B160" s="131" t="s">
        <v>265</v>
      </c>
      <c r="C160" s="252" t="s">
        <v>266</v>
      </c>
      <c r="D160" s="253"/>
      <c r="E160" s="253"/>
      <c r="F160" s="136" t="s">
        <v>26</v>
      </c>
      <c r="G160" s="137"/>
      <c r="H160" s="137"/>
      <c r="I160" s="137">
        <f>'PS01 D.1.4.7 Pol'!G240</f>
        <v>0</v>
      </c>
      <c r="J160" s="134" t="str">
        <f>IF(I178=0,"",I160/I178*100)</f>
        <v/>
      </c>
    </row>
    <row r="161" spans="1:10" ht="25.5" customHeight="1" x14ac:dyDescent="0.2">
      <c r="A161" s="126"/>
      <c r="B161" s="131" t="s">
        <v>267</v>
      </c>
      <c r="C161" s="252" t="s">
        <v>245</v>
      </c>
      <c r="D161" s="253"/>
      <c r="E161" s="253"/>
      <c r="F161" s="136" t="s">
        <v>26</v>
      </c>
      <c r="G161" s="137"/>
      <c r="H161" s="137"/>
      <c r="I161" s="137">
        <f>'PS01 D.1.4.7 Pol'!G247</f>
        <v>0</v>
      </c>
      <c r="J161" s="134" t="str">
        <f>IF(I178=0,"",I161/I178*100)</f>
        <v/>
      </c>
    </row>
    <row r="162" spans="1:10" ht="25.5" customHeight="1" x14ac:dyDescent="0.2">
      <c r="A162" s="126"/>
      <c r="B162" s="131" t="s">
        <v>268</v>
      </c>
      <c r="C162" s="252" t="s">
        <v>269</v>
      </c>
      <c r="D162" s="253"/>
      <c r="E162" s="253"/>
      <c r="F162" s="136" t="s">
        <v>26</v>
      </c>
      <c r="G162" s="137"/>
      <c r="H162" s="137"/>
      <c r="I162" s="137">
        <f>'SO01 D.1.4.4 Pol'!G8</f>
        <v>0</v>
      </c>
      <c r="J162" s="134" t="str">
        <f>IF(I178=0,"",I162/I178*100)</f>
        <v/>
      </c>
    </row>
    <row r="163" spans="1:10" ht="25.5" customHeight="1" x14ac:dyDescent="0.2">
      <c r="A163" s="126"/>
      <c r="B163" s="131" t="s">
        <v>270</v>
      </c>
      <c r="C163" s="252" t="s">
        <v>271</v>
      </c>
      <c r="D163" s="253"/>
      <c r="E163" s="253"/>
      <c r="F163" s="136" t="s">
        <v>26</v>
      </c>
      <c r="G163" s="137"/>
      <c r="H163" s="137"/>
      <c r="I163" s="137">
        <f>'SO01 D.1.4.4 Pol'!G42</f>
        <v>0</v>
      </c>
      <c r="J163" s="134" t="str">
        <f>IF(I178=0,"",I163/I178*100)</f>
        <v/>
      </c>
    </row>
    <row r="164" spans="1:10" ht="25.5" customHeight="1" x14ac:dyDescent="0.2">
      <c r="A164" s="126"/>
      <c r="B164" s="131" t="s">
        <v>272</v>
      </c>
      <c r="C164" s="252" t="s">
        <v>273</v>
      </c>
      <c r="D164" s="253"/>
      <c r="E164" s="253"/>
      <c r="F164" s="136" t="s">
        <v>26</v>
      </c>
      <c r="G164" s="137"/>
      <c r="H164" s="137"/>
      <c r="I164" s="137">
        <f>'SO01 D.1.4.4 Pol'!G45</f>
        <v>0</v>
      </c>
      <c r="J164" s="134" t="str">
        <f>IF(I178=0,"",I164/I178*100)</f>
        <v/>
      </c>
    </row>
    <row r="165" spans="1:10" ht="25.5" customHeight="1" x14ac:dyDescent="0.2">
      <c r="A165" s="126"/>
      <c r="B165" s="131" t="s">
        <v>274</v>
      </c>
      <c r="C165" s="252" t="s">
        <v>275</v>
      </c>
      <c r="D165" s="253"/>
      <c r="E165" s="253"/>
      <c r="F165" s="136" t="s">
        <v>26</v>
      </c>
      <c r="G165" s="137"/>
      <c r="H165" s="137"/>
      <c r="I165" s="137">
        <f>'SO01 D.1.4.4 Pol'!G50</f>
        <v>0</v>
      </c>
      <c r="J165" s="134" t="str">
        <f>IF(I178=0,"",I165/I178*100)</f>
        <v/>
      </c>
    </row>
    <row r="166" spans="1:10" ht="25.5" customHeight="1" x14ac:dyDescent="0.2">
      <c r="A166" s="126"/>
      <c r="B166" s="131" t="s">
        <v>276</v>
      </c>
      <c r="C166" s="252" t="s">
        <v>277</v>
      </c>
      <c r="D166" s="253"/>
      <c r="E166" s="253"/>
      <c r="F166" s="136" t="s">
        <v>26</v>
      </c>
      <c r="G166" s="137"/>
      <c r="H166" s="137"/>
      <c r="I166" s="137">
        <f>'SO01 D.1.4.4 Pol'!G52</f>
        <v>0</v>
      </c>
      <c r="J166" s="134" t="str">
        <f>IF(I178=0,"",I166/I178*100)</f>
        <v/>
      </c>
    </row>
    <row r="167" spans="1:10" ht="25.5" customHeight="1" x14ac:dyDescent="0.2">
      <c r="A167" s="126"/>
      <c r="B167" s="131" t="s">
        <v>278</v>
      </c>
      <c r="C167" s="252" t="s">
        <v>279</v>
      </c>
      <c r="D167" s="253"/>
      <c r="E167" s="253"/>
      <c r="F167" s="136" t="s">
        <v>26</v>
      </c>
      <c r="G167" s="137"/>
      <c r="H167" s="137"/>
      <c r="I167" s="137">
        <f>'SO01 D.1.4.4 Pol'!G119</f>
        <v>0</v>
      </c>
      <c r="J167" s="134" t="str">
        <f>IF(I178=0,"",I167/I178*100)</f>
        <v/>
      </c>
    </row>
    <row r="168" spans="1:10" ht="25.5" customHeight="1" x14ac:dyDescent="0.2">
      <c r="A168" s="126"/>
      <c r="B168" s="131" t="s">
        <v>280</v>
      </c>
      <c r="C168" s="252" t="s">
        <v>281</v>
      </c>
      <c r="D168" s="253"/>
      <c r="E168" s="253"/>
      <c r="F168" s="136" t="s">
        <v>26</v>
      </c>
      <c r="G168" s="137"/>
      <c r="H168" s="137"/>
      <c r="I168" s="137">
        <f>'SO01 D.1.4.4 Pol'!G164</f>
        <v>0</v>
      </c>
      <c r="J168" s="134" t="str">
        <f>IF(I178=0,"",I168/I178*100)</f>
        <v/>
      </c>
    </row>
    <row r="169" spans="1:10" ht="25.5" customHeight="1" x14ac:dyDescent="0.2">
      <c r="A169" s="126"/>
      <c r="B169" s="131" t="s">
        <v>282</v>
      </c>
      <c r="C169" s="252" t="s">
        <v>283</v>
      </c>
      <c r="D169" s="253"/>
      <c r="E169" s="253"/>
      <c r="F169" s="136" t="s">
        <v>26</v>
      </c>
      <c r="G169" s="137"/>
      <c r="H169" s="137"/>
      <c r="I169" s="137">
        <f>'SO01 D.1.4.4 Pol'!G223</f>
        <v>0</v>
      </c>
      <c r="J169" s="134" t="str">
        <f>IF(I178=0,"",I169/I178*100)</f>
        <v/>
      </c>
    </row>
    <row r="170" spans="1:10" ht="25.5" customHeight="1" x14ac:dyDescent="0.2">
      <c r="A170" s="126"/>
      <c r="B170" s="131" t="s">
        <v>284</v>
      </c>
      <c r="C170" s="252" t="s">
        <v>285</v>
      </c>
      <c r="D170" s="253"/>
      <c r="E170" s="253"/>
      <c r="F170" s="136" t="s">
        <v>26</v>
      </c>
      <c r="G170" s="137"/>
      <c r="H170" s="137"/>
      <c r="I170" s="137">
        <f>'SO01 D.1.4.4 Pol'!G244</f>
        <v>0</v>
      </c>
      <c r="J170" s="134" t="str">
        <f>IF(I178=0,"",I170/I178*100)</f>
        <v/>
      </c>
    </row>
    <row r="171" spans="1:10" ht="25.5" customHeight="1" x14ac:dyDescent="0.2">
      <c r="A171" s="126"/>
      <c r="B171" s="131" t="s">
        <v>286</v>
      </c>
      <c r="C171" s="252" t="s">
        <v>287</v>
      </c>
      <c r="D171" s="253"/>
      <c r="E171" s="253"/>
      <c r="F171" s="136" t="s">
        <v>26</v>
      </c>
      <c r="G171" s="137"/>
      <c r="H171" s="137"/>
      <c r="I171" s="137">
        <f>'SO01 D.1.4.4 Pol'!G269</f>
        <v>0</v>
      </c>
      <c r="J171" s="134" t="str">
        <f>IF(I178=0,"",I171/I178*100)</f>
        <v/>
      </c>
    </row>
    <row r="172" spans="1:10" ht="25.5" customHeight="1" x14ac:dyDescent="0.2">
      <c r="A172" s="126"/>
      <c r="B172" s="131" t="s">
        <v>288</v>
      </c>
      <c r="C172" s="252" t="s">
        <v>289</v>
      </c>
      <c r="D172" s="253"/>
      <c r="E172" s="253"/>
      <c r="F172" s="136" t="s">
        <v>26</v>
      </c>
      <c r="G172" s="137"/>
      <c r="H172" s="137"/>
      <c r="I172" s="137">
        <f>'SO01 D.1.1 Pol'!G1923+'SO01 D.1.2 Pol'!G350</f>
        <v>0</v>
      </c>
      <c r="J172" s="134" t="str">
        <f>IF(I178=0,"",I172/I178*100)</f>
        <v/>
      </c>
    </row>
    <row r="173" spans="1:10" ht="25.5" customHeight="1" x14ac:dyDescent="0.2">
      <c r="A173" s="126"/>
      <c r="B173" s="131" t="s">
        <v>290</v>
      </c>
      <c r="C173" s="252" t="s">
        <v>291</v>
      </c>
      <c r="D173" s="253"/>
      <c r="E173" s="253"/>
      <c r="F173" s="136" t="s">
        <v>26</v>
      </c>
      <c r="G173" s="137"/>
      <c r="H173" s="137"/>
      <c r="I173" s="137">
        <f>'SO01 D.1.4.9 Pol'!G8</f>
        <v>0</v>
      </c>
      <c r="J173" s="134" t="str">
        <f>IF(I178=0,"",I173/I178*100)</f>
        <v/>
      </c>
    </row>
    <row r="174" spans="1:10" ht="25.5" customHeight="1" x14ac:dyDescent="0.2">
      <c r="A174" s="126"/>
      <c r="B174" s="131" t="s">
        <v>292</v>
      </c>
      <c r="C174" s="252" t="s">
        <v>293</v>
      </c>
      <c r="D174" s="253"/>
      <c r="E174" s="253"/>
      <c r="F174" s="136" t="s">
        <v>294</v>
      </c>
      <c r="G174" s="137"/>
      <c r="H174" s="137"/>
      <c r="I174" s="137">
        <f>'IO01 D.2.1 Pol'!G204</f>
        <v>0</v>
      </c>
      <c r="J174" s="134" t="str">
        <f>IF(I178=0,"",I174/I178*100)</f>
        <v/>
      </c>
    </row>
    <row r="175" spans="1:10" ht="25.5" customHeight="1" x14ac:dyDescent="0.2">
      <c r="A175" s="126"/>
      <c r="B175" s="131" t="s">
        <v>295</v>
      </c>
      <c r="C175" s="252" t="s">
        <v>27</v>
      </c>
      <c r="D175" s="253"/>
      <c r="E175" s="253"/>
      <c r="F175" s="136" t="s">
        <v>295</v>
      </c>
      <c r="G175" s="137"/>
      <c r="H175" s="137"/>
      <c r="I175" s="137">
        <f>'VN&amp;ON 01 Naklady'!G8+'SO01 D.1.3.2 Pol'!G34</f>
        <v>0</v>
      </c>
      <c r="J175" s="134" t="str">
        <f>IF(I178=0,"",I175/I178*100)</f>
        <v/>
      </c>
    </row>
    <row r="176" spans="1:10" ht="25.5" customHeight="1" x14ac:dyDescent="0.2">
      <c r="A176" s="126"/>
      <c r="B176" s="131" t="s">
        <v>296</v>
      </c>
      <c r="C176" s="252" t="s">
        <v>28</v>
      </c>
      <c r="D176" s="253"/>
      <c r="E176" s="253"/>
      <c r="F176" s="136" t="s">
        <v>296</v>
      </c>
      <c r="G176" s="137"/>
      <c r="H176" s="137"/>
      <c r="I176" s="137">
        <f>'VN&amp;ON 01 Naklady'!G13</f>
        <v>0</v>
      </c>
      <c r="J176" s="134" t="str">
        <f>IF(I178=0,"",I176/I178*100)</f>
        <v/>
      </c>
    </row>
    <row r="177" spans="1:10" ht="25.5" customHeight="1" x14ac:dyDescent="0.2">
      <c r="A177" s="126"/>
      <c r="B177" s="131" t="s">
        <v>297</v>
      </c>
      <c r="C177" s="252" t="s">
        <v>298</v>
      </c>
      <c r="D177" s="253"/>
      <c r="E177" s="253"/>
      <c r="F177" s="136" t="s">
        <v>296</v>
      </c>
      <c r="G177" s="137"/>
      <c r="H177" s="137"/>
      <c r="I177" s="137">
        <f>'SO01 D.1.3.2 Pol'!G27</f>
        <v>0</v>
      </c>
      <c r="J177" s="134" t="str">
        <f>IF(I178=0,"",I177/I178*100)</f>
        <v/>
      </c>
    </row>
    <row r="178" spans="1:10" ht="25.5" customHeight="1" x14ac:dyDescent="0.2">
      <c r="A178" s="127"/>
      <c r="B178" s="132" t="s">
        <v>1</v>
      </c>
      <c r="C178" s="132"/>
      <c r="D178" s="133"/>
      <c r="E178" s="133"/>
      <c r="F178" s="138"/>
      <c r="G178" s="139"/>
      <c r="H178" s="139"/>
      <c r="I178" s="139">
        <f>SUM(I74:I177)</f>
        <v>0</v>
      </c>
      <c r="J178" s="135">
        <f>SUM(J74:J177)</f>
        <v>0</v>
      </c>
    </row>
    <row r="179" spans="1:10" x14ac:dyDescent="0.2">
      <c r="F179" s="91"/>
      <c r="G179" s="90"/>
      <c r="H179" s="91"/>
      <c r="I179" s="90"/>
      <c r="J179" s="92"/>
    </row>
    <row r="180" spans="1:10" x14ac:dyDescent="0.2">
      <c r="F180" s="91"/>
      <c r="G180" s="90"/>
      <c r="H180" s="91"/>
      <c r="I180" s="90"/>
      <c r="J180" s="92"/>
    </row>
    <row r="181" spans="1:10" x14ac:dyDescent="0.2">
      <c r="F181" s="91"/>
      <c r="G181" s="90"/>
      <c r="H181" s="91"/>
      <c r="I181" s="90"/>
      <c r="J181" s="92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9">
    <mergeCell ref="C175:E175"/>
    <mergeCell ref="C176:E176"/>
    <mergeCell ref="C177:E177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C65:E65"/>
    <mergeCell ref="C66:E66"/>
    <mergeCell ref="B67:E67"/>
    <mergeCell ref="C74:E74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54" t="s">
        <v>6</v>
      </c>
      <c r="B1" s="254"/>
      <c r="C1" s="255"/>
      <c r="D1" s="254"/>
      <c r="E1" s="254"/>
      <c r="F1" s="254"/>
      <c r="G1" s="254"/>
    </row>
    <row r="2" spans="1:7" ht="24.95" customHeight="1" x14ac:dyDescent="0.2">
      <c r="A2" s="78" t="s">
        <v>7</v>
      </c>
      <c r="B2" s="77"/>
      <c r="C2" s="256"/>
      <c r="D2" s="256"/>
      <c r="E2" s="256"/>
      <c r="F2" s="256"/>
      <c r="G2" s="257"/>
    </row>
    <row r="3" spans="1:7" ht="24.95" customHeight="1" x14ac:dyDescent="0.2">
      <c r="A3" s="78" t="s">
        <v>8</v>
      </c>
      <c r="B3" s="77"/>
      <c r="C3" s="256"/>
      <c r="D3" s="256"/>
      <c r="E3" s="256"/>
      <c r="F3" s="256"/>
      <c r="G3" s="257"/>
    </row>
    <row r="4" spans="1:7" ht="24.95" customHeight="1" x14ac:dyDescent="0.2">
      <c r="A4" s="78" t="s">
        <v>9</v>
      </c>
      <c r="B4" s="77"/>
      <c r="C4" s="256"/>
      <c r="D4" s="256"/>
      <c r="E4" s="256"/>
      <c r="F4" s="256"/>
      <c r="G4" s="257"/>
    </row>
    <row r="5" spans="1:7" x14ac:dyDescent="0.2">
      <c r="B5" s="6"/>
      <c r="C5" s="7"/>
      <c r="D5" s="8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299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46</v>
      </c>
      <c r="C3" s="259" t="s">
        <v>47</v>
      </c>
      <c r="D3" s="260"/>
      <c r="E3" s="260"/>
      <c r="F3" s="260"/>
      <c r="G3" s="261"/>
      <c r="AC3" s="89" t="s">
        <v>302</v>
      </c>
      <c r="AG3" t="s">
        <v>303</v>
      </c>
    </row>
    <row r="4" spans="1:60" ht="24.95" customHeight="1" x14ac:dyDescent="0.2">
      <c r="A4" s="143" t="s">
        <v>9</v>
      </c>
      <c r="B4" s="144" t="s">
        <v>48</v>
      </c>
      <c r="C4" s="262" t="s">
        <v>47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295</v>
      </c>
      <c r="C8" s="184" t="s">
        <v>27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7"/>
      <c r="O8" s="167">
        <f>SUM(O9:O12)</f>
        <v>0</v>
      </c>
      <c r="P8" s="167"/>
      <c r="Q8" s="167">
        <f>SUM(Q9:Q12)</f>
        <v>0</v>
      </c>
      <c r="R8" s="167"/>
      <c r="S8" s="167"/>
      <c r="T8" s="168"/>
      <c r="U8" s="162"/>
      <c r="V8" s="162">
        <f>SUM(V9:V12)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327</v>
      </c>
      <c r="C9" s="185" t="s">
        <v>328</v>
      </c>
      <c r="D9" s="178" t="s">
        <v>329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81">
        <v>0</v>
      </c>
      <c r="O9" s="181">
        <f>ROUND(E9*N9,2)</f>
        <v>0</v>
      </c>
      <c r="P9" s="181">
        <v>0</v>
      </c>
      <c r="Q9" s="181">
        <f>ROUND(E9*P9,2)</f>
        <v>0</v>
      </c>
      <c r="R9" s="181"/>
      <c r="S9" s="181" t="s">
        <v>330</v>
      </c>
      <c r="T9" s="182" t="s">
        <v>331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332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333</v>
      </c>
      <c r="C10" s="185" t="s">
        <v>334</v>
      </c>
      <c r="D10" s="178" t="s">
        <v>329</v>
      </c>
      <c r="E10" s="179">
        <v>1</v>
      </c>
      <c r="F10" s="180"/>
      <c r="G10" s="181">
        <f>ROUND(E10*F10,2)</f>
        <v>0</v>
      </c>
      <c r="H10" s="180"/>
      <c r="I10" s="181">
        <f>ROUND(E10*H10,2)</f>
        <v>0</v>
      </c>
      <c r="J10" s="180"/>
      <c r="K10" s="181">
        <f>ROUND(E10*J10,2)</f>
        <v>0</v>
      </c>
      <c r="L10" s="181">
        <v>21</v>
      </c>
      <c r="M10" s="181">
        <f>G10*(1+L10/100)</f>
        <v>0</v>
      </c>
      <c r="N10" s="181">
        <v>0</v>
      </c>
      <c r="O10" s="181">
        <f>ROUND(E10*N10,2)</f>
        <v>0</v>
      </c>
      <c r="P10" s="181">
        <v>0</v>
      </c>
      <c r="Q10" s="181">
        <f>ROUND(E10*P10,2)</f>
        <v>0</v>
      </c>
      <c r="R10" s="181"/>
      <c r="S10" s="181" t="s">
        <v>330</v>
      </c>
      <c r="T10" s="182" t="s">
        <v>331</v>
      </c>
      <c r="U10" s="160">
        <v>0</v>
      </c>
      <c r="V10" s="160">
        <f>ROUND(E10*U10,2)</f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332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335</v>
      </c>
      <c r="C11" s="185" t="s">
        <v>336</v>
      </c>
      <c r="D11" s="178" t="s">
        <v>329</v>
      </c>
      <c r="E11" s="179">
        <v>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81">
        <v>0</v>
      </c>
      <c r="O11" s="181">
        <f>ROUND(E11*N11,2)</f>
        <v>0</v>
      </c>
      <c r="P11" s="181">
        <v>0</v>
      </c>
      <c r="Q11" s="181">
        <f>ROUND(E11*P11,2)</f>
        <v>0</v>
      </c>
      <c r="R11" s="181"/>
      <c r="S11" s="181" t="s">
        <v>330</v>
      </c>
      <c r="T11" s="182" t="s">
        <v>331</v>
      </c>
      <c r="U11" s="160">
        <v>0</v>
      </c>
      <c r="V11" s="160">
        <f>ROUND(E11*U11,2)</f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332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337</v>
      </c>
      <c r="C12" s="185" t="s">
        <v>338</v>
      </c>
      <c r="D12" s="178" t="s">
        <v>329</v>
      </c>
      <c r="E12" s="179">
        <v>1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81">
        <v>0</v>
      </c>
      <c r="O12" s="181">
        <f>ROUND(E12*N12,2)</f>
        <v>0</v>
      </c>
      <c r="P12" s="181">
        <v>0</v>
      </c>
      <c r="Q12" s="181">
        <f>ROUND(E12*P12,2)</f>
        <v>0</v>
      </c>
      <c r="R12" s="181"/>
      <c r="S12" s="181" t="s">
        <v>330</v>
      </c>
      <c r="T12" s="182" t="s">
        <v>331</v>
      </c>
      <c r="U12" s="160">
        <v>0</v>
      </c>
      <c r="V12" s="160">
        <f>ROUND(E12*U12,2)</f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332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x14ac:dyDescent="0.2">
      <c r="A13" s="163" t="s">
        <v>325</v>
      </c>
      <c r="B13" s="164" t="s">
        <v>296</v>
      </c>
      <c r="C13" s="184" t="s">
        <v>28</v>
      </c>
      <c r="D13" s="165"/>
      <c r="E13" s="166"/>
      <c r="F13" s="167"/>
      <c r="G13" s="167">
        <f>SUMIF(AG14:AG17,"&lt;&gt;NOR",G14:G17)</f>
        <v>0</v>
      </c>
      <c r="H13" s="167"/>
      <c r="I13" s="167">
        <f>SUM(I14:I17)</f>
        <v>0</v>
      </c>
      <c r="J13" s="167"/>
      <c r="K13" s="167">
        <f>SUM(K14:K17)</f>
        <v>0</v>
      </c>
      <c r="L13" s="167"/>
      <c r="M13" s="167">
        <f>SUM(M14:M17)</f>
        <v>0</v>
      </c>
      <c r="N13" s="167"/>
      <c r="O13" s="167">
        <f>SUM(O14:O17)</f>
        <v>0</v>
      </c>
      <c r="P13" s="167"/>
      <c r="Q13" s="167">
        <f>SUM(Q14:Q17)</f>
        <v>0</v>
      </c>
      <c r="R13" s="167"/>
      <c r="S13" s="167"/>
      <c r="T13" s="168"/>
      <c r="U13" s="162"/>
      <c r="V13" s="162">
        <f>SUM(V14:V17)</f>
        <v>0</v>
      </c>
      <c r="W13" s="162"/>
      <c r="AG13" t="s">
        <v>326</v>
      </c>
    </row>
    <row r="14" spans="1:60" outlineLevel="1" x14ac:dyDescent="0.2">
      <c r="A14" s="176">
        <v>5</v>
      </c>
      <c r="B14" s="177" t="s">
        <v>339</v>
      </c>
      <c r="C14" s="185" t="s">
        <v>340</v>
      </c>
      <c r="D14" s="178" t="s">
        <v>329</v>
      </c>
      <c r="E14" s="179">
        <v>1</v>
      </c>
      <c r="F14" s="180"/>
      <c r="G14" s="181">
        <f>ROUND(E14*F14,2)</f>
        <v>0</v>
      </c>
      <c r="H14" s="180"/>
      <c r="I14" s="181">
        <f>ROUND(E14*H14,2)</f>
        <v>0</v>
      </c>
      <c r="J14" s="180"/>
      <c r="K14" s="181">
        <f>ROUND(E14*J14,2)</f>
        <v>0</v>
      </c>
      <c r="L14" s="181">
        <v>21</v>
      </c>
      <c r="M14" s="181">
        <f>G14*(1+L14/100)</f>
        <v>0</v>
      </c>
      <c r="N14" s="181">
        <v>0</v>
      </c>
      <c r="O14" s="181">
        <f>ROUND(E14*N14,2)</f>
        <v>0</v>
      </c>
      <c r="P14" s="181">
        <v>0</v>
      </c>
      <c r="Q14" s="181">
        <f>ROUND(E14*P14,2)</f>
        <v>0</v>
      </c>
      <c r="R14" s="181"/>
      <c r="S14" s="181" t="s">
        <v>330</v>
      </c>
      <c r="T14" s="182" t="s">
        <v>331</v>
      </c>
      <c r="U14" s="160">
        <v>0</v>
      </c>
      <c r="V14" s="160">
        <f>ROUND(E14*U14,2)</f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332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6</v>
      </c>
      <c r="B15" s="177" t="s">
        <v>341</v>
      </c>
      <c r="C15" s="185" t="s">
        <v>342</v>
      </c>
      <c r="D15" s="178" t="s">
        <v>329</v>
      </c>
      <c r="E15" s="179">
        <v>1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81">
        <v>0</v>
      </c>
      <c r="O15" s="181">
        <f>ROUND(E15*N15,2)</f>
        <v>0</v>
      </c>
      <c r="P15" s="181">
        <v>0</v>
      </c>
      <c r="Q15" s="181">
        <f>ROUND(E15*P15,2)</f>
        <v>0</v>
      </c>
      <c r="R15" s="181"/>
      <c r="S15" s="181" t="s">
        <v>330</v>
      </c>
      <c r="T15" s="182" t="s">
        <v>331</v>
      </c>
      <c r="U15" s="160">
        <v>0</v>
      </c>
      <c r="V15" s="160">
        <f>ROUND(E15*U15,2)</f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332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7</v>
      </c>
      <c r="B16" s="177" t="s">
        <v>343</v>
      </c>
      <c r="C16" s="185" t="s">
        <v>344</v>
      </c>
      <c r="D16" s="178" t="s">
        <v>329</v>
      </c>
      <c r="E16" s="179">
        <v>1</v>
      </c>
      <c r="F16" s="180"/>
      <c r="G16" s="181">
        <f>ROUND(E16*F16,2)</f>
        <v>0</v>
      </c>
      <c r="H16" s="180"/>
      <c r="I16" s="181">
        <f>ROUND(E16*H16,2)</f>
        <v>0</v>
      </c>
      <c r="J16" s="180"/>
      <c r="K16" s="181">
        <f>ROUND(E16*J16,2)</f>
        <v>0</v>
      </c>
      <c r="L16" s="181">
        <v>21</v>
      </c>
      <c r="M16" s="181">
        <f>G16*(1+L16/100)</f>
        <v>0</v>
      </c>
      <c r="N16" s="181">
        <v>0</v>
      </c>
      <c r="O16" s="181">
        <f>ROUND(E16*N16,2)</f>
        <v>0</v>
      </c>
      <c r="P16" s="181">
        <v>0</v>
      </c>
      <c r="Q16" s="181">
        <f>ROUND(E16*P16,2)</f>
        <v>0</v>
      </c>
      <c r="R16" s="181"/>
      <c r="S16" s="181" t="s">
        <v>330</v>
      </c>
      <c r="T16" s="182" t="s">
        <v>331</v>
      </c>
      <c r="U16" s="160">
        <v>0</v>
      </c>
      <c r="V16" s="160">
        <f>ROUND(E16*U16,2)</f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332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69">
        <v>8</v>
      </c>
      <c r="B17" s="170" t="s">
        <v>345</v>
      </c>
      <c r="C17" s="186" t="s">
        <v>346</v>
      </c>
      <c r="D17" s="171" t="s">
        <v>329</v>
      </c>
      <c r="E17" s="172">
        <v>1</v>
      </c>
      <c r="F17" s="173"/>
      <c r="G17" s="174">
        <f>ROUND(E17*F17,2)</f>
        <v>0</v>
      </c>
      <c r="H17" s="173"/>
      <c r="I17" s="174">
        <f>ROUND(E17*H17,2)</f>
        <v>0</v>
      </c>
      <c r="J17" s="173"/>
      <c r="K17" s="174">
        <f>ROUND(E17*J17,2)</f>
        <v>0</v>
      </c>
      <c r="L17" s="174">
        <v>21</v>
      </c>
      <c r="M17" s="174">
        <f>G17*(1+L17/100)</f>
        <v>0</v>
      </c>
      <c r="N17" s="174">
        <v>0</v>
      </c>
      <c r="O17" s="174">
        <f>ROUND(E17*N17,2)</f>
        <v>0</v>
      </c>
      <c r="P17" s="174">
        <v>0</v>
      </c>
      <c r="Q17" s="174">
        <f>ROUND(E17*P17,2)</f>
        <v>0</v>
      </c>
      <c r="R17" s="174"/>
      <c r="S17" s="174" t="s">
        <v>330</v>
      </c>
      <c r="T17" s="175" t="s">
        <v>331</v>
      </c>
      <c r="U17" s="160">
        <v>0</v>
      </c>
      <c r="V17" s="160">
        <f>ROUND(E17*U17,2)</f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332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x14ac:dyDescent="0.2">
      <c r="A18" s="5"/>
      <c r="B18" s="6"/>
      <c r="C18" s="187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v>15</v>
      </c>
      <c r="AF18">
        <v>21</v>
      </c>
    </row>
    <row r="19" spans="1:60" x14ac:dyDescent="0.2">
      <c r="A19" s="153"/>
      <c r="B19" s="154" t="s">
        <v>29</v>
      </c>
      <c r="C19" s="188"/>
      <c r="D19" s="155"/>
      <c r="E19" s="156"/>
      <c r="F19" s="156"/>
      <c r="G19" s="183">
        <f>G8+G13</f>
        <v>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f>SUMIF(L7:L17,AE18,G7:G17)</f>
        <v>0</v>
      </c>
      <c r="AF19">
        <f>SUMIF(L7:L17,AF18,G7:G17)</f>
        <v>0</v>
      </c>
      <c r="AG19" t="s">
        <v>347</v>
      </c>
    </row>
    <row r="20" spans="1:60" x14ac:dyDescent="0.2">
      <c r="C20" s="189"/>
      <c r="D20" s="141"/>
      <c r="AG20" t="s">
        <v>348</v>
      </c>
    </row>
    <row r="21" spans="1:60" x14ac:dyDescent="0.2">
      <c r="D21" s="141"/>
    </row>
    <row r="22" spans="1:60" x14ac:dyDescent="0.2">
      <c r="D22" s="141"/>
    </row>
    <row r="23" spans="1:60" x14ac:dyDescent="0.2">
      <c r="D23" s="141"/>
    </row>
    <row r="24" spans="1:60" x14ac:dyDescent="0.2">
      <c r="D24" s="141"/>
    </row>
    <row r="25" spans="1:60" x14ac:dyDescent="0.2">
      <c r="D25" s="141"/>
    </row>
    <row r="26" spans="1:60" x14ac:dyDescent="0.2">
      <c r="D26" s="141"/>
    </row>
    <row r="27" spans="1:60" x14ac:dyDescent="0.2">
      <c r="D27" s="141"/>
    </row>
    <row r="28" spans="1:60" x14ac:dyDescent="0.2">
      <c r="D28" s="141"/>
    </row>
    <row r="29" spans="1:60" x14ac:dyDescent="0.2">
      <c r="D29" s="141"/>
    </row>
    <row r="30" spans="1:60" x14ac:dyDescent="0.2">
      <c r="D30" s="141"/>
    </row>
    <row r="31" spans="1:60" x14ac:dyDescent="0.2">
      <c r="D31" s="141"/>
    </row>
    <row r="32" spans="1:60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51</v>
      </c>
      <c r="C4" s="262" t="s">
        <v>52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97</v>
      </c>
      <c r="C8" s="184" t="s">
        <v>98</v>
      </c>
      <c r="D8" s="165"/>
      <c r="E8" s="166"/>
      <c r="F8" s="167"/>
      <c r="G8" s="167">
        <f>SUMIF(AG9:AG34,"&lt;&gt;NOR",G9:G34)</f>
        <v>0</v>
      </c>
      <c r="H8" s="167"/>
      <c r="I8" s="167">
        <f>SUM(I9:I34)</f>
        <v>0</v>
      </c>
      <c r="J8" s="167"/>
      <c r="K8" s="167">
        <f>SUM(K9:K34)</f>
        <v>0</v>
      </c>
      <c r="L8" s="167"/>
      <c r="M8" s="167">
        <f>SUM(M9:M34)</f>
        <v>0</v>
      </c>
      <c r="N8" s="167"/>
      <c r="O8" s="167">
        <f>SUM(O9:O34)</f>
        <v>0</v>
      </c>
      <c r="P8" s="167"/>
      <c r="Q8" s="167">
        <f>SUM(Q9:Q34)</f>
        <v>0</v>
      </c>
      <c r="R8" s="167"/>
      <c r="S8" s="167"/>
      <c r="T8" s="168"/>
      <c r="U8" s="162"/>
      <c r="V8" s="162">
        <f>SUM(V9:V34)</f>
        <v>653.63</v>
      </c>
      <c r="W8" s="162"/>
      <c r="AG8" t="s">
        <v>326</v>
      </c>
    </row>
    <row r="9" spans="1:60" outlineLevel="1" x14ac:dyDescent="0.2">
      <c r="A9" s="169">
        <v>1</v>
      </c>
      <c r="B9" s="170" t="s">
        <v>350</v>
      </c>
      <c r="C9" s="186" t="s">
        <v>351</v>
      </c>
      <c r="D9" s="171" t="s">
        <v>352</v>
      </c>
      <c r="E9" s="172">
        <v>116.0671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 t="s">
        <v>353</v>
      </c>
      <c r="S9" s="174" t="s">
        <v>330</v>
      </c>
      <c r="T9" s="175" t="s">
        <v>331</v>
      </c>
      <c r="U9" s="160">
        <v>0.26666000000000001</v>
      </c>
      <c r="V9" s="160">
        <f>ROUND(E9*U9,2)</f>
        <v>30.95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354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1" x14ac:dyDescent="0.2">
      <c r="A10" s="157"/>
      <c r="B10" s="158"/>
      <c r="C10" s="266" t="s">
        <v>355</v>
      </c>
      <c r="D10" s="267"/>
      <c r="E10" s="267"/>
      <c r="F10" s="267"/>
      <c r="G10" s="267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356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9" t="s">
        <v>357</v>
      </c>
      <c r="D11" s="190"/>
      <c r="E11" s="191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358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9" t="s">
        <v>359</v>
      </c>
      <c r="D12" s="190"/>
      <c r="E12" s="191">
        <v>96.709599999999995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358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1" x14ac:dyDescent="0.2">
      <c r="A13" s="157"/>
      <c r="B13" s="158"/>
      <c r="C13" s="199" t="s">
        <v>360</v>
      </c>
      <c r="D13" s="190"/>
      <c r="E13" s="191">
        <v>19.357500000000002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358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69">
        <v>2</v>
      </c>
      <c r="B14" s="170" t="s">
        <v>361</v>
      </c>
      <c r="C14" s="186" t="s">
        <v>362</v>
      </c>
      <c r="D14" s="171" t="s">
        <v>352</v>
      </c>
      <c r="E14" s="172">
        <v>318.30709999999999</v>
      </c>
      <c r="F14" s="173"/>
      <c r="G14" s="174">
        <f>ROUND(E14*F14,2)</f>
        <v>0</v>
      </c>
      <c r="H14" s="173"/>
      <c r="I14" s="174">
        <f>ROUND(E14*H14,2)</f>
        <v>0</v>
      </c>
      <c r="J14" s="173"/>
      <c r="K14" s="174">
        <f>ROUND(E14*J14,2)</f>
        <v>0</v>
      </c>
      <c r="L14" s="174">
        <v>21</v>
      </c>
      <c r="M14" s="174">
        <f>G14*(1+L14/100)</f>
        <v>0</v>
      </c>
      <c r="N14" s="174">
        <v>0</v>
      </c>
      <c r="O14" s="174">
        <f>ROUND(E14*N14,2)</f>
        <v>0</v>
      </c>
      <c r="P14" s="174">
        <v>0</v>
      </c>
      <c r="Q14" s="174">
        <f>ROUND(E14*P14,2)</f>
        <v>0</v>
      </c>
      <c r="R14" s="174" t="s">
        <v>353</v>
      </c>
      <c r="S14" s="174" t="s">
        <v>330</v>
      </c>
      <c r="T14" s="175" t="s">
        <v>331</v>
      </c>
      <c r="U14" s="160">
        <v>1.0999999999999999E-2</v>
      </c>
      <c r="V14" s="160">
        <f>ROUND(E14*U14,2)</f>
        <v>3.5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354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266" t="s">
        <v>363</v>
      </c>
      <c r="D15" s="267"/>
      <c r="E15" s="267"/>
      <c r="F15" s="267"/>
      <c r="G15" s="267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356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9" t="s">
        <v>364</v>
      </c>
      <c r="D16" s="190"/>
      <c r="E16" s="191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358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9" t="s">
        <v>365</v>
      </c>
      <c r="D17" s="190"/>
      <c r="E17" s="191">
        <v>238.5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358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ht="22.5" outlineLevel="1" x14ac:dyDescent="0.2">
      <c r="A18" s="157"/>
      <c r="B18" s="158"/>
      <c r="C18" s="199" t="s">
        <v>366</v>
      </c>
      <c r="D18" s="190"/>
      <c r="E18" s="191">
        <v>68.204599999999999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358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57"/>
      <c r="B19" s="158"/>
      <c r="C19" s="199" t="s">
        <v>367</v>
      </c>
      <c r="D19" s="190"/>
      <c r="E19" s="191">
        <v>11.602499999999999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358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9" t="s">
        <v>368</v>
      </c>
      <c r="D20" s="190"/>
      <c r="E20" s="191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358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69">
        <v>3</v>
      </c>
      <c r="B21" s="170" t="s">
        <v>369</v>
      </c>
      <c r="C21" s="186" t="s">
        <v>370</v>
      </c>
      <c r="D21" s="171" t="s">
        <v>352</v>
      </c>
      <c r="E21" s="172">
        <v>176.51669999999999</v>
      </c>
      <c r="F21" s="173"/>
      <c r="G21" s="174">
        <f>ROUND(E21*F21,2)</f>
        <v>0</v>
      </c>
      <c r="H21" s="173"/>
      <c r="I21" s="174">
        <f>ROUND(E21*H21,2)</f>
        <v>0</v>
      </c>
      <c r="J21" s="173"/>
      <c r="K21" s="174">
        <f>ROUND(E21*J21,2)</f>
        <v>0</v>
      </c>
      <c r="L21" s="174">
        <v>21</v>
      </c>
      <c r="M21" s="174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4" t="s">
        <v>353</v>
      </c>
      <c r="S21" s="174" t="s">
        <v>330</v>
      </c>
      <c r="T21" s="175" t="s">
        <v>331</v>
      </c>
      <c r="U21" s="160">
        <v>0.20200000000000001</v>
      </c>
      <c r="V21" s="160">
        <f>ROUND(E21*U21,2)</f>
        <v>35.659999999999997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354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266" t="s">
        <v>371</v>
      </c>
      <c r="D22" s="267"/>
      <c r="E22" s="267"/>
      <c r="F22" s="267"/>
      <c r="G22" s="267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356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9" t="s">
        <v>372</v>
      </c>
      <c r="D23" s="190"/>
      <c r="E23" s="191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358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9" t="s">
        <v>373</v>
      </c>
      <c r="D24" s="190"/>
      <c r="E24" s="191">
        <v>68.204599999999999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358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9" t="s">
        <v>357</v>
      </c>
      <c r="D25" s="190"/>
      <c r="E25" s="191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358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9" t="s">
        <v>359</v>
      </c>
      <c r="D26" s="190"/>
      <c r="E26" s="191">
        <v>96.709599999999995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358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ht="22.5" outlineLevel="1" x14ac:dyDescent="0.2">
      <c r="A27" s="157"/>
      <c r="B27" s="158"/>
      <c r="C27" s="199" t="s">
        <v>374</v>
      </c>
      <c r="D27" s="190"/>
      <c r="E27" s="191">
        <v>11.602499999999999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358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69">
        <v>4</v>
      </c>
      <c r="B28" s="170" t="s">
        <v>375</v>
      </c>
      <c r="C28" s="186" t="s">
        <v>376</v>
      </c>
      <c r="D28" s="171" t="s">
        <v>352</v>
      </c>
      <c r="E28" s="172">
        <v>238.5</v>
      </c>
      <c r="F28" s="173"/>
      <c r="G28" s="174">
        <f>ROUND(E28*F28,2)</f>
        <v>0</v>
      </c>
      <c r="H28" s="173"/>
      <c r="I28" s="174">
        <f>ROUND(E28*H28,2)</f>
        <v>0</v>
      </c>
      <c r="J28" s="173"/>
      <c r="K28" s="174">
        <f>ROUND(E28*J28,2)</f>
        <v>0</v>
      </c>
      <c r="L28" s="174">
        <v>21</v>
      </c>
      <c r="M28" s="174">
        <f>G28*(1+L28/100)</f>
        <v>0</v>
      </c>
      <c r="N28" s="174">
        <v>0</v>
      </c>
      <c r="O28" s="174">
        <f>ROUND(E28*N28,2)</f>
        <v>0</v>
      </c>
      <c r="P28" s="174">
        <v>0</v>
      </c>
      <c r="Q28" s="174">
        <f>ROUND(E28*P28,2)</f>
        <v>0</v>
      </c>
      <c r="R28" s="174" t="s">
        <v>353</v>
      </c>
      <c r="S28" s="174" t="s">
        <v>330</v>
      </c>
      <c r="T28" s="175" t="s">
        <v>331</v>
      </c>
      <c r="U28" s="160">
        <v>2.1949999999999998</v>
      </c>
      <c r="V28" s="160">
        <f>ROUND(E28*U28,2)</f>
        <v>523.51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354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22.5" outlineLevel="1" x14ac:dyDescent="0.2">
      <c r="A29" s="157"/>
      <c r="B29" s="158"/>
      <c r="C29" s="266" t="s">
        <v>377</v>
      </c>
      <c r="D29" s="267"/>
      <c r="E29" s="267"/>
      <c r="F29" s="267"/>
      <c r="G29" s="267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356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97" t="str">
        <f>C29</f>
        <v>sypaninou z vhodných hornin tř. 1 - 4 nebo materiálem, uloženým ve vzdálenosti do 30 m od vnějšího kraje objektu, pro jakoukoliv míru zhutnění,</v>
      </c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9" t="s">
        <v>365</v>
      </c>
      <c r="D30" s="190"/>
      <c r="E30" s="191">
        <v>238.5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358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69">
        <v>5</v>
      </c>
      <c r="B31" s="170" t="s">
        <v>378</v>
      </c>
      <c r="C31" s="186" t="s">
        <v>379</v>
      </c>
      <c r="D31" s="171" t="s">
        <v>380</v>
      </c>
      <c r="E31" s="172">
        <v>3333.68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4" t="s">
        <v>353</v>
      </c>
      <c r="S31" s="174" t="s">
        <v>330</v>
      </c>
      <c r="T31" s="175" t="s">
        <v>331</v>
      </c>
      <c r="U31" s="160">
        <v>1.7999999999999999E-2</v>
      </c>
      <c r="V31" s="160">
        <f>ROUND(E31*U31,2)</f>
        <v>60.01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354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266" t="s">
        <v>381</v>
      </c>
      <c r="D32" s="267"/>
      <c r="E32" s="267"/>
      <c r="F32" s="267"/>
      <c r="G32" s="267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356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9" t="s">
        <v>382</v>
      </c>
      <c r="D33" s="190"/>
      <c r="E33" s="191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358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9" t="s">
        <v>383</v>
      </c>
      <c r="D34" s="190"/>
      <c r="E34" s="191">
        <v>3333.68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358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x14ac:dyDescent="0.2">
      <c r="A35" s="163" t="s">
        <v>325</v>
      </c>
      <c r="B35" s="164" t="s">
        <v>104</v>
      </c>
      <c r="C35" s="184" t="s">
        <v>105</v>
      </c>
      <c r="D35" s="165"/>
      <c r="E35" s="166"/>
      <c r="F35" s="167"/>
      <c r="G35" s="167">
        <f>SUMIF(AG36:AG141,"&lt;&gt;NOR",G36:G141)</f>
        <v>0</v>
      </c>
      <c r="H35" s="167"/>
      <c r="I35" s="167">
        <f>SUM(I36:I141)</f>
        <v>0</v>
      </c>
      <c r="J35" s="167"/>
      <c r="K35" s="167">
        <f>SUM(K36:K141)</f>
        <v>0</v>
      </c>
      <c r="L35" s="167"/>
      <c r="M35" s="167">
        <f>SUM(M36:M141)</f>
        <v>0</v>
      </c>
      <c r="N35" s="167"/>
      <c r="O35" s="167">
        <f>SUM(O36:O141)</f>
        <v>374.97000000000008</v>
      </c>
      <c r="P35" s="167"/>
      <c r="Q35" s="167">
        <f>SUM(Q36:Q141)</f>
        <v>0</v>
      </c>
      <c r="R35" s="167"/>
      <c r="S35" s="167"/>
      <c r="T35" s="168"/>
      <c r="U35" s="162"/>
      <c r="V35" s="162">
        <f>SUM(V36:V141)</f>
        <v>2155.88</v>
      </c>
      <c r="W35" s="162"/>
      <c r="AG35" t="s">
        <v>326</v>
      </c>
    </row>
    <row r="36" spans="1:60" outlineLevel="1" x14ac:dyDescent="0.2">
      <c r="A36" s="169">
        <v>6</v>
      </c>
      <c r="B36" s="170" t="s">
        <v>384</v>
      </c>
      <c r="C36" s="186" t="s">
        <v>385</v>
      </c>
      <c r="D36" s="171" t="s">
        <v>380</v>
      </c>
      <c r="E36" s="172">
        <v>89.8005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4">
        <v>0.48470000000000002</v>
      </c>
      <c r="O36" s="174">
        <f>ROUND(E36*N36,2)</f>
        <v>43.53</v>
      </c>
      <c r="P36" s="174">
        <v>0</v>
      </c>
      <c r="Q36" s="174">
        <f>ROUND(E36*P36,2)</f>
        <v>0</v>
      </c>
      <c r="R36" s="174" t="s">
        <v>386</v>
      </c>
      <c r="S36" s="174" t="s">
        <v>330</v>
      </c>
      <c r="T36" s="175" t="s">
        <v>331</v>
      </c>
      <c r="U36" s="160">
        <v>0.69799999999999995</v>
      </c>
      <c r="V36" s="160">
        <f>ROUND(E36*U36,2)</f>
        <v>62.68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354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266" t="s">
        <v>387</v>
      </c>
      <c r="D37" s="267"/>
      <c r="E37" s="267"/>
      <c r="F37" s="267"/>
      <c r="G37" s="267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356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9" t="s">
        <v>388</v>
      </c>
      <c r="D38" s="190"/>
      <c r="E38" s="191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358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9" t="s">
        <v>389</v>
      </c>
      <c r="D39" s="190"/>
      <c r="E39" s="191">
        <v>74.519499999999994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358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9" t="s">
        <v>390</v>
      </c>
      <c r="D40" s="190"/>
      <c r="E40" s="191">
        <v>15.281000000000001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358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ht="33.75" outlineLevel="1" x14ac:dyDescent="0.2">
      <c r="A41" s="204">
        <v>7</v>
      </c>
      <c r="B41" s="205" t="s">
        <v>391</v>
      </c>
      <c r="C41" s="206" t="s">
        <v>392</v>
      </c>
      <c r="D41" s="171" t="s">
        <v>380</v>
      </c>
      <c r="E41" s="172">
        <v>298.66250000000002</v>
      </c>
      <c r="F41" s="173"/>
      <c r="G41" s="174">
        <f>ROUND(E41*F41,2)</f>
        <v>0</v>
      </c>
      <c r="H41" s="173"/>
      <c r="I41" s="174">
        <f>ROUND(E41*H41,2)</f>
        <v>0</v>
      </c>
      <c r="J41" s="173"/>
      <c r="K41" s="174">
        <f>ROUND(E41*J41,2)</f>
        <v>0</v>
      </c>
      <c r="L41" s="174">
        <v>21</v>
      </c>
      <c r="M41" s="174">
        <f>G41*(1+L41/100)</f>
        <v>0</v>
      </c>
      <c r="N41" s="174">
        <v>0.29017999999999999</v>
      </c>
      <c r="O41" s="174">
        <f>ROUND(E41*N41,2)</f>
        <v>86.67</v>
      </c>
      <c r="P41" s="174">
        <v>0</v>
      </c>
      <c r="Q41" s="174">
        <f>ROUND(E41*P41,2)</f>
        <v>0</v>
      </c>
      <c r="R41" s="174" t="s">
        <v>386</v>
      </c>
      <c r="S41" s="174" t="s">
        <v>330</v>
      </c>
      <c r="T41" s="175" t="s">
        <v>331</v>
      </c>
      <c r="U41" s="160">
        <v>0.87</v>
      </c>
      <c r="V41" s="160">
        <f>ROUND(E41*U41,2)</f>
        <v>259.83999999999997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354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9" t="s">
        <v>393</v>
      </c>
      <c r="D42" s="190"/>
      <c r="E42" s="191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358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9" t="s">
        <v>394</v>
      </c>
      <c r="D43" s="190"/>
      <c r="E43" s="191">
        <v>178.70400000000001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358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9" t="s">
        <v>395</v>
      </c>
      <c r="D44" s="190"/>
      <c r="E44" s="191">
        <v>-16.794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358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9" t="s">
        <v>396</v>
      </c>
      <c r="D45" s="190"/>
      <c r="E45" s="191">
        <v>41.958750000000002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358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9" t="s">
        <v>397</v>
      </c>
      <c r="D46" s="190"/>
      <c r="E46" s="191">
        <v>-4.2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358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9" t="s">
        <v>398</v>
      </c>
      <c r="D47" s="190"/>
      <c r="E47" s="191">
        <v>37.825000000000003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358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9" t="s">
        <v>399</v>
      </c>
      <c r="D48" s="190"/>
      <c r="E48" s="191">
        <v>80.665000000000006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358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9" t="s">
        <v>400</v>
      </c>
      <c r="D49" s="190"/>
      <c r="E49" s="191">
        <v>-19.49625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358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ht="22.5" outlineLevel="1" x14ac:dyDescent="0.2">
      <c r="A50" s="169">
        <v>8</v>
      </c>
      <c r="B50" s="170" t="s">
        <v>401</v>
      </c>
      <c r="C50" s="186" t="s">
        <v>402</v>
      </c>
      <c r="D50" s="171" t="s">
        <v>380</v>
      </c>
      <c r="E50" s="172">
        <v>58.098750000000003</v>
      </c>
      <c r="F50" s="173"/>
      <c r="G50" s="174">
        <f>ROUND(E50*F50,2)</f>
        <v>0</v>
      </c>
      <c r="H50" s="173"/>
      <c r="I50" s="174">
        <f>ROUND(E50*H50,2)</f>
        <v>0</v>
      </c>
      <c r="J50" s="173"/>
      <c r="K50" s="174">
        <f>ROUND(E50*J50,2)</f>
        <v>0</v>
      </c>
      <c r="L50" s="174">
        <v>21</v>
      </c>
      <c r="M50" s="174">
        <f>G50*(1+L50/100)</f>
        <v>0</v>
      </c>
      <c r="N50" s="174">
        <v>0.10630000000000001</v>
      </c>
      <c r="O50" s="174">
        <f>ROUND(E50*N50,2)</f>
        <v>6.18</v>
      </c>
      <c r="P50" s="174">
        <v>0</v>
      </c>
      <c r="Q50" s="174">
        <f>ROUND(E50*P50,2)</f>
        <v>0</v>
      </c>
      <c r="R50" s="174" t="s">
        <v>386</v>
      </c>
      <c r="S50" s="174" t="s">
        <v>330</v>
      </c>
      <c r="T50" s="175" t="s">
        <v>331</v>
      </c>
      <c r="U50" s="160">
        <v>0.58499999999999996</v>
      </c>
      <c r="V50" s="160">
        <f>ROUND(E50*U50,2)</f>
        <v>33.99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354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9" t="s">
        <v>393</v>
      </c>
      <c r="D51" s="190"/>
      <c r="E51" s="191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358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9" t="s">
        <v>403</v>
      </c>
      <c r="D52" s="190"/>
      <c r="E52" s="191">
        <v>7.5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358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9" t="s">
        <v>404</v>
      </c>
      <c r="D53" s="190"/>
      <c r="E53" s="191">
        <v>50.598750000000003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358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ht="22.5" outlineLevel="1" x14ac:dyDescent="0.2">
      <c r="A54" s="169">
        <v>9</v>
      </c>
      <c r="B54" s="170" t="s">
        <v>405</v>
      </c>
      <c r="C54" s="186" t="s">
        <v>406</v>
      </c>
      <c r="D54" s="171" t="s">
        <v>380</v>
      </c>
      <c r="E54" s="172">
        <v>30.524999999999999</v>
      </c>
      <c r="F54" s="173"/>
      <c r="G54" s="174">
        <f>ROUND(E54*F54,2)</f>
        <v>0</v>
      </c>
      <c r="H54" s="173"/>
      <c r="I54" s="174">
        <f>ROUND(E54*H54,2)</f>
        <v>0</v>
      </c>
      <c r="J54" s="173"/>
      <c r="K54" s="174">
        <f>ROUND(E54*J54,2)</f>
        <v>0</v>
      </c>
      <c r="L54" s="174">
        <v>21</v>
      </c>
      <c r="M54" s="174">
        <f>G54*(1+L54/100)</f>
        <v>0</v>
      </c>
      <c r="N54" s="174">
        <v>0.13284000000000001</v>
      </c>
      <c r="O54" s="174">
        <f>ROUND(E54*N54,2)</f>
        <v>4.05</v>
      </c>
      <c r="P54" s="174">
        <v>0</v>
      </c>
      <c r="Q54" s="174">
        <f>ROUND(E54*P54,2)</f>
        <v>0</v>
      </c>
      <c r="R54" s="174" t="s">
        <v>386</v>
      </c>
      <c r="S54" s="174" t="s">
        <v>330</v>
      </c>
      <c r="T54" s="175" t="s">
        <v>331</v>
      </c>
      <c r="U54" s="160">
        <v>0.6492</v>
      </c>
      <c r="V54" s="160">
        <f>ROUND(E54*U54,2)</f>
        <v>19.82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354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9" t="s">
        <v>393</v>
      </c>
      <c r="D55" s="190"/>
      <c r="E55" s="191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358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9" t="s">
        <v>407</v>
      </c>
      <c r="D56" s="190"/>
      <c r="E56" s="191">
        <v>3.75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358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9" t="s">
        <v>408</v>
      </c>
      <c r="D57" s="190"/>
      <c r="E57" s="191">
        <v>26.774999999999999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358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ht="22.5" outlineLevel="1" x14ac:dyDescent="0.2">
      <c r="A58" s="204">
        <v>10</v>
      </c>
      <c r="B58" s="205" t="s">
        <v>409</v>
      </c>
      <c r="C58" s="206" t="s">
        <v>410</v>
      </c>
      <c r="D58" s="171" t="s">
        <v>380</v>
      </c>
      <c r="E58" s="172">
        <v>451.69600000000003</v>
      </c>
      <c r="F58" s="173"/>
      <c r="G58" s="174">
        <f>ROUND(E58*F58,2)</f>
        <v>0</v>
      </c>
      <c r="H58" s="173"/>
      <c r="I58" s="174">
        <f>ROUND(E58*H58,2)</f>
        <v>0</v>
      </c>
      <c r="J58" s="173"/>
      <c r="K58" s="174">
        <f>ROUND(E58*J58,2)</f>
        <v>0</v>
      </c>
      <c r="L58" s="174">
        <v>21</v>
      </c>
      <c r="M58" s="174">
        <f>G58*(1+L58/100)</f>
        <v>0</v>
      </c>
      <c r="N58" s="174">
        <v>0.19028999999999999</v>
      </c>
      <c r="O58" s="174">
        <f>ROUND(E58*N58,2)</f>
        <v>85.95</v>
      </c>
      <c r="P58" s="174">
        <v>0</v>
      </c>
      <c r="Q58" s="174">
        <f>ROUND(E58*P58,2)</f>
        <v>0</v>
      </c>
      <c r="R58" s="174" t="s">
        <v>386</v>
      </c>
      <c r="S58" s="174" t="s">
        <v>330</v>
      </c>
      <c r="T58" s="175" t="s">
        <v>331</v>
      </c>
      <c r="U58" s="160">
        <v>0.57699999999999996</v>
      </c>
      <c r="V58" s="160">
        <f>ROUND(E58*U58,2)</f>
        <v>260.63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354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266" t="s">
        <v>411</v>
      </c>
      <c r="D59" s="267"/>
      <c r="E59" s="267"/>
      <c r="F59" s="267"/>
      <c r="G59" s="267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356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9" t="s">
        <v>393</v>
      </c>
      <c r="D60" s="190"/>
      <c r="E60" s="191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358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9" t="s">
        <v>412</v>
      </c>
      <c r="D61" s="190"/>
      <c r="E61" s="191">
        <v>324.08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358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22.5" outlineLevel="1" x14ac:dyDescent="0.2">
      <c r="A62" s="157"/>
      <c r="B62" s="158"/>
      <c r="C62" s="199" t="s">
        <v>413</v>
      </c>
      <c r="D62" s="190"/>
      <c r="E62" s="191">
        <v>-89.002499999999998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358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99" t="s">
        <v>414</v>
      </c>
      <c r="D63" s="190"/>
      <c r="E63" s="191">
        <v>211.88749999999999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358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9" t="s">
        <v>415</v>
      </c>
      <c r="D64" s="190"/>
      <c r="E64" s="191">
        <v>-9.4030000000000005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358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9" t="s">
        <v>416</v>
      </c>
      <c r="D65" s="190"/>
      <c r="E65" s="191">
        <v>14.134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358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69">
        <v>11</v>
      </c>
      <c r="B66" s="170" t="s">
        <v>417</v>
      </c>
      <c r="C66" s="186" t="s">
        <v>418</v>
      </c>
      <c r="D66" s="171" t="s">
        <v>419</v>
      </c>
      <c r="E66" s="172">
        <v>0.78722000000000003</v>
      </c>
      <c r="F66" s="173"/>
      <c r="G66" s="174">
        <f>ROUND(E66*F66,2)</f>
        <v>0</v>
      </c>
      <c r="H66" s="173"/>
      <c r="I66" s="174">
        <f>ROUND(E66*H66,2)</f>
        <v>0</v>
      </c>
      <c r="J66" s="173"/>
      <c r="K66" s="174">
        <f>ROUND(E66*J66,2)</f>
        <v>0</v>
      </c>
      <c r="L66" s="174">
        <v>21</v>
      </c>
      <c r="M66" s="174">
        <f>G66*(1+L66/100)</f>
        <v>0</v>
      </c>
      <c r="N66" s="174">
        <v>1.0202899999999999</v>
      </c>
      <c r="O66" s="174">
        <f>ROUND(E66*N66,2)</f>
        <v>0.8</v>
      </c>
      <c r="P66" s="174">
        <v>0</v>
      </c>
      <c r="Q66" s="174">
        <f>ROUND(E66*P66,2)</f>
        <v>0</v>
      </c>
      <c r="R66" s="174" t="s">
        <v>386</v>
      </c>
      <c r="S66" s="174" t="s">
        <v>330</v>
      </c>
      <c r="T66" s="175" t="s">
        <v>331</v>
      </c>
      <c r="U66" s="160">
        <v>25.271000000000001</v>
      </c>
      <c r="V66" s="160">
        <f>ROUND(E66*U66,2)</f>
        <v>19.89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354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66" t="s">
        <v>420</v>
      </c>
      <c r="D67" s="267"/>
      <c r="E67" s="267"/>
      <c r="F67" s="267"/>
      <c r="G67" s="267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356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9" t="s">
        <v>388</v>
      </c>
      <c r="D68" s="190"/>
      <c r="E68" s="191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358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9" t="s">
        <v>421</v>
      </c>
      <c r="D69" s="190"/>
      <c r="E69" s="191">
        <v>0.57738999999999996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358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422</v>
      </c>
      <c r="D70" s="190"/>
      <c r="E70" s="191">
        <v>0.20982999999999999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358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ht="22.5" outlineLevel="1" x14ac:dyDescent="0.2">
      <c r="A71" s="204">
        <v>12</v>
      </c>
      <c r="B71" s="205" t="s">
        <v>423</v>
      </c>
      <c r="C71" s="206" t="s">
        <v>424</v>
      </c>
      <c r="D71" s="171" t="s">
        <v>425</v>
      </c>
      <c r="E71" s="172">
        <v>1</v>
      </c>
      <c r="F71" s="173"/>
      <c r="G71" s="174">
        <f>ROUND(E71*F71,2)</f>
        <v>0</v>
      </c>
      <c r="H71" s="173"/>
      <c r="I71" s="174">
        <f>ROUND(E71*H71,2)</f>
        <v>0</v>
      </c>
      <c r="J71" s="173"/>
      <c r="K71" s="174">
        <f>ROUND(E71*J71,2)</f>
        <v>0</v>
      </c>
      <c r="L71" s="174">
        <v>21</v>
      </c>
      <c r="M71" s="174">
        <f>G71*(1+L71/100)</f>
        <v>0</v>
      </c>
      <c r="N71" s="174">
        <v>7.2239999999999999E-2</v>
      </c>
      <c r="O71" s="174">
        <f>ROUND(E71*N71,2)</f>
        <v>7.0000000000000007E-2</v>
      </c>
      <c r="P71" s="174">
        <v>0</v>
      </c>
      <c r="Q71" s="174">
        <f>ROUND(E71*P71,2)</f>
        <v>0</v>
      </c>
      <c r="R71" s="174" t="s">
        <v>386</v>
      </c>
      <c r="S71" s="174" t="s">
        <v>330</v>
      </c>
      <c r="T71" s="175" t="s">
        <v>331</v>
      </c>
      <c r="U71" s="160">
        <v>0.24199999999999999</v>
      </c>
      <c r="V71" s="160">
        <f>ROUND(E71*U71,2)</f>
        <v>0.24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354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9" t="s">
        <v>393</v>
      </c>
      <c r="D72" s="190"/>
      <c r="E72" s="191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358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9" t="s">
        <v>426</v>
      </c>
      <c r="D73" s="190"/>
      <c r="E73" s="191">
        <v>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358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ht="22.5" outlineLevel="1" x14ac:dyDescent="0.2">
      <c r="A74" s="204">
        <v>13</v>
      </c>
      <c r="B74" s="205" t="s">
        <v>427</v>
      </c>
      <c r="C74" s="206" t="s">
        <v>428</v>
      </c>
      <c r="D74" s="171" t="s">
        <v>425</v>
      </c>
      <c r="E74" s="172">
        <v>2</v>
      </c>
      <c r="F74" s="173"/>
      <c r="G74" s="174">
        <f>ROUND(E74*F74,2)</f>
        <v>0</v>
      </c>
      <c r="H74" s="173"/>
      <c r="I74" s="174">
        <f>ROUND(E74*H74,2)</f>
        <v>0</v>
      </c>
      <c r="J74" s="173"/>
      <c r="K74" s="174">
        <f>ROUND(E74*J74,2)</f>
        <v>0</v>
      </c>
      <c r="L74" s="174">
        <v>21</v>
      </c>
      <c r="M74" s="174">
        <f>G74*(1+L74/100)</f>
        <v>0</v>
      </c>
      <c r="N74" s="174">
        <v>8.9649999999999994E-2</v>
      </c>
      <c r="O74" s="174">
        <f>ROUND(E74*N74,2)</f>
        <v>0.18</v>
      </c>
      <c r="P74" s="174">
        <v>0</v>
      </c>
      <c r="Q74" s="174">
        <f>ROUND(E74*P74,2)</f>
        <v>0</v>
      </c>
      <c r="R74" s="174" t="s">
        <v>386</v>
      </c>
      <c r="S74" s="174" t="s">
        <v>330</v>
      </c>
      <c r="T74" s="175" t="s">
        <v>331</v>
      </c>
      <c r="U74" s="160">
        <v>0.30099999999999999</v>
      </c>
      <c r="V74" s="160">
        <f>ROUND(E74*U74,2)</f>
        <v>0.6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354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9" t="s">
        <v>393</v>
      </c>
      <c r="D75" s="190"/>
      <c r="E75" s="191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358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9" t="s">
        <v>429</v>
      </c>
      <c r="D76" s="190"/>
      <c r="E76" s="191">
        <v>2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358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ht="22.5" outlineLevel="1" x14ac:dyDescent="0.2">
      <c r="A77" s="204">
        <v>14</v>
      </c>
      <c r="B77" s="205" t="s">
        <v>430</v>
      </c>
      <c r="C77" s="206" t="s">
        <v>431</v>
      </c>
      <c r="D77" s="171" t="s">
        <v>425</v>
      </c>
      <c r="E77" s="172">
        <v>1</v>
      </c>
      <c r="F77" s="173"/>
      <c r="G77" s="174">
        <f>ROUND(E77*F77,2)</f>
        <v>0</v>
      </c>
      <c r="H77" s="173"/>
      <c r="I77" s="174">
        <f>ROUND(E77*H77,2)</f>
        <v>0</v>
      </c>
      <c r="J77" s="173"/>
      <c r="K77" s="174">
        <f>ROUND(E77*J77,2)</f>
        <v>0</v>
      </c>
      <c r="L77" s="174">
        <v>21</v>
      </c>
      <c r="M77" s="174">
        <f>G77*(1+L77/100)</f>
        <v>0</v>
      </c>
      <c r="N77" s="174">
        <v>0.14509</v>
      </c>
      <c r="O77" s="174">
        <f>ROUND(E77*N77,2)</f>
        <v>0.15</v>
      </c>
      <c r="P77" s="174">
        <v>0</v>
      </c>
      <c r="Q77" s="174">
        <f>ROUND(E77*P77,2)</f>
        <v>0</v>
      </c>
      <c r="R77" s="174" t="s">
        <v>386</v>
      </c>
      <c r="S77" s="174" t="s">
        <v>330</v>
      </c>
      <c r="T77" s="175" t="s">
        <v>331</v>
      </c>
      <c r="U77" s="160">
        <v>0.45600000000000002</v>
      </c>
      <c r="V77" s="160">
        <f>ROUND(E77*U77,2)</f>
        <v>0.46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354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9" t="s">
        <v>393</v>
      </c>
      <c r="D78" s="190"/>
      <c r="E78" s="191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358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9" t="s">
        <v>426</v>
      </c>
      <c r="D79" s="190"/>
      <c r="E79" s="191">
        <v>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358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ht="22.5" outlineLevel="1" x14ac:dyDescent="0.2">
      <c r="A80" s="169">
        <v>15</v>
      </c>
      <c r="B80" s="170" t="s">
        <v>432</v>
      </c>
      <c r="C80" s="186" t="s">
        <v>433</v>
      </c>
      <c r="D80" s="171" t="s">
        <v>425</v>
      </c>
      <c r="E80" s="172">
        <v>9</v>
      </c>
      <c r="F80" s="173"/>
      <c r="G80" s="174">
        <f>ROUND(E80*F80,2)</f>
        <v>0</v>
      </c>
      <c r="H80" s="173"/>
      <c r="I80" s="174">
        <f>ROUND(E80*H80,2)</f>
        <v>0</v>
      </c>
      <c r="J80" s="173"/>
      <c r="K80" s="174">
        <f>ROUND(E80*J80,2)</f>
        <v>0</v>
      </c>
      <c r="L80" s="174">
        <v>21</v>
      </c>
      <c r="M80" s="174">
        <f>G80*(1+L80/100)</f>
        <v>0</v>
      </c>
      <c r="N80" s="174">
        <v>4.5289999999999997E-2</v>
      </c>
      <c r="O80" s="174">
        <f>ROUND(E80*N80,2)</f>
        <v>0.41</v>
      </c>
      <c r="P80" s="174">
        <v>0</v>
      </c>
      <c r="Q80" s="174">
        <f>ROUND(E80*P80,2)</f>
        <v>0</v>
      </c>
      <c r="R80" s="174" t="s">
        <v>386</v>
      </c>
      <c r="S80" s="174" t="s">
        <v>330</v>
      </c>
      <c r="T80" s="175" t="s">
        <v>331</v>
      </c>
      <c r="U80" s="160">
        <v>0.2525</v>
      </c>
      <c r="V80" s="160">
        <f>ROUND(E80*U80,2)</f>
        <v>2.27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354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9" t="s">
        <v>434</v>
      </c>
      <c r="D81" s="190"/>
      <c r="E81" s="191">
        <v>3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358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9" t="s">
        <v>435</v>
      </c>
      <c r="D82" s="190"/>
      <c r="E82" s="191">
        <v>3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358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9" t="s">
        <v>436</v>
      </c>
      <c r="D83" s="190"/>
      <c r="E83" s="191">
        <v>3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358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69">
        <v>16</v>
      </c>
      <c r="B84" s="170" t="s">
        <v>437</v>
      </c>
      <c r="C84" s="186" t="s">
        <v>438</v>
      </c>
      <c r="D84" s="171" t="s">
        <v>425</v>
      </c>
      <c r="E84" s="172">
        <v>9</v>
      </c>
      <c r="F84" s="173"/>
      <c r="G84" s="174">
        <f>ROUND(E84*F84,2)</f>
        <v>0</v>
      </c>
      <c r="H84" s="173"/>
      <c r="I84" s="174">
        <f>ROUND(E84*H84,2)</f>
        <v>0</v>
      </c>
      <c r="J84" s="173"/>
      <c r="K84" s="174">
        <f>ROUND(E84*J84,2)</f>
        <v>0</v>
      </c>
      <c r="L84" s="174">
        <v>21</v>
      </c>
      <c r="M84" s="174">
        <f>G84*(1+L84/100)</f>
        <v>0</v>
      </c>
      <c r="N84" s="174">
        <v>5.4219999999999997E-2</v>
      </c>
      <c r="O84" s="174">
        <f>ROUND(E84*N84,2)</f>
        <v>0.49</v>
      </c>
      <c r="P84" s="174">
        <v>0</v>
      </c>
      <c r="Q84" s="174">
        <f>ROUND(E84*P84,2)</f>
        <v>0</v>
      </c>
      <c r="R84" s="174" t="s">
        <v>386</v>
      </c>
      <c r="S84" s="174" t="s">
        <v>330</v>
      </c>
      <c r="T84" s="175" t="s">
        <v>331</v>
      </c>
      <c r="U84" s="160">
        <v>0.26</v>
      </c>
      <c r="V84" s="160">
        <f>ROUND(E84*U84,2)</f>
        <v>2.34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354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9" t="s">
        <v>439</v>
      </c>
      <c r="D85" s="190"/>
      <c r="E85" s="191">
        <v>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358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2.5" outlineLevel="1" x14ac:dyDescent="0.2">
      <c r="A86" s="169">
        <v>17</v>
      </c>
      <c r="B86" s="170" t="s">
        <v>440</v>
      </c>
      <c r="C86" s="186" t="s">
        <v>441</v>
      </c>
      <c r="D86" s="171" t="s">
        <v>380</v>
      </c>
      <c r="E86" s="172">
        <v>161.16</v>
      </c>
      <c r="F86" s="173"/>
      <c r="G86" s="174">
        <f>ROUND(E86*F86,2)</f>
        <v>0</v>
      </c>
      <c r="H86" s="173"/>
      <c r="I86" s="174">
        <f>ROUND(E86*H86,2)</f>
        <v>0</v>
      </c>
      <c r="J86" s="173"/>
      <c r="K86" s="174">
        <f>ROUND(E86*J86,2)</f>
        <v>0</v>
      </c>
      <c r="L86" s="174">
        <v>21</v>
      </c>
      <c r="M86" s="174">
        <f>G86*(1+L86/100)</f>
        <v>0</v>
      </c>
      <c r="N86" s="174">
        <v>0</v>
      </c>
      <c r="O86" s="174">
        <f>ROUND(E86*N86,2)</f>
        <v>0</v>
      </c>
      <c r="P86" s="174">
        <v>0</v>
      </c>
      <c r="Q86" s="174">
        <f>ROUND(E86*P86,2)</f>
        <v>0</v>
      </c>
      <c r="R86" s="174" t="s">
        <v>442</v>
      </c>
      <c r="S86" s="174" t="s">
        <v>443</v>
      </c>
      <c r="T86" s="175" t="s">
        <v>331</v>
      </c>
      <c r="U86" s="160">
        <v>0.376</v>
      </c>
      <c r="V86" s="160">
        <f>ROUND(E86*U86,2)</f>
        <v>60.6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354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66" t="s">
        <v>444</v>
      </c>
      <c r="D87" s="267"/>
      <c r="E87" s="267"/>
      <c r="F87" s="267"/>
      <c r="G87" s="267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356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9" t="s">
        <v>445</v>
      </c>
      <c r="D88" s="190"/>
      <c r="E88" s="191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358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9" t="s">
        <v>446</v>
      </c>
      <c r="D89" s="190"/>
      <c r="E89" s="191">
        <v>161.16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358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ht="22.5" outlineLevel="1" x14ac:dyDescent="0.2">
      <c r="A90" s="169">
        <v>18</v>
      </c>
      <c r="B90" s="170" t="s">
        <v>447</v>
      </c>
      <c r="C90" s="186" t="s">
        <v>448</v>
      </c>
      <c r="D90" s="171" t="s">
        <v>380</v>
      </c>
      <c r="E90" s="172">
        <v>1585.82725</v>
      </c>
      <c r="F90" s="173"/>
      <c r="G90" s="174">
        <f>ROUND(E90*F90,2)</f>
        <v>0</v>
      </c>
      <c r="H90" s="173"/>
      <c r="I90" s="174">
        <f>ROUND(E90*H90,2)</f>
        <v>0</v>
      </c>
      <c r="J90" s="173"/>
      <c r="K90" s="174">
        <f>ROUND(E90*J90,2)</f>
        <v>0</v>
      </c>
      <c r="L90" s="174">
        <v>21</v>
      </c>
      <c r="M90" s="174">
        <f>G90*(1+L90/100)</f>
        <v>0</v>
      </c>
      <c r="N90" s="174">
        <v>0</v>
      </c>
      <c r="O90" s="174">
        <f>ROUND(E90*N90,2)</f>
        <v>0</v>
      </c>
      <c r="P90" s="174">
        <v>0</v>
      </c>
      <c r="Q90" s="174">
        <f>ROUND(E90*P90,2)</f>
        <v>0</v>
      </c>
      <c r="R90" s="174" t="s">
        <v>442</v>
      </c>
      <c r="S90" s="174" t="s">
        <v>443</v>
      </c>
      <c r="T90" s="175" t="s">
        <v>331</v>
      </c>
      <c r="U90" s="160">
        <v>0.51600000000000001</v>
      </c>
      <c r="V90" s="160">
        <f>ROUND(E90*U90,2)</f>
        <v>818.29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354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66" t="s">
        <v>444</v>
      </c>
      <c r="D91" s="267"/>
      <c r="E91" s="267"/>
      <c r="F91" s="267"/>
      <c r="G91" s="267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356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9" t="s">
        <v>449</v>
      </c>
      <c r="D92" s="190"/>
      <c r="E92" s="191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358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9" t="s">
        <v>450</v>
      </c>
      <c r="D93" s="190"/>
      <c r="E93" s="191">
        <v>304.51875000000001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358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9" t="s">
        <v>451</v>
      </c>
      <c r="D94" s="190"/>
      <c r="E94" s="191">
        <v>601.15499999999997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358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9" t="s">
        <v>452</v>
      </c>
      <c r="D95" s="190"/>
      <c r="E95" s="191">
        <v>341.61149999999998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358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9" t="s">
        <v>453</v>
      </c>
      <c r="D96" s="190"/>
      <c r="E96" s="191">
        <v>338.54199999999997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358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ht="33.75" outlineLevel="1" x14ac:dyDescent="0.2">
      <c r="A97" s="169">
        <v>19</v>
      </c>
      <c r="B97" s="170" t="s">
        <v>454</v>
      </c>
      <c r="C97" s="186" t="s">
        <v>455</v>
      </c>
      <c r="D97" s="171" t="s">
        <v>456</v>
      </c>
      <c r="E97" s="172">
        <v>485.35</v>
      </c>
      <c r="F97" s="173"/>
      <c r="G97" s="174">
        <f>ROUND(E97*F97,2)</f>
        <v>0</v>
      </c>
      <c r="H97" s="173"/>
      <c r="I97" s="174">
        <f>ROUND(E97*H97,2)</f>
        <v>0</v>
      </c>
      <c r="J97" s="173"/>
      <c r="K97" s="174">
        <f>ROUND(E97*J97,2)</f>
        <v>0</v>
      </c>
      <c r="L97" s="174">
        <v>21</v>
      </c>
      <c r="M97" s="174">
        <f>G97*(1+L97/100)</f>
        <v>0</v>
      </c>
      <c r="N97" s="174">
        <v>0</v>
      </c>
      <c r="O97" s="174">
        <f>ROUND(E97*N97,2)</f>
        <v>0</v>
      </c>
      <c r="P97" s="174">
        <v>0</v>
      </c>
      <c r="Q97" s="174">
        <f>ROUND(E97*P97,2)</f>
        <v>0</v>
      </c>
      <c r="R97" s="174" t="s">
        <v>442</v>
      </c>
      <c r="S97" s="174" t="s">
        <v>330</v>
      </c>
      <c r="T97" s="175" t="s">
        <v>331</v>
      </c>
      <c r="U97" s="160">
        <v>0.22</v>
      </c>
      <c r="V97" s="160">
        <f>ROUND(E97*U97,2)</f>
        <v>106.78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354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266" t="s">
        <v>444</v>
      </c>
      <c r="D98" s="267"/>
      <c r="E98" s="267"/>
      <c r="F98" s="267"/>
      <c r="G98" s="267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356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9" t="s">
        <v>449</v>
      </c>
      <c r="D99" s="190"/>
      <c r="E99" s="191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358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9" t="s">
        <v>457</v>
      </c>
      <c r="D100" s="190"/>
      <c r="E100" s="191">
        <v>205.2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358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9" t="s">
        <v>458</v>
      </c>
      <c r="D101" s="190"/>
      <c r="E101" s="191">
        <v>30.97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358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9" t="s">
        <v>459</v>
      </c>
      <c r="D102" s="190"/>
      <c r="E102" s="191">
        <v>19.78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358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460</v>
      </c>
      <c r="D103" s="190"/>
      <c r="E103" s="191">
        <v>203.7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358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9" t="s">
        <v>461</v>
      </c>
      <c r="D104" s="190"/>
      <c r="E104" s="191">
        <v>25.7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358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69">
        <v>20</v>
      </c>
      <c r="B105" s="170" t="s">
        <v>462</v>
      </c>
      <c r="C105" s="186" t="s">
        <v>463</v>
      </c>
      <c r="D105" s="171" t="s">
        <v>380</v>
      </c>
      <c r="E105" s="172">
        <v>2.97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4">
        <v>4.6460000000000001E-2</v>
      </c>
      <c r="O105" s="174">
        <f>ROUND(E105*N105,2)</f>
        <v>0.14000000000000001</v>
      </c>
      <c r="P105" s="174">
        <v>0</v>
      </c>
      <c r="Q105" s="174">
        <f>ROUND(E105*P105,2)</f>
        <v>0</v>
      </c>
      <c r="R105" s="174" t="s">
        <v>386</v>
      </c>
      <c r="S105" s="174" t="s">
        <v>330</v>
      </c>
      <c r="T105" s="175" t="s">
        <v>331</v>
      </c>
      <c r="U105" s="160">
        <v>0.51744999999999997</v>
      </c>
      <c r="V105" s="160">
        <f>ROUND(E105*U105,2)</f>
        <v>1.54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354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266" t="s">
        <v>464</v>
      </c>
      <c r="D106" s="267"/>
      <c r="E106" s="267"/>
      <c r="F106" s="267"/>
      <c r="G106" s="267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356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9" t="s">
        <v>393</v>
      </c>
      <c r="D107" s="190"/>
      <c r="E107" s="191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358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9" t="s">
        <v>465</v>
      </c>
      <c r="D108" s="190"/>
      <c r="E108" s="191">
        <v>2.97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358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69">
        <v>21</v>
      </c>
      <c r="B109" s="170" t="s">
        <v>466</v>
      </c>
      <c r="C109" s="186" t="s">
        <v>467</v>
      </c>
      <c r="D109" s="171" t="s">
        <v>380</v>
      </c>
      <c r="E109" s="172">
        <v>221.0795</v>
      </c>
      <c r="F109" s="173"/>
      <c r="G109" s="174">
        <f>ROUND(E109*F109,2)</f>
        <v>0</v>
      </c>
      <c r="H109" s="173"/>
      <c r="I109" s="174">
        <f>ROUND(E109*H109,2)</f>
        <v>0</v>
      </c>
      <c r="J109" s="173"/>
      <c r="K109" s="174">
        <f>ROUND(E109*J109,2)</f>
        <v>0</v>
      </c>
      <c r="L109" s="174">
        <v>21</v>
      </c>
      <c r="M109" s="174">
        <f>G109*(1+L109/100)</f>
        <v>0</v>
      </c>
      <c r="N109" s="174">
        <v>7.4709999999999999E-2</v>
      </c>
      <c r="O109" s="174">
        <f>ROUND(E109*N109,2)</f>
        <v>16.52</v>
      </c>
      <c r="P109" s="174">
        <v>0</v>
      </c>
      <c r="Q109" s="174">
        <f>ROUND(E109*P109,2)</f>
        <v>0</v>
      </c>
      <c r="R109" s="174" t="s">
        <v>386</v>
      </c>
      <c r="S109" s="174" t="s">
        <v>330</v>
      </c>
      <c r="T109" s="175" t="s">
        <v>331</v>
      </c>
      <c r="U109" s="160">
        <v>0.52915000000000001</v>
      </c>
      <c r="V109" s="160">
        <f>ROUND(E109*U109,2)</f>
        <v>116.98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354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266" t="s">
        <v>464</v>
      </c>
      <c r="D110" s="267"/>
      <c r="E110" s="267"/>
      <c r="F110" s="267"/>
      <c r="G110" s="267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356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9" t="s">
        <v>393</v>
      </c>
      <c r="D111" s="190"/>
      <c r="E111" s="191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358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33.75" outlineLevel="1" x14ac:dyDescent="0.2">
      <c r="A112" s="157"/>
      <c r="B112" s="158"/>
      <c r="C112" s="199" t="s">
        <v>468</v>
      </c>
      <c r="D112" s="190"/>
      <c r="E112" s="191">
        <v>125.66249999999999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358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9" t="s">
        <v>469</v>
      </c>
      <c r="D113" s="190"/>
      <c r="E113" s="191">
        <v>2.8279999999999998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358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9" t="s">
        <v>470</v>
      </c>
      <c r="D114" s="190"/>
      <c r="E114" s="191">
        <v>111.375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358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9" t="s">
        <v>471</v>
      </c>
      <c r="D115" s="190"/>
      <c r="E115" s="191">
        <v>-18.786000000000001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358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69">
        <v>22</v>
      </c>
      <c r="B116" s="170" t="s">
        <v>472</v>
      </c>
      <c r="C116" s="186" t="s">
        <v>473</v>
      </c>
      <c r="D116" s="171" t="s">
        <v>380</v>
      </c>
      <c r="E116" s="172">
        <v>166.68674999999999</v>
      </c>
      <c r="F116" s="173"/>
      <c r="G116" s="174">
        <f>ROUND(E116*F116,2)</f>
        <v>0</v>
      </c>
      <c r="H116" s="173"/>
      <c r="I116" s="174">
        <f>ROUND(E116*H116,2)</f>
        <v>0</v>
      </c>
      <c r="J116" s="173"/>
      <c r="K116" s="174">
        <f>ROUND(E116*J116,2)</f>
        <v>0</v>
      </c>
      <c r="L116" s="174">
        <v>21</v>
      </c>
      <c r="M116" s="174">
        <f>G116*(1+L116/100)</f>
        <v>0</v>
      </c>
      <c r="N116" s="174">
        <v>0.11219</v>
      </c>
      <c r="O116" s="174">
        <f>ROUND(E116*N116,2)</f>
        <v>18.7</v>
      </c>
      <c r="P116" s="174">
        <v>0</v>
      </c>
      <c r="Q116" s="174">
        <f>ROUND(E116*P116,2)</f>
        <v>0</v>
      </c>
      <c r="R116" s="174" t="s">
        <v>386</v>
      </c>
      <c r="S116" s="174" t="s">
        <v>330</v>
      </c>
      <c r="T116" s="175" t="s">
        <v>331</v>
      </c>
      <c r="U116" s="160">
        <v>0.55488999999999999</v>
      </c>
      <c r="V116" s="160">
        <f>ROUND(E116*U116,2)</f>
        <v>92.49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354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266" t="s">
        <v>464</v>
      </c>
      <c r="D117" s="267"/>
      <c r="E117" s="267"/>
      <c r="F117" s="267"/>
      <c r="G117" s="267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356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9" t="s">
        <v>393</v>
      </c>
      <c r="D118" s="190"/>
      <c r="E118" s="191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358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9" t="s">
        <v>474</v>
      </c>
      <c r="D119" s="190"/>
      <c r="E119" s="191">
        <v>114.09375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358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9" t="s">
        <v>475</v>
      </c>
      <c r="D120" s="190"/>
      <c r="E120" s="191">
        <v>-3.2320000000000002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358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9" t="s">
        <v>476</v>
      </c>
      <c r="D121" s="190"/>
      <c r="E121" s="191">
        <v>58.905000000000001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358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9" t="s">
        <v>477</v>
      </c>
      <c r="D122" s="190"/>
      <c r="E122" s="191">
        <v>-3.08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358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ht="22.5" outlineLevel="1" x14ac:dyDescent="0.2">
      <c r="A123" s="169">
        <v>23</v>
      </c>
      <c r="B123" s="170" t="s">
        <v>478</v>
      </c>
      <c r="C123" s="186" t="s">
        <v>479</v>
      </c>
      <c r="D123" s="171" t="s">
        <v>380</v>
      </c>
      <c r="E123" s="172">
        <v>549.69100000000003</v>
      </c>
      <c r="F123" s="173"/>
      <c r="G123" s="174">
        <f>ROUND(E123*F123,2)</f>
        <v>0</v>
      </c>
      <c r="H123" s="173"/>
      <c r="I123" s="174">
        <f>ROUND(E123*H123,2)</f>
        <v>0</v>
      </c>
      <c r="J123" s="173"/>
      <c r="K123" s="174">
        <f>ROUND(E123*J123,2)</f>
        <v>0</v>
      </c>
      <c r="L123" s="174">
        <v>21</v>
      </c>
      <c r="M123" s="174">
        <f>G123*(1+L123/100)</f>
        <v>0</v>
      </c>
      <c r="N123" s="174">
        <v>0.15087999999999999</v>
      </c>
      <c r="O123" s="174">
        <f>ROUND(E123*N123,2)</f>
        <v>82.94</v>
      </c>
      <c r="P123" s="174">
        <v>0</v>
      </c>
      <c r="Q123" s="174">
        <f>ROUND(E123*P123,2)</f>
        <v>0</v>
      </c>
      <c r="R123" s="174" t="s">
        <v>386</v>
      </c>
      <c r="S123" s="174" t="s">
        <v>330</v>
      </c>
      <c r="T123" s="175" t="s">
        <v>331</v>
      </c>
      <c r="U123" s="160">
        <v>0.52090000000000003</v>
      </c>
      <c r="V123" s="160">
        <f>ROUND(E123*U123,2)</f>
        <v>286.33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354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66" t="s">
        <v>464</v>
      </c>
      <c r="D124" s="267"/>
      <c r="E124" s="267"/>
      <c r="F124" s="267"/>
      <c r="G124" s="267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356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9" t="s">
        <v>393</v>
      </c>
      <c r="D125" s="190"/>
      <c r="E125" s="191"/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358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9" t="s">
        <v>480</v>
      </c>
      <c r="D126" s="190"/>
      <c r="E126" s="191">
        <v>381.375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358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9" t="s">
        <v>481</v>
      </c>
      <c r="D127" s="190"/>
      <c r="E127" s="191">
        <v>225.375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358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9" t="s">
        <v>482</v>
      </c>
      <c r="D128" s="190"/>
      <c r="E128" s="191">
        <v>-57.058999999999997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358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69">
        <v>24</v>
      </c>
      <c r="B129" s="170" t="s">
        <v>483</v>
      </c>
      <c r="C129" s="186" t="s">
        <v>484</v>
      </c>
      <c r="D129" s="171" t="s">
        <v>380</v>
      </c>
      <c r="E129" s="172">
        <v>14.36</v>
      </c>
      <c r="F129" s="173"/>
      <c r="G129" s="174">
        <f>ROUND(E129*F129,2)</f>
        <v>0</v>
      </c>
      <c r="H129" s="173"/>
      <c r="I129" s="174">
        <f>ROUND(E129*H129,2)</f>
        <v>0</v>
      </c>
      <c r="J129" s="173"/>
      <c r="K129" s="174">
        <f>ROUND(E129*J129,2)</f>
        <v>0</v>
      </c>
      <c r="L129" s="174">
        <v>21</v>
      </c>
      <c r="M129" s="174">
        <f>G129*(1+L129/100)</f>
        <v>0</v>
      </c>
      <c r="N129" s="174">
        <v>0.15931000000000001</v>
      </c>
      <c r="O129" s="174">
        <f>ROUND(E129*N129,2)</f>
        <v>2.29</v>
      </c>
      <c r="P129" s="174">
        <v>0</v>
      </c>
      <c r="Q129" s="174">
        <f>ROUND(E129*P129,2)</f>
        <v>0</v>
      </c>
      <c r="R129" s="174" t="s">
        <v>386</v>
      </c>
      <c r="S129" s="174" t="s">
        <v>330</v>
      </c>
      <c r="T129" s="175" t="s">
        <v>331</v>
      </c>
      <c r="U129" s="160">
        <v>0.70399999999999996</v>
      </c>
      <c r="V129" s="160">
        <f>ROUND(E129*U129,2)</f>
        <v>10.11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354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266" t="s">
        <v>485</v>
      </c>
      <c r="D130" s="267"/>
      <c r="E130" s="267"/>
      <c r="F130" s="267"/>
      <c r="G130" s="267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356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9" t="s">
        <v>393</v>
      </c>
      <c r="D131" s="190"/>
      <c r="E131" s="191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358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9" t="s">
        <v>486</v>
      </c>
      <c r="D132" s="190"/>
      <c r="E132" s="191">
        <v>14.36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358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ht="22.5" outlineLevel="1" x14ac:dyDescent="0.2">
      <c r="A133" s="204">
        <v>25</v>
      </c>
      <c r="B133" s="205" t="s">
        <v>487</v>
      </c>
      <c r="C133" s="206" t="s">
        <v>488</v>
      </c>
      <c r="D133" s="171" t="s">
        <v>380</v>
      </c>
      <c r="E133" s="172">
        <v>174.05279999999999</v>
      </c>
      <c r="F133" s="173"/>
      <c r="G133" s="174">
        <f>ROUND(E133*F133,2)</f>
        <v>0</v>
      </c>
      <c r="H133" s="173"/>
      <c r="I133" s="174">
        <f>ROUND(E133*H133,2)</f>
        <v>0</v>
      </c>
      <c r="J133" s="173"/>
      <c r="K133" s="174">
        <f>ROUND(E133*J133,2)</f>
        <v>0</v>
      </c>
      <c r="L133" s="174">
        <v>21</v>
      </c>
      <c r="M133" s="174">
        <f>G133*(1+L133/100)</f>
        <v>0</v>
      </c>
      <c r="N133" s="174">
        <v>1.1039999999999999E-2</v>
      </c>
      <c r="O133" s="174">
        <f>ROUND(E133*N133,2)</f>
        <v>1.92</v>
      </c>
      <c r="P133" s="174">
        <v>0</v>
      </c>
      <c r="Q133" s="174">
        <f>ROUND(E133*P133,2)</f>
        <v>0</v>
      </c>
      <c r="R133" s="174" t="s">
        <v>489</v>
      </c>
      <c r="S133" s="174" t="s">
        <v>443</v>
      </c>
      <c r="T133" s="175" t="s">
        <v>331</v>
      </c>
      <c r="U133" s="160">
        <v>0</v>
      </c>
      <c r="V133" s="160">
        <f>ROUND(E133*U133,2)</f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490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9" t="s">
        <v>445</v>
      </c>
      <c r="D134" s="190"/>
      <c r="E134" s="191"/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358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9" t="s">
        <v>446</v>
      </c>
      <c r="D135" s="190"/>
      <c r="E135" s="191">
        <v>161.16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358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200" t="s">
        <v>491</v>
      </c>
      <c r="D136" s="192"/>
      <c r="E136" s="193">
        <v>12.892799999999999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358</v>
      </c>
      <c r="AH136" s="150">
        <v>4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200" t="s">
        <v>492</v>
      </c>
      <c r="D137" s="192"/>
      <c r="E137" s="193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358</v>
      </c>
      <c r="AH137" s="150">
        <v>4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ht="22.5" outlineLevel="1" x14ac:dyDescent="0.2">
      <c r="A138" s="204">
        <v>26</v>
      </c>
      <c r="B138" s="205" t="s">
        <v>493</v>
      </c>
      <c r="C138" s="206" t="s">
        <v>494</v>
      </c>
      <c r="D138" s="171" t="s">
        <v>380</v>
      </c>
      <c r="E138" s="172">
        <v>1712.69343</v>
      </c>
      <c r="F138" s="173"/>
      <c r="G138" s="174">
        <f>ROUND(E138*F138,2)</f>
        <v>0</v>
      </c>
      <c r="H138" s="173"/>
      <c r="I138" s="174">
        <f>ROUND(E138*H138,2)</f>
        <v>0</v>
      </c>
      <c r="J138" s="173"/>
      <c r="K138" s="174">
        <f>ROUND(E138*J138,2)</f>
        <v>0</v>
      </c>
      <c r="L138" s="174">
        <v>21</v>
      </c>
      <c r="M138" s="174">
        <f>G138*(1+L138/100)</f>
        <v>0</v>
      </c>
      <c r="N138" s="174">
        <v>1.4E-2</v>
      </c>
      <c r="O138" s="174">
        <f>ROUND(E138*N138,2)</f>
        <v>23.98</v>
      </c>
      <c r="P138" s="174">
        <v>0</v>
      </c>
      <c r="Q138" s="174">
        <f>ROUND(E138*P138,2)</f>
        <v>0</v>
      </c>
      <c r="R138" s="174" t="s">
        <v>489</v>
      </c>
      <c r="S138" s="174" t="s">
        <v>495</v>
      </c>
      <c r="T138" s="175" t="s">
        <v>331</v>
      </c>
      <c r="U138" s="160">
        <v>0</v>
      </c>
      <c r="V138" s="160">
        <f>ROUND(E138*U138,2)</f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490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9" t="s">
        <v>449</v>
      </c>
      <c r="D139" s="190"/>
      <c r="E139" s="191"/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358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9" t="s">
        <v>496</v>
      </c>
      <c r="D140" s="190"/>
      <c r="E140" s="191">
        <v>1585.82725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358</v>
      </c>
      <c r="AH140" s="150">
        <v>5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200" t="s">
        <v>491</v>
      </c>
      <c r="D141" s="192"/>
      <c r="E141" s="193">
        <v>126.86618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358</v>
      </c>
      <c r="AH141" s="150">
        <v>4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x14ac:dyDescent="0.2">
      <c r="A142" s="163" t="s">
        <v>325</v>
      </c>
      <c r="B142" s="164" t="s">
        <v>110</v>
      </c>
      <c r="C142" s="184" t="s">
        <v>111</v>
      </c>
      <c r="D142" s="165"/>
      <c r="E142" s="166"/>
      <c r="F142" s="167"/>
      <c r="G142" s="167">
        <f>SUMIF(AG143:AG155,"&lt;&gt;NOR",G143:G155)</f>
        <v>0</v>
      </c>
      <c r="H142" s="167"/>
      <c r="I142" s="167">
        <f>SUM(I143:I155)</f>
        <v>0</v>
      </c>
      <c r="J142" s="167"/>
      <c r="K142" s="167">
        <f>SUM(K143:K155)</f>
        <v>0</v>
      </c>
      <c r="L142" s="167"/>
      <c r="M142" s="167">
        <f>SUM(M143:M155)</f>
        <v>0</v>
      </c>
      <c r="N142" s="167"/>
      <c r="O142" s="167">
        <f>SUM(O143:O155)</f>
        <v>4343.4500000000007</v>
      </c>
      <c r="P142" s="167"/>
      <c r="Q142" s="167">
        <f>SUM(Q143:Q155)</f>
        <v>0</v>
      </c>
      <c r="R142" s="167"/>
      <c r="S142" s="167"/>
      <c r="T142" s="168"/>
      <c r="U142" s="162"/>
      <c r="V142" s="162">
        <f>SUM(V143:V155)</f>
        <v>367.38000000000005</v>
      </c>
      <c r="W142" s="162"/>
      <c r="AG142" t="s">
        <v>326</v>
      </c>
    </row>
    <row r="143" spans="1:60" outlineLevel="1" x14ac:dyDescent="0.2">
      <c r="A143" s="169">
        <v>27</v>
      </c>
      <c r="B143" s="170" t="s">
        <v>497</v>
      </c>
      <c r="C143" s="186" t="s">
        <v>498</v>
      </c>
      <c r="D143" s="171" t="s">
        <v>380</v>
      </c>
      <c r="E143" s="172">
        <v>3333.68</v>
      </c>
      <c r="F143" s="173"/>
      <c r="G143" s="174">
        <f>ROUND(E143*F143,2)</f>
        <v>0</v>
      </c>
      <c r="H143" s="173"/>
      <c r="I143" s="174">
        <f>ROUND(E143*H143,2)</f>
        <v>0</v>
      </c>
      <c r="J143" s="173"/>
      <c r="K143" s="174">
        <f>ROUND(E143*J143,2)</f>
        <v>0</v>
      </c>
      <c r="L143" s="174">
        <v>21</v>
      </c>
      <c r="M143" s="174">
        <f>G143*(1+L143/100)</f>
        <v>0</v>
      </c>
      <c r="N143" s="174">
        <v>1.77E-2</v>
      </c>
      <c r="O143" s="174">
        <f>ROUND(E143*N143,2)</f>
        <v>59.01</v>
      </c>
      <c r="P143" s="174">
        <v>0</v>
      </c>
      <c r="Q143" s="174">
        <f>ROUND(E143*P143,2)</f>
        <v>0</v>
      </c>
      <c r="R143" s="174" t="s">
        <v>499</v>
      </c>
      <c r="S143" s="174" t="s">
        <v>330</v>
      </c>
      <c r="T143" s="175" t="s">
        <v>331</v>
      </c>
      <c r="U143" s="160">
        <v>2.6200000000000001E-2</v>
      </c>
      <c r="V143" s="160">
        <f>ROUND(E143*U143,2)</f>
        <v>87.34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354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66" t="s">
        <v>500</v>
      </c>
      <c r="D144" s="267"/>
      <c r="E144" s="267"/>
      <c r="F144" s="267"/>
      <c r="G144" s="267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356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9" t="s">
        <v>501</v>
      </c>
      <c r="D145" s="190"/>
      <c r="E145" s="191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358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9" t="s">
        <v>383</v>
      </c>
      <c r="D146" s="190"/>
      <c r="E146" s="191">
        <v>3333.68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358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ht="22.5" outlineLevel="1" x14ac:dyDescent="0.2">
      <c r="A147" s="169">
        <v>28</v>
      </c>
      <c r="B147" s="170" t="s">
        <v>502</v>
      </c>
      <c r="C147" s="186" t="s">
        <v>503</v>
      </c>
      <c r="D147" s="171" t="s">
        <v>380</v>
      </c>
      <c r="E147" s="172">
        <v>3333.68</v>
      </c>
      <c r="F147" s="173"/>
      <c r="G147" s="174">
        <f>ROUND(E147*F147,2)</f>
        <v>0</v>
      </c>
      <c r="H147" s="173"/>
      <c r="I147" s="174">
        <f>ROUND(E147*H147,2)</f>
        <v>0</v>
      </c>
      <c r="J147" s="173"/>
      <c r="K147" s="174">
        <f>ROUND(E147*J147,2)</f>
        <v>0</v>
      </c>
      <c r="L147" s="174">
        <v>21</v>
      </c>
      <c r="M147" s="174">
        <f>G147*(1+L147/100)</f>
        <v>0</v>
      </c>
      <c r="N147" s="174">
        <v>0.378</v>
      </c>
      <c r="O147" s="174">
        <f>ROUND(E147*N147,2)</f>
        <v>1260.1300000000001</v>
      </c>
      <c r="P147" s="174">
        <v>0</v>
      </c>
      <c r="Q147" s="174">
        <f>ROUND(E147*P147,2)</f>
        <v>0</v>
      </c>
      <c r="R147" s="174" t="s">
        <v>499</v>
      </c>
      <c r="S147" s="174" t="s">
        <v>330</v>
      </c>
      <c r="T147" s="175" t="s">
        <v>331</v>
      </c>
      <c r="U147" s="160">
        <v>2.5999999999999999E-2</v>
      </c>
      <c r="V147" s="160">
        <f>ROUND(E147*U147,2)</f>
        <v>86.68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354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9" t="s">
        <v>504</v>
      </c>
      <c r="D148" s="190"/>
      <c r="E148" s="191"/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358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9" t="s">
        <v>383</v>
      </c>
      <c r="D149" s="190"/>
      <c r="E149" s="191">
        <v>3333.68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358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ht="22.5" outlineLevel="1" x14ac:dyDescent="0.2">
      <c r="A150" s="169">
        <v>29</v>
      </c>
      <c r="B150" s="170" t="s">
        <v>505</v>
      </c>
      <c r="C150" s="186" t="s">
        <v>506</v>
      </c>
      <c r="D150" s="171" t="s">
        <v>380</v>
      </c>
      <c r="E150" s="172">
        <v>3333.68</v>
      </c>
      <c r="F150" s="173"/>
      <c r="G150" s="174">
        <f>ROUND(E150*F150,2)</f>
        <v>0</v>
      </c>
      <c r="H150" s="173"/>
      <c r="I150" s="174">
        <f>ROUND(E150*H150,2)</f>
        <v>0</v>
      </c>
      <c r="J150" s="173"/>
      <c r="K150" s="174">
        <f>ROUND(E150*J150,2)</f>
        <v>0</v>
      </c>
      <c r="L150" s="174">
        <v>21</v>
      </c>
      <c r="M150" s="174">
        <f>G150*(1+L150/100)</f>
        <v>0</v>
      </c>
      <c r="N150" s="174">
        <v>0.378</v>
      </c>
      <c r="O150" s="174">
        <f>ROUND(E150*N150,2)</f>
        <v>1260.1300000000001</v>
      </c>
      <c r="P150" s="174">
        <v>0</v>
      </c>
      <c r="Q150" s="174">
        <f>ROUND(E150*P150,2)</f>
        <v>0</v>
      </c>
      <c r="R150" s="174" t="s">
        <v>499</v>
      </c>
      <c r="S150" s="174" t="s">
        <v>330</v>
      </c>
      <c r="T150" s="175" t="s">
        <v>331</v>
      </c>
      <c r="U150" s="160">
        <v>2.5999999999999999E-2</v>
      </c>
      <c r="V150" s="160">
        <f>ROUND(E150*U150,2)</f>
        <v>86.68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354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9" t="s">
        <v>504</v>
      </c>
      <c r="D151" s="190"/>
      <c r="E151" s="191"/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358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99" t="s">
        <v>383</v>
      </c>
      <c r="D152" s="190"/>
      <c r="E152" s="191">
        <v>3333.68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358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ht="22.5" outlineLevel="1" x14ac:dyDescent="0.2">
      <c r="A153" s="169">
        <v>30</v>
      </c>
      <c r="B153" s="170" t="s">
        <v>507</v>
      </c>
      <c r="C153" s="186" t="s">
        <v>508</v>
      </c>
      <c r="D153" s="171" t="s">
        <v>380</v>
      </c>
      <c r="E153" s="172">
        <v>3333.68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4">
        <v>0.5292</v>
      </c>
      <c r="O153" s="174">
        <f>ROUND(E153*N153,2)</f>
        <v>1764.18</v>
      </c>
      <c r="P153" s="174">
        <v>0</v>
      </c>
      <c r="Q153" s="174">
        <f>ROUND(E153*P153,2)</f>
        <v>0</v>
      </c>
      <c r="R153" s="174" t="s">
        <v>499</v>
      </c>
      <c r="S153" s="174" t="s">
        <v>330</v>
      </c>
      <c r="T153" s="175" t="s">
        <v>331</v>
      </c>
      <c r="U153" s="160">
        <v>3.2000000000000001E-2</v>
      </c>
      <c r="V153" s="160">
        <f>ROUND(E153*U153,2)</f>
        <v>106.68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354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9" t="s">
        <v>504</v>
      </c>
      <c r="D154" s="190"/>
      <c r="E154" s="191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358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9" t="s">
        <v>383</v>
      </c>
      <c r="D155" s="190"/>
      <c r="E155" s="191">
        <v>3333.68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358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x14ac:dyDescent="0.2">
      <c r="A156" s="163" t="s">
        <v>325</v>
      </c>
      <c r="B156" s="164" t="s">
        <v>112</v>
      </c>
      <c r="C156" s="184" t="s">
        <v>113</v>
      </c>
      <c r="D156" s="165"/>
      <c r="E156" s="166"/>
      <c r="F156" s="167"/>
      <c r="G156" s="167">
        <f>SUMIF(AG157:AG192,"&lt;&gt;NOR",G157:G192)</f>
        <v>0</v>
      </c>
      <c r="H156" s="167"/>
      <c r="I156" s="167">
        <f>SUM(I157:I192)</f>
        <v>0</v>
      </c>
      <c r="J156" s="167"/>
      <c r="K156" s="167">
        <f>SUM(K157:K192)</f>
        <v>0</v>
      </c>
      <c r="L156" s="167"/>
      <c r="M156" s="167">
        <f>SUM(M157:M192)</f>
        <v>0</v>
      </c>
      <c r="N156" s="167"/>
      <c r="O156" s="167">
        <f>SUM(O157:O192)</f>
        <v>30.96</v>
      </c>
      <c r="P156" s="167"/>
      <c r="Q156" s="167">
        <f>SUM(Q157:Q192)</f>
        <v>0</v>
      </c>
      <c r="R156" s="167"/>
      <c r="S156" s="167"/>
      <c r="T156" s="168"/>
      <c r="U156" s="162"/>
      <c r="V156" s="162">
        <f>SUM(V157:V192)</f>
        <v>393.45000000000005</v>
      </c>
      <c r="W156" s="162"/>
      <c r="AG156" t="s">
        <v>326</v>
      </c>
    </row>
    <row r="157" spans="1:60" ht="22.5" outlineLevel="1" x14ac:dyDescent="0.2">
      <c r="A157" s="169">
        <v>31</v>
      </c>
      <c r="B157" s="170" t="s">
        <v>509</v>
      </c>
      <c r="C157" s="186" t="s">
        <v>510</v>
      </c>
      <c r="D157" s="171" t="s">
        <v>380</v>
      </c>
      <c r="E157" s="172">
        <v>415.26799999999997</v>
      </c>
      <c r="F157" s="173"/>
      <c r="G157" s="174">
        <f>ROUND(E157*F157,2)</f>
        <v>0</v>
      </c>
      <c r="H157" s="173"/>
      <c r="I157" s="174">
        <f>ROUND(E157*H157,2)</f>
        <v>0</v>
      </c>
      <c r="J157" s="173"/>
      <c r="K157" s="174">
        <f>ROUND(E157*J157,2)</f>
        <v>0</v>
      </c>
      <c r="L157" s="174">
        <v>21</v>
      </c>
      <c r="M157" s="174">
        <f>G157*(1+L157/100)</f>
        <v>0</v>
      </c>
      <c r="N157" s="174">
        <v>9.4500000000000001E-3</v>
      </c>
      <c r="O157" s="174">
        <f>ROUND(E157*N157,2)</f>
        <v>3.92</v>
      </c>
      <c r="P157" s="174">
        <v>0</v>
      </c>
      <c r="Q157" s="174">
        <f>ROUND(E157*P157,2)</f>
        <v>0</v>
      </c>
      <c r="R157" s="174" t="s">
        <v>386</v>
      </c>
      <c r="S157" s="174" t="s">
        <v>330</v>
      </c>
      <c r="T157" s="175" t="s">
        <v>331</v>
      </c>
      <c r="U157" s="160">
        <v>0.46</v>
      </c>
      <c r="V157" s="160">
        <f>ROUND(E157*U157,2)</f>
        <v>191.02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354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266" t="s">
        <v>511</v>
      </c>
      <c r="D158" s="267"/>
      <c r="E158" s="267"/>
      <c r="F158" s="267"/>
      <c r="G158" s="267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356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9" t="s">
        <v>512</v>
      </c>
      <c r="D159" s="190"/>
      <c r="E159" s="191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358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9" t="s">
        <v>513</v>
      </c>
      <c r="D160" s="190"/>
      <c r="E160" s="191">
        <v>21.454000000000001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358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9" t="s">
        <v>514</v>
      </c>
      <c r="D161" s="190"/>
      <c r="E161" s="191">
        <v>5.72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358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9" t="s">
        <v>515</v>
      </c>
      <c r="D162" s="190"/>
      <c r="E162" s="191">
        <v>3.0225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358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9" t="s">
        <v>516</v>
      </c>
      <c r="D163" s="190"/>
      <c r="E163" s="191">
        <v>5.2975000000000003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358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9" t="s">
        <v>517</v>
      </c>
      <c r="D164" s="190"/>
      <c r="E164" s="191">
        <v>8.58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358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9" t="s">
        <v>518</v>
      </c>
      <c r="D165" s="190"/>
      <c r="E165" s="191">
        <v>7.15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358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9" t="s">
        <v>519</v>
      </c>
      <c r="D166" s="190"/>
      <c r="E166" s="191">
        <v>6.0190000000000001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358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9" t="s">
        <v>520</v>
      </c>
      <c r="D167" s="190"/>
      <c r="E167" s="191">
        <v>5.7850000000000001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358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9" t="s">
        <v>521</v>
      </c>
      <c r="D168" s="190"/>
      <c r="E168" s="191">
        <v>7.4359999999999999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358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9" t="s">
        <v>522</v>
      </c>
      <c r="D169" s="190"/>
      <c r="E169" s="191">
        <v>8.6709999999999994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358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9" t="s">
        <v>523</v>
      </c>
      <c r="D170" s="190"/>
      <c r="E170" s="191">
        <v>11.475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358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9" t="s">
        <v>524</v>
      </c>
      <c r="D171" s="190"/>
      <c r="E171" s="191">
        <v>7.3940000000000001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358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9" t="s">
        <v>525</v>
      </c>
      <c r="D172" s="190"/>
      <c r="E172" s="191">
        <v>7.02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358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9" t="s">
        <v>526</v>
      </c>
      <c r="D173" s="190"/>
      <c r="E173" s="191">
        <v>8.58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358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9" t="s">
        <v>527</v>
      </c>
      <c r="D174" s="190"/>
      <c r="E174" s="191">
        <v>13.855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358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9" t="s">
        <v>528</v>
      </c>
      <c r="D175" s="190"/>
      <c r="E175" s="191">
        <v>80.523750000000007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358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9" t="s">
        <v>529</v>
      </c>
      <c r="D176" s="190"/>
      <c r="E176" s="191">
        <v>86.239249999999998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358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9" t="s">
        <v>530</v>
      </c>
      <c r="D177" s="190"/>
      <c r="E177" s="191">
        <v>26.774999999999999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358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9" t="s">
        <v>531</v>
      </c>
      <c r="D178" s="190"/>
      <c r="E178" s="191">
        <v>34.335000000000001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358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9" t="s">
        <v>532</v>
      </c>
      <c r="D179" s="190"/>
      <c r="E179" s="191">
        <v>35.941000000000003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358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9" t="s">
        <v>533</v>
      </c>
      <c r="D180" s="190"/>
      <c r="E180" s="191">
        <v>6.46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358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9" t="s">
        <v>534</v>
      </c>
      <c r="D181" s="190"/>
      <c r="E181" s="191">
        <v>6.4574999999999996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358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99" t="s">
        <v>535</v>
      </c>
      <c r="D182" s="190"/>
      <c r="E182" s="191">
        <v>11.077500000000001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358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ht="22.5" outlineLevel="1" x14ac:dyDescent="0.2">
      <c r="A183" s="169">
        <v>32</v>
      </c>
      <c r="B183" s="170" t="s">
        <v>536</v>
      </c>
      <c r="C183" s="186" t="s">
        <v>537</v>
      </c>
      <c r="D183" s="171" t="s">
        <v>380</v>
      </c>
      <c r="E183" s="172">
        <v>686.21074999999996</v>
      </c>
      <c r="F183" s="173"/>
      <c r="G183" s="174">
        <f>ROUND(E183*F183,2)</f>
        <v>0</v>
      </c>
      <c r="H183" s="173"/>
      <c r="I183" s="174">
        <f>ROUND(E183*H183,2)</f>
        <v>0</v>
      </c>
      <c r="J183" s="173"/>
      <c r="K183" s="174">
        <f>ROUND(E183*J183,2)</f>
        <v>0</v>
      </c>
      <c r="L183" s="174">
        <v>21</v>
      </c>
      <c r="M183" s="174">
        <f>G183*(1+L183/100)</f>
        <v>0</v>
      </c>
      <c r="N183" s="174">
        <v>3.9399999999999998E-2</v>
      </c>
      <c r="O183" s="174">
        <f>ROUND(E183*N183,2)</f>
        <v>27.04</v>
      </c>
      <c r="P183" s="174">
        <v>0</v>
      </c>
      <c r="Q183" s="174">
        <f>ROUND(E183*P183,2)</f>
        <v>0</v>
      </c>
      <c r="R183" s="174" t="s">
        <v>386</v>
      </c>
      <c r="S183" s="174" t="s">
        <v>330</v>
      </c>
      <c r="T183" s="175" t="s">
        <v>331</v>
      </c>
      <c r="U183" s="160">
        <v>0.29499999999999998</v>
      </c>
      <c r="V183" s="160">
        <f>ROUND(E183*U183,2)</f>
        <v>202.43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354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266" t="s">
        <v>511</v>
      </c>
      <c r="D184" s="267"/>
      <c r="E184" s="267"/>
      <c r="F184" s="267"/>
      <c r="G184" s="267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356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9" t="s">
        <v>512</v>
      </c>
      <c r="D185" s="190"/>
      <c r="E185" s="191"/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358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99" t="s">
        <v>538</v>
      </c>
      <c r="D186" s="190"/>
      <c r="E186" s="191">
        <v>216.32599999999999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358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9" t="s">
        <v>539</v>
      </c>
      <c r="D187" s="190"/>
      <c r="E187" s="191">
        <v>62.61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358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99" t="s">
        <v>540</v>
      </c>
      <c r="D188" s="190"/>
      <c r="E188" s="191">
        <v>13.6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358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9" t="s">
        <v>541</v>
      </c>
      <c r="D189" s="190"/>
      <c r="E189" s="191">
        <v>18.465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358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9" t="s">
        <v>542</v>
      </c>
      <c r="D190" s="190"/>
      <c r="E190" s="191">
        <v>9.52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358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9" t="s">
        <v>543</v>
      </c>
      <c r="D191" s="190"/>
      <c r="E191" s="191">
        <v>231.726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358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ht="22.5" outlineLevel="1" x14ac:dyDescent="0.2">
      <c r="A192" s="157"/>
      <c r="B192" s="158"/>
      <c r="C192" s="199" t="s">
        <v>544</v>
      </c>
      <c r="D192" s="190"/>
      <c r="E192" s="191">
        <v>133.96375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358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x14ac:dyDescent="0.2">
      <c r="A193" s="163" t="s">
        <v>325</v>
      </c>
      <c r="B193" s="164" t="s">
        <v>114</v>
      </c>
      <c r="C193" s="184" t="s">
        <v>115</v>
      </c>
      <c r="D193" s="165"/>
      <c r="E193" s="166"/>
      <c r="F193" s="167"/>
      <c r="G193" s="167">
        <f>SUMIF(AG194:AG239,"&lt;&gt;NOR",G194:G239)</f>
        <v>0</v>
      </c>
      <c r="H193" s="167"/>
      <c r="I193" s="167">
        <f>SUM(I194:I239)</f>
        <v>0</v>
      </c>
      <c r="J193" s="167"/>
      <c r="K193" s="167">
        <f>SUM(K194:K239)</f>
        <v>0</v>
      </c>
      <c r="L193" s="167"/>
      <c r="M193" s="167">
        <f>SUM(M194:M239)</f>
        <v>0</v>
      </c>
      <c r="N193" s="167"/>
      <c r="O193" s="167">
        <f>SUM(O194:O239)</f>
        <v>18.41</v>
      </c>
      <c r="P193" s="167"/>
      <c r="Q193" s="167">
        <f>SUM(Q194:Q239)</f>
        <v>0</v>
      </c>
      <c r="R193" s="167"/>
      <c r="S193" s="167"/>
      <c r="T193" s="168"/>
      <c r="U193" s="162"/>
      <c r="V193" s="162">
        <f>SUM(V194:V239)</f>
        <v>1339.6800000000003</v>
      </c>
      <c r="W193" s="162"/>
      <c r="AG193" t="s">
        <v>326</v>
      </c>
    </row>
    <row r="194" spans="1:60" outlineLevel="1" x14ac:dyDescent="0.2">
      <c r="A194" s="169">
        <v>33</v>
      </c>
      <c r="B194" s="170" t="s">
        <v>545</v>
      </c>
      <c r="C194" s="186" t="s">
        <v>546</v>
      </c>
      <c r="D194" s="171" t="s">
        <v>380</v>
      </c>
      <c r="E194" s="172">
        <v>258.6345</v>
      </c>
      <c r="F194" s="173"/>
      <c r="G194" s="174">
        <f>ROUND(E194*F194,2)</f>
        <v>0</v>
      </c>
      <c r="H194" s="173"/>
      <c r="I194" s="174">
        <f>ROUND(E194*H194,2)</f>
        <v>0</v>
      </c>
      <c r="J194" s="173"/>
      <c r="K194" s="174">
        <f>ROUND(E194*J194,2)</f>
        <v>0</v>
      </c>
      <c r="L194" s="174">
        <v>21</v>
      </c>
      <c r="M194" s="174">
        <f>G194*(1+L194/100)</f>
        <v>0</v>
      </c>
      <c r="N194" s="174">
        <v>9.2099999999999994E-3</v>
      </c>
      <c r="O194" s="174">
        <f>ROUND(E194*N194,2)</f>
        <v>2.38</v>
      </c>
      <c r="P194" s="174">
        <v>0</v>
      </c>
      <c r="Q194" s="174">
        <f>ROUND(E194*P194,2)</f>
        <v>0</v>
      </c>
      <c r="R194" s="174" t="s">
        <v>386</v>
      </c>
      <c r="S194" s="174" t="s">
        <v>330</v>
      </c>
      <c r="T194" s="175" t="s">
        <v>331</v>
      </c>
      <c r="U194" s="160">
        <v>0.49299999999999999</v>
      </c>
      <c r="V194" s="160">
        <f>ROUND(E194*U194,2)</f>
        <v>127.51</v>
      </c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354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266" t="s">
        <v>547</v>
      </c>
      <c r="D195" s="267"/>
      <c r="E195" s="267"/>
      <c r="F195" s="267"/>
      <c r="G195" s="267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356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99" t="s">
        <v>548</v>
      </c>
      <c r="D196" s="190"/>
      <c r="E196" s="191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358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9" t="s">
        <v>549</v>
      </c>
      <c r="D197" s="190"/>
      <c r="E197" s="191">
        <v>70.677000000000007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358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199" t="s">
        <v>550</v>
      </c>
      <c r="D198" s="190"/>
      <c r="E198" s="191">
        <v>109.4425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358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9" t="s">
        <v>551</v>
      </c>
      <c r="D199" s="190"/>
      <c r="E199" s="191">
        <v>39.2575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358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9" t="s">
        <v>552</v>
      </c>
      <c r="D200" s="190"/>
      <c r="E200" s="191">
        <v>39.2575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358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ht="22.5" outlineLevel="1" x14ac:dyDescent="0.2">
      <c r="A201" s="169">
        <v>34</v>
      </c>
      <c r="B201" s="170" t="s">
        <v>553</v>
      </c>
      <c r="C201" s="186" t="s">
        <v>554</v>
      </c>
      <c r="D201" s="171" t="s">
        <v>380</v>
      </c>
      <c r="E201" s="172">
        <v>81.868499999999997</v>
      </c>
      <c r="F201" s="173"/>
      <c r="G201" s="174">
        <f>ROUND(E201*F201,2)</f>
        <v>0</v>
      </c>
      <c r="H201" s="173"/>
      <c r="I201" s="174">
        <f>ROUND(E201*H201,2)</f>
        <v>0</v>
      </c>
      <c r="J201" s="173"/>
      <c r="K201" s="174">
        <f>ROUND(E201*J201,2)</f>
        <v>0</v>
      </c>
      <c r="L201" s="174">
        <v>21</v>
      </c>
      <c r="M201" s="174">
        <f>G201*(1+L201/100)</f>
        <v>0</v>
      </c>
      <c r="N201" s="174">
        <v>1.8519999999999998E-2</v>
      </c>
      <c r="O201" s="174">
        <f>ROUND(E201*N201,2)</f>
        <v>1.52</v>
      </c>
      <c r="P201" s="174">
        <v>0</v>
      </c>
      <c r="Q201" s="174">
        <f>ROUND(E201*P201,2)</f>
        <v>0</v>
      </c>
      <c r="R201" s="174" t="s">
        <v>386</v>
      </c>
      <c r="S201" s="174" t="s">
        <v>330</v>
      </c>
      <c r="T201" s="175" t="s">
        <v>331</v>
      </c>
      <c r="U201" s="160">
        <v>1.2558</v>
      </c>
      <c r="V201" s="160">
        <f>ROUND(E201*U201,2)</f>
        <v>102.81</v>
      </c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354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ht="22.5" outlineLevel="1" x14ac:dyDescent="0.2">
      <c r="A202" s="157"/>
      <c r="B202" s="158"/>
      <c r="C202" s="266" t="s">
        <v>555</v>
      </c>
      <c r="D202" s="267"/>
      <c r="E202" s="267"/>
      <c r="F202" s="267"/>
      <c r="G202" s="267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356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97" t="str">
        <f>C202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99" t="s">
        <v>548</v>
      </c>
      <c r="D203" s="190"/>
      <c r="E203" s="191"/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358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199" t="s">
        <v>556</v>
      </c>
      <c r="D204" s="190"/>
      <c r="E204" s="191">
        <v>18.864000000000001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358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199" t="s">
        <v>557</v>
      </c>
      <c r="D205" s="190"/>
      <c r="E205" s="191">
        <v>30.769500000000001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358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9" t="s">
        <v>558</v>
      </c>
      <c r="D206" s="190"/>
      <c r="E206" s="191">
        <v>16.667100000000001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358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199" t="s">
        <v>559</v>
      </c>
      <c r="D207" s="190"/>
      <c r="E207" s="191">
        <v>15.5679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358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ht="22.5" outlineLevel="1" x14ac:dyDescent="0.2">
      <c r="A208" s="169">
        <v>35</v>
      </c>
      <c r="B208" s="170" t="s">
        <v>560</v>
      </c>
      <c r="C208" s="186" t="s">
        <v>561</v>
      </c>
      <c r="D208" s="171" t="s">
        <v>380</v>
      </c>
      <c r="E208" s="172">
        <v>379.48750000000001</v>
      </c>
      <c r="F208" s="173"/>
      <c r="G208" s="174">
        <f>ROUND(E208*F208,2)</f>
        <v>0</v>
      </c>
      <c r="H208" s="173"/>
      <c r="I208" s="174">
        <f>ROUND(E208*H208,2)</f>
        <v>0</v>
      </c>
      <c r="J208" s="173"/>
      <c r="K208" s="174">
        <f>ROUND(E208*J208,2)</f>
        <v>0</v>
      </c>
      <c r="L208" s="174">
        <v>21</v>
      </c>
      <c r="M208" s="174">
        <f>G208*(1+L208/100)</f>
        <v>0</v>
      </c>
      <c r="N208" s="174">
        <v>1.4880000000000001E-2</v>
      </c>
      <c r="O208" s="174">
        <f>ROUND(E208*N208,2)</f>
        <v>5.65</v>
      </c>
      <c r="P208" s="174">
        <v>0</v>
      </c>
      <c r="Q208" s="174">
        <f>ROUND(E208*P208,2)</f>
        <v>0</v>
      </c>
      <c r="R208" s="174" t="s">
        <v>386</v>
      </c>
      <c r="S208" s="174" t="s">
        <v>330</v>
      </c>
      <c r="T208" s="175" t="s">
        <v>331</v>
      </c>
      <c r="U208" s="160">
        <v>1.2558</v>
      </c>
      <c r="V208" s="160">
        <f>ROUND(E208*U208,2)</f>
        <v>476.56</v>
      </c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354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ht="22.5" outlineLevel="1" x14ac:dyDescent="0.2">
      <c r="A209" s="157"/>
      <c r="B209" s="158"/>
      <c r="C209" s="266" t="s">
        <v>562</v>
      </c>
      <c r="D209" s="267"/>
      <c r="E209" s="267"/>
      <c r="F209" s="267"/>
      <c r="G209" s="267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356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97" t="str">
        <f>C209</f>
        <v>nanesení lepicího tmelu na izolační desky, nalepení desek, zajištění talířovými hmoždinkami (6 ks/m2), přebroušení desek EPS, kašírování u minerálních desek, natažení stěrky, vtlačení výztužné tkaniny, přehlazení stěrky. Další vrstvy podle popisu položky.</v>
      </c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268" t="s">
        <v>563</v>
      </c>
      <c r="D210" s="269"/>
      <c r="E210" s="269"/>
      <c r="F210" s="269"/>
      <c r="G210" s="269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356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199" t="s">
        <v>548</v>
      </c>
      <c r="D211" s="190"/>
      <c r="E211" s="191"/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358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9" t="s">
        <v>564</v>
      </c>
      <c r="D212" s="190"/>
      <c r="E212" s="191">
        <v>306.685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358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9" t="s">
        <v>565</v>
      </c>
      <c r="D213" s="190"/>
      <c r="E213" s="191">
        <v>-78.037499999999994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358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199" t="s">
        <v>566</v>
      </c>
      <c r="D214" s="190"/>
      <c r="E214" s="191">
        <v>55.255000000000003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358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199" t="s">
        <v>567</v>
      </c>
      <c r="D215" s="190"/>
      <c r="E215" s="191">
        <v>52.674999999999997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358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9" t="s">
        <v>568</v>
      </c>
      <c r="D216" s="190"/>
      <c r="E216" s="191">
        <v>-9.7650000000000006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358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199" t="s">
        <v>569</v>
      </c>
      <c r="D217" s="190"/>
      <c r="E217" s="191">
        <v>52.674999999999997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358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ht="22.5" outlineLevel="1" x14ac:dyDescent="0.2">
      <c r="A218" s="169">
        <v>36</v>
      </c>
      <c r="B218" s="170" t="s">
        <v>570</v>
      </c>
      <c r="C218" s="186" t="s">
        <v>571</v>
      </c>
      <c r="D218" s="171" t="s">
        <v>380</v>
      </c>
      <c r="E218" s="172">
        <v>123.05249999999999</v>
      </c>
      <c r="F218" s="173"/>
      <c r="G218" s="174">
        <f>ROUND(E218*F218,2)</f>
        <v>0</v>
      </c>
      <c r="H218" s="173"/>
      <c r="I218" s="174">
        <f>ROUND(E218*H218,2)</f>
        <v>0</v>
      </c>
      <c r="J218" s="173"/>
      <c r="K218" s="174">
        <f>ROUND(E218*J218,2)</f>
        <v>0</v>
      </c>
      <c r="L218" s="174">
        <v>21</v>
      </c>
      <c r="M218" s="174">
        <f>G218*(1+L218/100)</f>
        <v>0</v>
      </c>
      <c r="N218" s="174">
        <v>4.3400000000000001E-2</v>
      </c>
      <c r="O218" s="174">
        <f>ROUND(E218*N218,2)</f>
        <v>5.34</v>
      </c>
      <c r="P218" s="174">
        <v>0</v>
      </c>
      <c r="Q218" s="174">
        <f>ROUND(E218*P218,2)</f>
        <v>0</v>
      </c>
      <c r="R218" s="174" t="s">
        <v>386</v>
      </c>
      <c r="S218" s="174" t="s">
        <v>330</v>
      </c>
      <c r="T218" s="175" t="s">
        <v>331</v>
      </c>
      <c r="U218" s="160">
        <v>3.2269999999999999</v>
      </c>
      <c r="V218" s="160">
        <f>ROUND(E218*U218,2)</f>
        <v>397.09</v>
      </c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354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ht="22.5" outlineLevel="1" x14ac:dyDescent="0.2">
      <c r="A219" s="157"/>
      <c r="B219" s="158"/>
      <c r="C219" s="266" t="s">
        <v>562</v>
      </c>
      <c r="D219" s="267"/>
      <c r="E219" s="267"/>
      <c r="F219" s="267"/>
      <c r="G219" s="267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356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97" t="str">
        <f>C219</f>
        <v>nanesení lepicího tmelu na izolační desky, nalepení desek, zajištění talířovými hmoždinkami (6 ks/m2), přebroušení desek EPS, kašírování u minerálních desek, natažení stěrky, vtlačení výztužné tkaniny, přehlazení stěrky. Další vrstvy podle popisu položky.</v>
      </c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268" t="s">
        <v>563</v>
      </c>
      <c r="D220" s="269"/>
      <c r="E220" s="269"/>
      <c r="F220" s="269"/>
      <c r="G220" s="269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356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99" t="s">
        <v>572</v>
      </c>
      <c r="D221" s="190"/>
      <c r="E221" s="191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358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199" t="s">
        <v>573</v>
      </c>
      <c r="D222" s="190"/>
      <c r="E222" s="191">
        <v>179.61750000000001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358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99" t="s">
        <v>574</v>
      </c>
      <c r="D223" s="190"/>
      <c r="E223" s="191">
        <v>-56.564999999999998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358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ht="22.5" outlineLevel="1" x14ac:dyDescent="0.2">
      <c r="A224" s="169">
        <v>37</v>
      </c>
      <c r="B224" s="170" t="s">
        <v>575</v>
      </c>
      <c r="C224" s="186" t="s">
        <v>576</v>
      </c>
      <c r="D224" s="171" t="s">
        <v>380</v>
      </c>
      <c r="E224" s="172">
        <v>110.176</v>
      </c>
      <c r="F224" s="173"/>
      <c r="G224" s="174">
        <f>ROUND(E224*F224,2)</f>
        <v>0</v>
      </c>
      <c r="H224" s="173"/>
      <c r="I224" s="174">
        <f>ROUND(E224*H224,2)</f>
        <v>0</v>
      </c>
      <c r="J224" s="173"/>
      <c r="K224" s="174">
        <f>ROUND(E224*J224,2)</f>
        <v>0</v>
      </c>
      <c r="L224" s="174">
        <v>21</v>
      </c>
      <c r="M224" s="174">
        <f>G224*(1+L224/100)</f>
        <v>0</v>
      </c>
      <c r="N224" s="174">
        <v>1.0529999999999999E-2</v>
      </c>
      <c r="O224" s="174">
        <f>ROUND(E224*N224,2)</f>
        <v>1.1599999999999999</v>
      </c>
      <c r="P224" s="174">
        <v>0</v>
      </c>
      <c r="Q224" s="174">
        <f>ROUND(E224*P224,2)</f>
        <v>0</v>
      </c>
      <c r="R224" s="174" t="s">
        <v>386</v>
      </c>
      <c r="S224" s="174" t="s">
        <v>330</v>
      </c>
      <c r="T224" s="175" t="s">
        <v>331</v>
      </c>
      <c r="U224" s="160">
        <v>0.85699999999999998</v>
      </c>
      <c r="V224" s="160">
        <f>ROUND(E224*U224,2)</f>
        <v>94.42</v>
      </c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354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ht="22.5" outlineLevel="1" x14ac:dyDescent="0.2">
      <c r="A225" s="157"/>
      <c r="B225" s="158"/>
      <c r="C225" s="266" t="s">
        <v>562</v>
      </c>
      <c r="D225" s="267"/>
      <c r="E225" s="267"/>
      <c r="F225" s="267"/>
      <c r="G225" s="267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356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97" t="str">
        <f>C225</f>
        <v>nanesení lepicího tmelu na izolační desky, nalepení desek, zajištění talířovými hmoždinkami (6 ks/m2), přebroušení desek EPS, kašírování u minerálních desek, natažení stěrky, vtlačení výztužné tkaniny, přehlazení stěrky. Další vrstvy podle popisu položky.</v>
      </c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268" t="s">
        <v>563</v>
      </c>
      <c r="D226" s="269"/>
      <c r="E226" s="269"/>
      <c r="F226" s="269"/>
      <c r="G226" s="269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356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99" t="s">
        <v>577</v>
      </c>
      <c r="D227" s="190"/>
      <c r="E227" s="191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358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99" t="s">
        <v>578</v>
      </c>
      <c r="D228" s="190"/>
      <c r="E228" s="191">
        <v>100.746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358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199" t="s">
        <v>579</v>
      </c>
      <c r="D229" s="190"/>
      <c r="E229" s="191">
        <v>9.43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358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ht="22.5" outlineLevel="1" x14ac:dyDescent="0.2">
      <c r="A230" s="169">
        <v>38</v>
      </c>
      <c r="B230" s="170" t="s">
        <v>580</v>
      </c>
      <c r="C230" s="186" t="s">
        <v>581</v>
      </c>
      <c r="D230" s="171" t="s">
        <v>380</v>
      </c>
      <c r="E230" s="172">
        <v>85.372749999999996</v>
      </c>
      <c r="F230" s="173"/>
      <c r="G230" s="174">
        <f>ROUND(E230*F230,2)</f>
        <v>0</v>
      </c>
      <c r="H230" s="173"/>
      <c r="I230" s="174">
        <f>ROUND(E230*H230,2)</f>
        <v>0</v>
      </c>
      <c r="J230" s="173"/>
      <c r="K230" s="174">
        <f>ROUND(E230*J230,2)</f>
        <v>0</v>
      </c>
      <c r="L230" s="174">
        <v>21</v>
      </c>
      <c r="M230" s="174">
        <f>G230*(1+L230/100)</f>
        <v>0</v>
      </c>
      <c r="N230" s="174">
        <v>2.0049999999999998E-2</v>
      </c>
      <c r="O230" s="174">
        <f>ROUND(E230*N230,2)</f>
        <v>1.71</v>
      </c>
      <c r="P230" s="174">
        <v>0</v>
      </c>
      <c r="Q230" s="174">
        <f>ROUND(E230*P230,2)</f>
        <v>0</v>
      </c>
      <c r="R230" s="174" t="s">
        <v>386</v>
      </c>
      <c r="S230" s="174" t="s">
        <v>330</v>
      </c>
      <c r="T230" s="175" t="s">
        <v>331</v>
      </c>
      <c r="U230" s="160">
        <v>0.877</v>
      </c>
      <c r="V230" s="160">
        <f>ROUND(E230*U230,2)</f>
        <v>74.87</v>
      </c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354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ht="22.5" outlineLevel="1" x14ac:dyDescent="0.2">
      <c r="A231" s="157"/>
      <c r="B231" s="158"/>
      <c r="C231" s="266" t="s">
        <v>562</v>
      </c>
      <c r="D231" s="267"/>
      <c r="E231" s="267"/>
      <c r="F231" s="267"/>
      <c r="G231" s="267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356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97" t="str">
        <f>C231</f>
        <v>nanesení lepicího tmelu na izolační desky, nalepení desek, zajištění talířovými hmoždinkami (6 ks/m2), přebroušení desek EPS, kašírování u minerálních desek, natažení stěrky, vtlačení výztužné tkaniny, přehlazení stěrky. Další vrstvy podle popisu položky.</v>
      </c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268" t="s">
        <v>563</v>
      </c>
      <c r="D232" s="269"/>
      <c r="E232" s="269"/>
      <c r="F232" s="269"/>
      <c r="G232" s="269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356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199" t="s">
        <v>577</v>
      </c>
      <c r="D233" s="190"/>
      <c r="E233" s="191"/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358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199" t="s">
        <v>582</v>
      </c>
      <c r="D234" s="190"/>
      <c r="E234" s="191">
        <v>28.013999999999999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358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199" t="s">
        <v>583</v>
      </c>
      <c r="D235" s="190"/>
      <c r="E235" s="191">
        <v>61.5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358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199" t="s">
        <v>584</v>
      </c>
      <c r="D236" s="190"/>
      <c r="E236" s="191">
        <v>-4.1412500000000003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358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ht="22.5" outlineLevel="1" x14ac:dyDescent="0.2">
      <c r="A237" s="169">
        <v>39</v>
      </c>
      <c r="B237" s="170" t="s">
        <v>585</v>
      </c>
      <c r="C237" s="186" t="s">
        <v>5294</v>
      </c>
      <c r="D237" s="171" t="s">
        <v>380</v>
      </c>
      <c r="E237" s="172">
        <v>39.825000000000003</v>
      </c>
      <c r="F237" s="173"/>
      <c r="G237" s="174">
        <f>ROUND(E237*F237,2)</f>
        <v>0</v>
      </c>
      <c r="H237" s="173"/>
      <c r="I237" s="174">
        <f>ROUND(E237*H237,2)</f>
        <v>0</v>
      </c>
      <c r="J237" s="173"/>
      <c r="K237" s="174">
        <f>ROUND(E237*J237,2)</f>
        <v>0</v>
      </c>
      <c r="L237" s="174">
        <v>21</v>
      </c>
      <c r="M237" s="174">
        <f>G237*(1+L237/100)</f>
        <v>0</v>
      </c>
      <c r="N237" s="174">
        <v>1.635E-2</v>
      </c>
      <c r="O237" s="174">
        <f>ROUND(E237*N237,2)</f>
        <v>0.65</v>
      </c>
      <c r="P237" s="174">
        <v>0</v>
      </c>
      <c r="Q237" s="174">
        <f>ROUND(E237*P237,2)</f>
        <v>0</v>
      </c>
      <c r="R237" s="174"/>
      <c r="S237" s="174" t="s">
        <v>586</v>
      </c>
      <c r="T237" s="175" t="s">
        <v>331</v>
      </c>
      <c r="U237" s="160">
        <v>1.6677999999999999</v>
      </c>
      <c r="V237" s="160">
        <f>ROUND(E237*U237,2)</f>
        <v>66.42</v>
      </c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354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199" t="s">
        <v>587</v>
      </c>
      <c r="D238" s="190"/>
      <c r="E238" s="191"/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358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99" t="s">
        <v>588</v>
      </c>
      <c r="D239" s="190"/>
      <c r="E239" s="191">
        <v>39.825000000000003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358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x14ac:dyDescent="0.2">
      <c r="A240" s="163" t="s">
        <v>325</v>
      </c>
      <c r="B240" s="164" t="s">
        <v>116</v>
      </c>
      <c r="C240" s="184" t="s">
        <v>117</v>
      </c>
      <c r="D240" s="165"/>
      <c r="E240" s="166"/>
      <c r="F240" s="167"/>
      <c r="G240" s="167">
        <f>SUMIF(AG241:AG288,"&lt;&gt;NOR",G241:G288)</f>
        <v>0</v>
      </c>
      <c r="H240" s="167"/>
      <c r="I240" s="167">
        <f>SUM(I241:I288)</f>
        <v>0</v>
      </c>
      <c r="J240" s="167"/>
      <c r="K240" s="167">
        <f>SUM(K241:K288)</f>
        <v>0</v>
      </c>
      <c r="L240" s="167"/>
      <c r="M240" s="167">
        <f>SUM(M241:M288)</f>
        <v>0</v>
      </c>
      <c r="N240" s="167"/>
      <c r="O240" s="167">
        <f>SUM(O241:O288)</f>
        <v>320.98999999999995</v>
      </c>
      <c r="P240" s="167"/>
      <c r="Q240" s="167">
        <f>SUM(Q241:Q288)</f>
        <v>0</v>
      </c>
      <c r="R240" s="167"/>
      <c r="S240" s="167"/>
      <c r="T240" s="168"/>
      <c r="U240" s="162"/>
      <c r="V240" s="162">
        <f>SUM(V241:V288)</f>
        <v>525.26</v>
      </c>
      <c r="W240" s="162"/>
      <c r="AG240" t="s">
        <v>326</v>
      </c>
    </row>
    <row r="241" spans="1:60" ht="22.5" outlineLevel="1" x14ac:dyDescent="0.2">
      <c r="A241" s="169">
        <v>40</v>
      </c>
      <c r="B241" s="170" t="s">
        <v>589</v>
      </c>
      <c r="C241" s="186" t="s">
        <v>590</v>
      </c>
      <c r="D241" s="171" t="s">
        <v>352</v>
      </c>
      <c r="E241" s="172">
        <v>121.89991999999999</v>
      </c>
      <c r="F241" s="173"/>
      <c r="G241" s="174">
        <f>ROUND(E241*F241,2)</f>
        <v>0</v>
      </c>
      <c r="H241" s="173"/>
      <c r="I241" s="174">
        <f>ROUND(E241*H241,2)</f>
        <v>0</v>
      </c>
      <c r="J241" s="173"/>
      <c r="K241" s="174">
        <f>ROUND(E241*J241,2)</f>
        <v>0</v>
      </c>
      <c r="L241" s="174">
        <v>21</v>
      </c>
      <c r="M241" s="174">
        <f>G241*(1+L241/100)</f>
        <v>0</v>
      </c>
      <c r="N241" s="174">
        <v>2.3835999999999999</v>
      </c>
      <c r="O241" s="174">
        <f>ROUND(E241*N241,2)</f>
        <v>290.56</v>
      </c>
      <c r="P241" s="174">
        <v>0</v>
      </c>
      <c r="Q241" s="174">
        <f>ROUND(E241*P241,2)</f>
        <v>0</v>
      </c>
      <c r="R241" s="174" t="s">
        <v>386</v>
      </c>
      <c r="S241" s="174" t="s">
        <v>330</v>
      </c>
      <c r="T241" s="175" t="s">
        <v>331</v>
      </c>
      <c r="U241" s="160">
        <v>3.2130000000000001</v>
      </c>
      <c r="V241" s="160">
        <f>ROUND(E241*U241,2)</f>
        <v>391.66</v>
      </c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354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ht="22.5" outlineLevel="1" x14ac:dyDescent="0.2">
      <c r="A242" s="157"/>
      <c r="B242" s="158"/>
      <c r="C242" s="266" t="s">
        <v>591</v>
      </c>
      <c r="D242" s="267"/>
      <c r="E242" s="267"/>
      <c r="F242" s="267"/>
      <c r="G242" s="267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356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97" t="str">
        <f>C242</f>
        <v>hlazená dřevěným hladítkem, s vytvořením dilatačních spár v mazanině uložením dočasného dilatačního profilu, s odstraněním dočasného profilu. Bez zaplnění spáry trvalým materiálem (634 60).</v>
      </c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199" t="s">
        <v>592</v>
      </c>
      <c r="D243" s="190"/>
      <c r="E243" s="191"/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358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99" t="s">
        <v>593</v>
      </c>
      <c r="D244" s="190"/>
      <c r="E244" s="191"/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358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199" t="s">
        <v>594</v>
      </c>
      <c r="D245" s="190"/>
      <c r="E245" s="191">
        <v>3.9734099999999999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358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199" t="s">
        <v>595</v>
      </c>
      <c r="D246" s="190"/>
      <c r="E246" s="191">
        <v>2.4695999999999998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358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199" t="s">
        <v>596</v>
      </c>
      <c r="D247" s="190"/>
      <c r="E247" s="191">
        <v>2.5974900000000001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358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199" t="s">
        <v>597</v>
      </c>
      <c r="D248" s="190"/>
      <c r="E248" s="191"/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358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199" t="s">
        <v>598</v>
      </c>
      <c r="D249" s="190"/>
      <c r="E249" s="191">
        <v>4.1170999999999998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358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199" t="s">
        <v>599</v>
      </c>
      <c r="D250" s="190"/>
      <c r="E250" s="191">
        <v>2.08325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358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199" t="s">
        <v>600</v>
      </c>
      <c r="D251" s="190"/>
      <c r="E251" s="191"/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358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9" t="s">
        <v>601</v>
      </c>
      <c r="D252" s="190"/>
      <c r="E252" s="191">
        <v>1.1697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358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99" t="s">
        <v>602</v>
      </c>
      <c r="D253" s="190"/>
      <c r="E253" s="191"/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358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99" t="s">
        <v>603</v>
      </c>
      <c r="D254" s="190"/>
      <c r="E254" s="191">
        <v>24.372879999999999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358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199" t="s">
        <v>604</v>
      </c>
      <c r="D255" s="190"/>
      <c r="E255" s="191">
        <v>4.9565099999999997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358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9" t="s">
        <v>605</v>
      </c>
      <c r="D256" s="190"/>
      <c r="E256" s="191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358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199" t="s">
        <v>606</v>
      </c>
      <c r="D257" s="190"/>
      <c r="E257" s="191">
        <v>0.65159999999999996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358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99" t="s">
        <v>607</v>
      </c>
      <c r="D258" s="190"/>
      <c r="E258" s="191">
        <v>0.57599999999999996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358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199" t="s">
        <v>608</v>
      </c>
      <c r="D259" s="190"/>
      <c r="E259" s="191"/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358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199" t="s">
        <v>609</v>
      </c>
      <c r="D260" s="190"/>
      <c r="E260" s="191">
        <v>36.314019999999999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358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199" t="s">
        <v>610</v>
      </c>
      <c r="D261" s="190"/>
      <c r="E261" s="191">
        <v>-0.42476000000000003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358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199" t="s">
        <v>611</v>
      </c>
      <c r="D262" s="190"/>
      <c r="E262" s="191"/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358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199" t="s">
        <v>612</v>
      </c>
      <c r="D263" s="190"/>
      <c r="E263" s="191">
        <v>3.25508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358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199" t="s">
        <v>613</v>
      </c>
      <c r="D264" s="190"/>
      <c r="E264" s="191"/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358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199" t="s">
        <v>614</v>
      </c>
      <c r="D265" s="190"/>
      <c r="E265" s="191">
        <v>9.5953400000000002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358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199" t="s">
        <v>615</v>
      </c>
      <c r="D266" s="190"/>
      <c r="E266" s="191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358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199" t="s">
        <v>616</v>
      </c>
      <c r="D267" s="190"/>
      <c r="E267" s="191">
        <v>7.6048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358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199" t="s">
        <v>617</v>
      </c>
      <c r="D268" s="190"/>
      <c r="E268" s="191">
        <v>-6.8099999999999994E-2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358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199" t="s">
        <v>618</v>
      </c>
      <c r="D269" s="190"/>
      <c r="E269" s="191">
        <v>18.655999999999999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358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ht="22.5" outlineLevel="1" x14ac:dyDescent="0.2">
      <c r="A270" s="169">
        <v>41</v>
      </c>
      <c r="B270" s="170" t="s">
        <v>619</v>
      </c>
      <c r="C270" s="186" t="s">
        <v>620</v>
      </c>
      <c r="D270" s="171" t="s">
        <v>352</v>
      </c>
      <c r="E270" s="172">
        <v>6.0113099999999999</v>
      </c>
      <c r="F270" s="173"/>
      <c r="G270" s="174">
        <f>ROUND(E270*F270,2)</f>
        <v>0</v>
      </c>
      <c r="H270" s="173"/>
      <c r="I270" s="174">
        <f>ROUND(E270*H270,2)</f>
        <v>0</v>
      </c>
      <c r="J270" s="173"/>
      <c r="K270" s="174">
        <f>ROUND(E270*J270,2)</f>
        <v>0</v>
      </c>
      <c r="L270" s="174">
        <v>21</v>
      </c>
      <c r="M270" s="174">
        <f>G270*(1+L270/100)</f>
        <v>0</v>
      </c>
      <c r="N270" s="174">
        <v>2.3835999999999999</v>
      </c>
      <c r="O270" s="174">
        <f>ROUND(E270*N270,2)</f>
        <v>14.33</v>
      </c>
      <c r="P270" s="174">
        <v>0</v>
      </c>
      <c r="Q270" s="174">
        <f>ROUND(E270*P270,2)</f>
        <v>0</v>
      </c>
      <c r="R270" s="174" t="s">
        <v>386</v>
      </c>
      <c r="S270" s="174" t="s">
        <v>330</v>
      </c>
      <c r="T270" s="175" t="s">
        <v>331</v>
      </c>
      <c r="U270" s="160">
        <v>2.3170000000000002</v>
      </c>
      <c r="V270" s="160">
        <f>ROUND(E270*U270,2)</f>
        <v>13.93</v>
      </c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354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ht="22.5" outlineLevel="1" x14ac:dyDescent="0.2">
      <c r="A271" s="157"/>
      <c r="B271" s="158"/>
      <c r="C271" s="266" t="s">
        <v>591</v>
      </c>
      <c r="D271" s="267"/>
      <c r="E271" s="267"/>
      <c r="F271" s="267"/>
      <c r="G271" s="267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356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97" t="str">
        <f>C271</f>
        <v>hlazená dřevěným hladítkem, s vytvořením dilatačních spár v mazanině uložením dočasného dilatačního profilu, s odstraněním dočasného profilu. Bez zaplnění spáry trvalým materiálem (634 60).</v>
      </c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99" t="s">
        <v>592</v>
      </c>
      <c r="D272" s="190"/>
      <c r="E272" s="191"/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358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199" t="s">
        <v>621</v>
      </c>
      <c r="D273" s="190"/>
      <c r="E273" s="191"/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358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199" t="s">
        <v>622</v>
      </c>
      <c r="D274" s="190"/>
      <c r="E274" s="191">
        <v>6.0113099999999999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358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ht="22.5" outlineLevel="1" x14ac:dyDescent="0.2">
      <c r="A275" s="169">
        <v>42</v>
      </c>
      <c r="B275" s="170" t="s">
        <v>623</v>
      </c>
      <c r="C275" s="186" t="s">
        <v>624</v>
      </c>
      <c r="D275" s="171" t="s">
        <v>380</v>
      </c>
      <c r="E275" s="172">
        <v>129.46</v>
      </c>
      <c r="F275" s="173"/>
      <c r="G275" s="174">
        <f>ROUND(E275*F275,2)</f>
        <v>0</v>
      </c>
      <c r="H275" s="173"/>
      <c r="I275" s="174">
        <f>ROUND(E275*H275,2)</f>
        <v>0</v>
      </c>
      <c r="J275" s="173"/>
      <c r="K275" s="174">
        <f>ROUND(E275*J275,2)</f>
        <v>0</v>
      </c>
      <c r="L275" s="174">
        <v>21</v>
      </c>
      <c r="M275" s="174">
        <f>G275*(1+L275/100)</f>
        <v>0</v>
      </c>
      <c r="N275" s="174">
        <v>3.5699999999999998E-3</v>
      </c>
      <c r="O275" s="174">
        <f>ROUND(E275*N275,2)</f>
        <v>0.46</v>
      </c>
      <c r="P275" s="174">
        <v>0</v>
      </c>
      <c r="Q275" s="174">
        <f>ROUND(E275*P275,2)</f>
        <v>0</v>
      </c>
      <c r="R275" s="174" t="s">
        <v>386</v>
      </c>
      <c r="S275" s="174" t="s">
        <v>330</v>
      </c>
      <c r="T275" s="175" t="s">
        <v>331</v>
      </c>
      <c r="U275" s="160">
        <v>0.252</v>
      </c>
      <c r="V275" s="160">
        <f>ROUND(E275*U275,2)</f>
        <v>32.619999999999997</v>
      </c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354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266" t="s">
        <v>625</v>
      </c>
      <c r="D276" s="267"/>
      <c r="E276" s="267"/>
      <c r="F276" s="267"/>
      <c r="G276" s="267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356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199" t="s">
        <v>592</v>
      </c>
      <c r="D277" s="190"/>
      <c r="E277" s="191"/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358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99" t="s">
        <v>626</v>
      </c>
      <c r="D278" s="190"/>
      <c r="E278" s="191">
        <v>121.46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358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99" t="s">
        <v>627</v>
      </c>
      <c r="D279" s="190"/>
      <c r="E279" s="191">
        <v>8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358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ht="22.5" outlineLevel="1" x14ac:dyDescent="0.2">
      <c r="A280" s="169">
        <v>43</v>
      </c>
      <c r="B280" s="170" t="s">
        <v>628</v>
      </c>
      <c r="C280" s="186" t="s">
        <v>629</v>
      </c>
      <c r="D280" s="171" t="s">
        <v>380</v>
      </c>
      <c r="E280" s="172">
        <v>140.4</v>
      </c>
      <c r="F280" s="173"/>
      <c r="G280" s="174">
        <f>ROUND(E280*F280,2)</f>
        <v>0</v>
      </c>
      <c r="H280" s="173"/>
      <c r="I280" s="174">
        <f>ROUND(E280*H280,2)</f>
        <v>0</v>
      </c>
      <c r="J280" s="173"/>
      <c r="K280" s="174">
        <f>ROUND(E280*J280,2)</f>
        <v>0</v>
      </c>
      <c r="L280" s="174">
        <v>21</v>
      </c>
      <c r="M280" s="174">
        <f>G280*(1+L280/100)</f>
        <v>0</v>
      </c>
      <c r="N280" s="174">
        <v>1.31E-3</v>
      </c>
      <c r="O280" s="174">
        <f>ROUND(E280*N280,2)</f>
        <v>0.18</v>
      </c>
      <c r="P280" s="174">
        <v>0</v>
      </c>
      <c r="Q280" s="174">
        <f>ROUND(E280*P280,2)</f>
        <v>0</v>
      </c>
      <c r="R280" s="174" t="s">
        <v>386</v>
      </c>
      <c r="S280" s="174" t="s">
        <v>330</v>
      </c>
      <c r="T280" s="175" t="s">
        <v>331</v>
      </c>
      <c r="U280" s="160">
        <v>0.62</v>
      </c>
      <c r="V280" s="160">
        <f>ROUND(E280*U280,2)</f>
        <v>87.05</v>
      </c>
      <c r="W280" s="160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354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199" t="s">
        <v>630</v>
      </c>
      <c r="D281" s="190"/>
      <c r="E281" s="191"/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358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199" t="s">
        <v>631</v>
      </c>
      <c r="D282" s="190"/>
      <c r="E282" s="191">
        <v>140.4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358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ht="22.5" outlineLevel="1" x14ac:dyDescent="0.2">
      <c r="A283" s="169">
        <v>44</v>
      </c>
      <c r="B283" s="170" t="s">
        <v>632</v>
      </c>
      <c r="C283" s="186" t="s">
        <v>633</v>
      </c>
      <c r="D283" s="171" t="s">
        <v>380</v>
      </c>
      <c r="E283" s="172">
        <v>141.804</v>
      </c>
      <c r="F283" s="173"/>
      <c r="G283" s="174">
        <f>ROUND(E283*F283,2)</f>
        <v>0</v>
      </c>
      <c r="H283" s="173"/>
      <c r="I283" s="174">
        <f>ROUND(E283*H283,2)</f>
        <v>0</v>
      </c>
      <c r="J283" s="173"/>
      <c r="K283" s="174">
        <f>ROUND(E283*J283,2)</f>
        <v>0</v>
      </c>
      <c r="L283" s="174">
        <v>21</v>
      </c>
      <c r="M283" s="174">
        <f>G283*(1+L283/100)</f>
        <v>0</v>
      </c>
      <c r="N283" s="174">
        <v>0.109</v>
      </c>
      <c r="O283" s="174">
        <f>ROUND(E283*N283,2)</f>
        <v>15.46</v>
      </c>
      <c r="P283" s="174">
        <v>0</v>
      </c>
      <c r="Q283" s="174">
        <f>ROUND(E283*P283,2)</f>
        <v>0</v>
      </c>
      <c r="R283" s="174" t="s">
        <v>489</v>
      </c>
      <c r="S283" s="174" t="s">
        <v>330</v>
      </c>
      <c r="T283" s="175" t="s">
        <v>331</v>
      </c>
      <c r="U283" s="160">
        <v>0</v>
      </c>
      <c r="V283" s="160">
        <f>ROUND(E283*U283,2)</f>
        <v>0</v>
      </c>
      <c r="W283" s="160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490</v>
      </c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199" t="s">
        <v>630</v>
      </c>
      <c r="D284" s="190"/>
      <c r="E284" s="191"/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358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199" t="s">
        <v>634</v>
      </c>
      <c r="D285" s="190"/>
      <c r="E285" s="191"/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358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199" t="s">
        <v>635</v>
      </c>
      <c r="D286" s="190"/>
      <c r="E286" s="191">
        <v>140.4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358</v>
      </c>
      <c r="AH286" s="150">
        <v>5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200" t="s">
        <v>636</v>
      </c>
      <c r="D287" s="192"/>
      <c r="E287" s="193">
        <v>1.4039999999999999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358</v>
      </c>
      <c r="AH287" s="150">
        <v>4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200" t="s">
        <v>492</v>
      </c>
      <c r="D288" s="192"/>
      <c r="E288" s="193"/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358</v>
      </c>
      <c r="AH288" s="150">
        <v>4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x14ac:dyDescent="0.2">
      <c r="A289" s="163" t="s">
        <v>325</v>
      </c>
      <c r="B289" s="164" t="s">
        <v>118</v>
      </c>
      <c r="C289" s="184" t="s">
        <v>119</v>
      </c>
      <c r="D289" s="165"/>
      <c r="E289" s="166"/>
      <c r="F289" s="167"/>
      <c r="G289" s="167">
        <f>SUMIF(AG290:AG702,"&lt;&gt;NOR",G290:G702)</f>
        <v>0</v>
      </c>
      <c r="H289" s="167"/>
      <c r="I289" s="167">
        <f>SUM(I290:I702)</f>
        <v>0</v>
      </c>
      <c r="J289" s="167"/>
      <c r="K289" s="167">
        <f>SUM(K290:K702)</f>
        <v>0</v>
      </c>
      <c r="L289" s="167"/>
      <c r="M289" s="167">
        <f>SUM(M290:M702)</f>
        <v>0</v>
      </c>
      <c r="N289" s="167"/>
      <c r="O289" s="167">
        <f>SUM(O290:O702)</f>
        <v>0</v>
      </c>
      <c r="P289" s="167"/>
      <c r="Q289" s="167">
        <f>SUM(Q290:Q702)</f>
        <v>0</v>
      </c>
      <c r="R289" s="167"/>
      <c r="S289" s="167"/>
      <c r="T289" s="168"/>
      <c r="U289" s="162"/>
      <c r="V289" s="162">
        <f>SUM(V290:V702)</f>
        <v>0</v>
      </c>
      <c r="W289" s="162"/>
      <c r="AG289" t="s">
        <v>326</v>
      </c>
    </row>
    <row r="290" spans="1:60" outlineLevel="1" x14ac:dyDescent="0.2">
      <c r="A290" s="204">
        <v>45</v>
      </c>
      <c r="B290" s="205" t="s">
        <v>637</v>
      </c>
      <c r="C290" s="206" t="s">
        <v>638</v>
      </c>
      <c r="D290" s="171" t="s">
        <v>639</v>
      </c>
      <c r="E290" s="172">
        <v>7</v>
      </c>
      <c r="F290" s="173"/>
      <c r="G290" s="174">
        <f>ROUND(E290*F290,2)</f>
        <v>0</v>
      </c>
      <c r="H290" s="173"/>
      <c r="I290" s="174">
        <f>ROUND(E290*H290,2)</f>
        <v>0</v>
      </c>
      <c r="J290" s="173"/>
      <c r="K290" s="174">
        <f>ROUND(E290*J290,2)</f>
        <v>0</v>
      </c>
      <c r="L290" s="174">
        <v>21</v>
      </c>
      <c r="M290" s="174">
        <f>G290*(1+L290/100)</f>
        <v>0</v>
      </c>
      <c r="N290" s="174">
        <v>0</v>
      </c>
      <c r="O290" s="174">
        <f>ROUND(E290*N290,2)</f>
        <v>0</v>
      </c>
      <c r="P290" s="174">
        <v>0</v>
      </c>
      <c r="Q290" s="174">
        <f>ROUND(E290*P290,2)</f>
        <v>0</v>
      </c>
      <c r="R290" s="174"/>
      <c r="S290" s="174" t="s">
        <v>586</v>
      </c>
      <c r="T290" s="175" t="s">
        <v>331</v>
      </c>
      <c r="U290" s="160">
        <v>0</v>
      </c>
      <c r="V290" s="160">
        <f>ROUND(E290*U290,2)</f>
        <v>0</v>
      </c>
      <c r="W290" s="160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354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272" t="s">
        <v>640</v>
      </c>
      <c r="D291" s="273"/>
      <c r="E291" s="273"/>
      <c r="F291" s="273"/>
      <c r="G291" s="273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641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270" t="s">
        <v>642</v>
      </c>
      <c r="D292" s="271"/>
      <c r="E292" s="271"/>
      <c r="F292" s="271"/>
      <c r="G292" s="271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641</v>
      </c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270" t="s">
        <v>643</v>
      </c>
      <c r="D293" s="271"/>
      <c r="E293" s="271"/>
      <c r="F293" s="271"/>
      <c r="G293" s="271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641</v>
      </c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270" t="s">
        <v>644</v>
      </c>
      <c r="D294" s="271"/>
      <c r="E294" s="271"/>
      <c r="F294" s="271"/>
      <c r="G294" s="271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641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270" t="s">
        <v>645</v>
      </c>
      <c r="D295" s="271"/>
      <c r="E295" s="271"/>
      <c r="F295" s="271"/>
      <c r="G295" s="271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641</v>
      </c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270" t="s">
        <v>646</v>
      </c>
      <c r="D296" s="271"/>
      <c r="E296" s="271"/>
      <c r="F296" s="271"/>
      <c r="G296" s="271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641</v>
      </c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270" t="s">
        <v>647</v>
      </c>
      <c r="D297" s="271"/>
      <c r="E297" s="271"/>
      <c r="F297" s="271"/>
      <c r="G297" s="271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641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270" t="s">
        <v>648</v>
      </c>
      <c r="D298" s="271"/>
      <c r="E298" s="271"/>
      <c r="F298" s="271"/>
      <c r="G298" s="271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641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270" t="s">
        <v>649</v>
      </c>
      <c r="D299" s="271"/>
      <c r="E299" s="271"/>
      <c r="F299" s="271"/>
      <c r="G299" s="271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641</v>
      </c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270" t="s">
        <v>650</v>
      </c>
      <c r="D300" s="271"/>
      <c r="E300" s="271"/>
      <c r="F300" s="271"/>
      <c r="G300" s="271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641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199" t="s">
        <v>651</v>
      </c>
      <c r="D301" s="190"/>
      <c r="E301" s="191"/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358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199" t="s">
        <v>652</v>
      </c>
      <c r="D302" s="190"/>
      <c r="E302" s="191">
        <v>7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358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204">
        <v>46</v>
      </c>
      <c r="B303" s="205" t="s">
        <v>653</v>
      </c>
      <c r="C303" s="206" t="s">
        <v>638</v>
      </c>
      <c r="D303" s="171" t="s">
        <v>639</v>
      </c>
      <c r="E303" s="172">
        <v>2</v>
      </c>
      <c r="F303" s="173"/>
      <c r="G303" s="174">
        <f>ROUND(E303*F303,2)</f>
        <v>0</v>
      </c>
      <c r="H303" s="173"/>
      <c r="I303" s="174">
        <f>ROUND(E303*H303,2)</f>
        <v>0</v>
      </c>
      <c r="J303" s="173"/>
      <c r="K303" s="174">
        <f>ROUND(E303*J303,2)</f>
        <v>0</v>
      </c>
      <c r="L303" s="174">
        <v>21</v>
      </c>
      <c r="M303" s="174">
        <f>G303*(1+L303/100)</f>
        <v>0</v>
      </c>
      <c r="N303" s="174">
        <v>0</v>
      </c>
      <c r="O303" s="174">
        <f>ROUND(E303*N303,2)</f>
        <v>0</v>
      </c>
      <c r="P303" s="174">
        <v>0</v>
      </c>
      <c r="Q303" s="174">
        <f>ROUND(E303*P303,2)</f>
        <v>0</v>
      </c>
      <c r="R303" s="174"/>
      <c r="S303" s="174" t="s">
        <v>586</v>
      </c>
      <c r="T303" s="175" t="s">
        <v>331</v>
      </c>
      <c r="U303" s="160">
        <v>0</v>
      </c>
      <c r="V303" s="160">
        <f>ROUND(E303*U303,2)</f>
        <v>0</v>
      </c>
      <c r="W303" s="160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354</v>
      </c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272" t="s">
        <v>640</v>
      </c>
      <c r="D304" s="273"/>
      <c r="E304" s="273"/>
      <c r="F304" s="273"/>
      <c r="G304" s="273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641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70" t="s">
        <v>642</v>
      </c>
      <c r="D305" s="271"/>
      <c r="E305" s="271"/>
      <c r="F305" s="271"/>
      <c r="G305" s="271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641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270" t="s">
        <v>643</v>
      </c>
      <c r="D306" s="271"/>
      <c r="E306" s="271"/>
      <c r="F306" s="271"/>
      <c r="G306" s="271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641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270" t="s">
        <v>644</v>
      </c>
      <c r="D307" s="271"/>
      <c r="E307" s="271"/>
      <c r="F307" s="271"/>
      <c r="G307" s="271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641</v>
      </c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270" t="s">
        <v>645</v>
      </c>
      <c r="D308" s="271"/>
      <c r="E308" s="271"/>
      <c r="F308" s="271"/>
      <c r="G308" s="271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641</v>
      </c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270" t="s">
        <v>646</v>
      </c>
      <c r="D309" s="271"/>
      <c r="E309" s="271"/>
      <c r="F309" s="271"/>
      <c r="G309" s="271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641</v>
      </c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270" t="s">
        <v>647</v>
      </c>
      <c r="D310" s="271"/>
      <c r="E310" s="271"/>
      <c r="F310" s="271"/>
      <c r="G310" s="271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641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270" t="s">
        <v>654</v>
      </c>
      <c r="D311" s="271"/>
      <c r="E311" s="271"/>
      <c r="F311" s="271"/>
      <c r="G311" s="271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641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270" t="s">
        <v>648</v>
      </c>
      <c r="D312" s="271"/>
      <c r="E312" s="271"/>
      <c r="F312" s="271"/>
      <c r="G312" s="271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641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270" t="s">
        <v>649</v>
      </c>
      <c r="D313" s="271"/>
      <c r="E313" s="271"/>
      <c r="F313" s="271"/>
      <c r="G313" s="271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641</v>
      </c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199" t="s">
        <v>651</v>
      </c>
      <c r="D314" s="190"/>
      <c r="E314" s="191"/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358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199" t="s">
        <v>655</v>
      </c>
      <c r="D315" s="190"/>
      <c r="E315" s="191">
        <v>2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358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204">
        <v>47</v>
      </c>
      <c r="B316" s="205" t="s">
        <v>656</v>
      </c>
      <c r="C316" s="206" t="s">
        <v>657</v>
      </c>
      <c r="D316" s="171" t="s">
        <v>639</v>
      </c>
      <c r="E316" s="172">
        <v>4</v>
      </c>
      <c r="F316" s="173"/>
      <c r="G316" s="174">
        <f>ROUND(E316*F316,2)</f>
        <v>0</v>
      </c>
      <c r="H316" s="173"/>
      <c r="I316" s="174">
        <f>ROUND(E316*H316,2)</f>
        <v>0</v>
      </c>
      <c r="J316" s="173"/>
      <c r="K316" s="174">
        <f>ROUND(E316*J316,2)</f>
        <v>0</v>
      </c>
      <c r="L316" s="174">
        <v>21</v>
      </c>
      <c r="M316" s="174">
        <f>G316*(1+L316/100)</f>
        <v>0</v>
      </c>
      <c r="N316" s="174">
        <v>0</v>
      </c>
      <c r="O316" s="174">
        <f>ROUND(E316*N316,2)</f>
        <v>0</v>
      </c>
      <c r="P316" s="174">
        <v>0</v>
      </c>
      <c r="Q316" s="174">
        <f>ROUND(E316*P316,2)</f>
        <v>0</v>
      </c>
      <c r="R316" s="174"/>
      <c r="S316" s="174" t="s">
        <v>586</v>
      </c>
      <c r="T316" s="175" t="s">
        <v>331</v>
      </c>
      <c r="U316" s="160">
        <v>0</v>
      </c>
      <c r="V316" s="160">
        <f>ROUND(E316*U316,2)</f>
        <v>0</v>
      </c>
      <c r="W316" s="160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354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272" t="s">
        <v>640</v>
      </c>
      <c r="D317" s="273"/>
      <c r="E317" s="273"/>
      <c r="F317" s="273"/>
      <c r="G317" s="273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641</v>
      </c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270" t="s">
        <v>642</v>
      </c>
      <c r="D318" s="271"/>
      <c r="E318" s="271"/>
      <c r="F318" s="271"/>
      <c r="G318" s="271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641</v>
      </c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270" t="s">
        <v>658</v>
      </c>
      <c r="D319" s="271"/>
      <c r="E319" s="271"/>
      <c r="F319" s="271"/>
      <c r="G319" s="271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641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270" t="s">
        <v>644</v>
      </c>
      <c r="D320" s="271"/>
      <c r="E320" s="271"/>
      <c r="F320" s="271"/>
      <c r="G320" s="271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641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270" t="s">
        <v>645</v>
      </c>
      <c r="D321" s="271"/>
      <c r="E321" s="271"/>
      <c r="F321" s="271"/>
      <c r="G321" s="271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641</v>
      </c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270" t="s">
        <v>646</v>
      </c>
      <c r="D322" s="271"/>
      <c r="E322" s="271"/>
      <c r="F322" s="271"/>
      <c r="G322" s="271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641</v>
      </c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270" t="s">
        <v>647</v>
      </c>
      <c r="D323" s="271"/>
      <c r="E323" s="271"/>
      <c r="F323" s="271"/>
      <c r="G323" s="271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641</v>
      </c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270" t="s">
        <v>654</v>
      </c>
      <c r="D324" s="271"/>
      <c r="E324" s="271"/>
      <c r="F324" s="271"/>
      <c r="G324" s="271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641</v>
      </c>
      <c r="AH324" s="150"/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270" t="s">
        <v>648</v>
      </c>
      <c r="D325" s="271"/>
      <c r="E325" s="271"/>
      <c r="F325" s="271"/>
      <c r="G325" s="271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641</v>
      </c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270" t="s">
        <v>649</v>
      </c>
      <c r="D326" s="271"/>
      <c r="E326" s="271"/>
      <c r="F326" s="271"/>
      <c r="G326" s="271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641</v>
      </c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270" t="s">
        <v>650</v>
      </c>
      <c r="D327" s="271"/>
      <c r="E327" s="271"/>
      <c r="F327" s="271"/>
      <c r="G327" s="271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641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199" t="s">
        <v>651</v>
      </c>
      <c r="D328" s="190"/>
      <c r="E328" s="191"/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358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199" t="s">
        <v>659</v>
      </c>
      <c r="D329" s="190"/>
      <c r="E329" s="191">
        <v>4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358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204">
        <v>48</v>
      </c>
      <c r="B330" s="205" t="s">
        <v>660</v>
      </c>
      <c r="C330" s="206" t="s">
        <v>657</v>
      </c>
      <c r="D330" s="171" t="s">
        <v>639</v>
      </c>
      <c r="E330" s="172">
        <v>12</v>
      </c>
      <c r="F330" s="173"/>
      <c r="G330" s="174">
        <f>ROUND(E330*F330,2)</f>
        <v>0</v>
      </c>
      <c r="H330" s="173"/>
      <c r="I330" s="174">
        <f>ROUND(E330*H330,2)</f>
        <v>0</v>
      </c>
      <c r="J330" s="173"/>
      <c r="K330" s="174">
        <f>ROUND(E330*J330,2)</f>
        <v>0</v>
      </c>
      <c r="L330" s="174">
        <v>21</v>
      </c>
      <c r="M330" s="174">
        <f>G330*(1+L330/100)</f>
        <v>0</v>
      </c>
      <c r="N330" s="174">
        <v>0</v>
      </c>
      <c r="O330" s="174">
        <f>ROUND(E330*N330,2)</f>
        <v>0</v>
      </c>
      <c r="P330" s="174">
        <v>0</v>
      </c>
      <c r="Q330" s="174">
        <f>ROUND(E330*P330,2)</f>
        <v>0</v>
      </c>
      <c r="R330" s="174"/>
      <c r="S330" s="174" t="s">
        <v>586</v>
      </c>
      <c r="T330" s="175" t="s">
        <v>331</v>
      </c>
      <c r="U330" s="160">
        <v>0</v>
      </c>
      <c r="V330" s="160">
        <f>ROUND(E330*U330,2)</f>
        <v>0</v>
      </c>
      <c r="W330" s="160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354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272" t="s">
        <v>640</v>
      </c>
      <c r="D331" s="273"/>
      <c r="E331" s="273"/>
      <c r="F331" s="273"/>
      <c r="G331" s="273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641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270" t="s">
        <v>642</v>
      </c>
      <c r="D332" s="271"/>
      <c r="E332" s="271"/>
      <c r="F332" s="271"/>
      <c r="G332" s="271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641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270" t="s">
        <v>658</v>
      </c>
      <c r="D333" s="271"/>
      <c r="E333" s="271"/>
      <c r="F333" s="271"/>
      <c r="G333" s="271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641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270" t="s">
        <v>644</v>
      </c>
      <c r="D334" s="271"/>
      <c r="E334" s="271"/>
      <c r="F334" s="271"/>
      <c r="G334" s="271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641</v>
      </c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270" t="s">
        <v>661</v>
      </c>
      <c r="D335" s="271"/>
      <c r="E335" s="271"/>
      <c r="F335" s="271"/>
      <c r="G335" s="271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641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270" t="s">
        <v>646</v>
      </c>
      <c r="D336" s="271"/>
      <c r="E336" s="271"/>
      <c r="F336" s="271"/>
      <c r="G336" s="271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641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270" t="s">
        <v>647</v>
      </c>
      <c r="D337" s="271"/>
      <c r="E337" s="271"/>
      <c r="F337" s="271"/>
      <c r="G337" s="271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641</v>
      </c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270" t="s">
        <v>654</v>
      </c>
      <c r="D338" s="271"/>
      <c r="E338" s="271"/>
      <c r="F338" s="271"/>
      <c r="G338" s="271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641</v>
      </c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7"/>
      <c r="B339" s="158"/>
      <c r="C339" s="270" t="s">
        <v>648</v>
      </c>
      <c r="D339" s="271"/>
      <c r="E339" s="271"/>
      <c r="F339" s="271"/>
      <c r="G339" s="271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641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70" t="s">
        <v>649</v>
      </c>
      <c r="D340" s="271"/>
      <c r="E340" s="271"/>
      <c r="F340" s="271"/>
      <c r="G340" s="271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641</v>
      </c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199" t="s">
        <v>651</v>
      </c>
      <c r="D341" s="190"/>
      <c r="E341" s="191"/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358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199" t="s">
        <v>662</v>
      </c>
      <c r="D342" s="190"/>
      <c r="E342" s="191">
        <v>12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358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204">
        <v>49</v>
      </c>
      <c r="B343" s="205" t="s">
        <v>663</v>
      </c>
      <c r="C343" s="206" t="s">
        <v>657</v>
      </c>
      <c r="D343" s="171" t="s">
        <v>639</v>
      </c>
      <c r="E343" s="172">
        <v>2</v>
      </c>
      <c r="F343" s="173"/>
      <c r="G343" s="174">
        <f>ROUND(E343*F343,2)</f>
        <v>0</v>
      </c>
      <c r="H343" s="173"/>
      <c r="I343" s="174">
        <f>ROUND(E343*H343,2)</f>
        <v>0</v>
      </c>
      <c r="J343" s="173"/>
      <c r="K343" s="174">
        <f>ROUND(E343*J343,2)</f>
        <v>0</v>
      </c>
      <c r="L343" s="174">
        <v>21</v>
      </c>
      <c r="M343" s="174">
        <f>G343*(1+L343/100)</f>
        <v>0</v>
      </c>
      <c r="N343" s="174">
        <v>0</v>
      </c>
      <c r="O343" s="174">
        <f>ROUND(E343*N343,2)</f>
        <v>0</v>
      </c>
      <c r="P343" s="174">
        <v>0</v>
      </c>
      <c r="Q343" s="174">
        <f>ROUND(E343*P343,2)</f>
        <v>0</v>
      </c>
      <c r="R343" s="174"/>
      <c r="S343" s="174" t="s">
        <v>586</v>
      </c>
      <c r="T343" s="175" t="s">
        <v>331</v>
      </c>
      <c r="U343" s="160">
        <v>0</v>
      </c>
      <c r="V343" s="160">
        <f>ROUND(E343*U343,2)</f>
        <v>0</v>
      </c>
      <c r="W343" s="160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354</v>
      </c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272" t="s">
        <v>640</v>
      </c>
      <c r="D344" s="273"/>
      <c r="E344" s="273"/>
      <c r="F344" s="273"/>
      <c r="G344" s="273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641</v>
      </c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270" t="s">
        <v>642</v>
      </c>
      <c r="D345" s="271"/>
      <c r="E345" s="271"/>
      <c r="F345" s="271"/>
      <c r="G345" s="271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641</v>
      </c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270" t="s">
        <v>658</v>
      </c>
      <c r="D346" s="271"/>
      <c r="E346" s="271"/>
      <c r="F346" s="271"/>
      <c r="G346" s="271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641</v>
      </c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270" t="s">
        <v>644</v>
      </c>
      <c r="D347" s="271"/>
      <c r="E347" s="271"/>
      <c r="F347" s="271"/>
      <c r="G347" s="271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641</v>
      </c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270" t="s">
        <v>661</v>
      </c>
      <c r="D348" s="271"/>
      <c r="E348" s="271"/>
      <c r="F348" s="271"/>
      <c r="G348" s="271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641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270" t="s">
        <v>646</v>
      </c>
      <c r="D349" s="271"/>
      <c r="E349" s="271"/>
      <c r="F349" s="271"/>
      <c r="G349" s="271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641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270" t="s">
        <v>664</v>
      </c>
      <c r="D350" s="271"/>
      <c r="E350" s="271"/>
      <c r="F350" s="271"/>
      <c r="G350" s="271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641</v>
      </c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270" t="s">
        <v>654</v>
      </c>
      <c r="D351" s="271"/>
      <c r="E351" s="271"/>
      <c r="F351" s="271"/>
      <c r="G351" s="271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641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270" t="s">
        <v>648</v>
      </c>
      <c r="D352" s="271"/>
      <c r="E352" s="271"/>
      <c r="F352" s="271"/>
      <c r="G352" s="271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641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270" t="s">
        <v>649</v>
      </c>
      <c r="D353" s="271"/>
      <c r="E353" s="271"/>
      <c r="F353" s="271"/>
      <c r="G353" s="271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641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270" t="s">
        <v>665</v>
      </c>
      <c r="D354" s="271"/>
      <c r="E354" s="271"/>
      <c r="F354" s="271"/>
      <c r="G354" s="271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641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270" t="s">
        <v>666</v>
      </c>
      <c r="D355" s="271"/>
      <c r="E355" s="271"/>
      <c r="F355" s="271"/>
      <c r="G355" s="271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641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270" t="s">
        <v>650</v>
      </c>
      <c r="D356" s="271"/>
      <c r="E356" s="271"/>
      <c r="F356" s="271"/>
      <c r="G356" s="271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641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199" t="s">
        <v>651</v>
      </c>
      <c r="D357" s="190"/>
      <c r="E357" s="191"/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358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199" t="s">
        <v>667</v>
      </c>
      <c r="D358" s="190"/>
      <c r="E358" s="191">
        <v>2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358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ht="22.5" outlineLevel="1" x14ac:dyDescent="0.2">
      <c r="A359" s="204">
        <v>50</v>
      </c>
      <c r="B359" s="205" t="s">
        <v>668</v>
      </c>
      <c r="C359" s="206" t="s">
        <v>669</v>
      </c>
      <c r="D359" s="171" t="s">
        <v>639</v>
      </c>
      <c r="E359" s="172">
        <v>2</v>
      </c>
      <c r="F359" s="173"/>
      <c r="G359" s="174">
        <f>ROUND(E359*F359,2)</f>
        <v>0</v>
      </c>
      <c r="H359" s="173"/>
      <c r="I359" s="174">
        <f>ROUND(E359*H359,2)</f>
        <v>0</v>
      </c>
      <c r="J359" s="173"/>
      <c r="K359" s="174">
        <f>ROUND(E359*J359,2)</f>
        <v>0</v>
      </c>
      <c r="L359" s="174">
        <v>21</v>
      </c>
      <c r="M359" s="174">
        <f>G359*(1+L359/100)</f>
        <v>0</v>
      </c>
      <c r="N359" s="174">
        <v>0</v>
      </c>
      <c r="O359" s="174">
        <f>ROUND(E359*N359,2)</f>
        <v>0</v>
      </c>
      <c r="P359" s="174">
        <v>0</v>
      </c>
      <c r="Q359" s="174">
        <f>ROUND(E359*P359,2)</f>
        <v>0</v>
      </c>
      <c r="R359" s="174"/>
      <c r="S359" s="174" t="s">
        <v>586</v>
      </c>
      <c r="T359" s="175" t="s">
        <v>331</v>
      </c>
      <c r="U359" s="160">
        <v>0</v>
      </c>
      <c r="V359" s="160">
        <f>ROUND(E359*U359,2)</f>
        <v>0</v>
      </c>
      <c r="W359" s="160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354</v>
      </c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272" t="s">
        <v>640</v>
      </c>
      <c r="D360" s="273"/>
      <c r="E360" s="273"/>
      <c r="F360" s="273"/>
      <c r="G360" s="273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641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270" t="s">
        <v>670</v>
      </c>
      <c r="D361" s="271"/>
      <c r="E361" s="271"/>
      <c r="F361" s="271"/>
      <c r="G361" s="271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641</v>
      </c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270" t="s">
        <v>643</v>
      </c>
      <c r="D362" s="271"/>
      <c r="E362" s="271"/>
      <c r="F362" s="271"/>
      <c r="G362" s="271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641</v>
      </c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270" t="s">
        <v>664</v>
      </c>
      <c r="D363" s="271"/>
      <c r="E363" s="271"/>
      <c r="F363" s="271"/>
      <c r="G363" s="271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641</v>
      </c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7"/>
      <c r="B364" s="158"/>
      <c r="C364" s="270" t="s">
        <v>648</v>
      </c>
      <c r="D364" s="271"/>
      <c r="E364" s="271"/>
      <c r="F364" s="271"/>
      <c r="G364" s="271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641</v>
      </c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7"/>
      <c r="B365" s="158"/>
      <c r="C365" s="270" t="s">
        <v>649</v>
      </c>
      <c r="D365" s="271"/>
      <c r="E365" s="271"/>
      <c r="F365" s="271"/>
      <c r="G365" s="271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641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7"/>
      <c r="B366" s="158"/>
      <c r="C366" s="270" t="s">
        <v>671</v>
      </c>
      <c r="D366" s="271"/>
      <c r="E366" s="271"/>
      <c r="F366" s="271"/>
      <c r="G366" s="271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641</v>
      </c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270" t="s">
        <v>672</v>
      </c>
      <c r="D367" s="271"/>
      <c r="E367" s="271"/>
      <c r="F367" s="271"/>
      <c r="G367" s="271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641</v>
      </c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57"/>
      <c r="B368" s="158"/>
      <c r="C368" s="199" t="s">
        <v>651</v>
      </c>
      <c r="D368" s="190"/>
      <c r="E368" s="191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358</v>
      </c>
      <c r="AH368" s="150">
        <v>0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7"/>
      <c r="B369" s="158"/>
      <c r="C369" s="199" t="s">
        <v>673</v>
      </c>
      <c r="D369" s="190"/>
      <c r="E369" s="191">
        <v>2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358</v>
      </c>
      <c r="AH369" s="150">
        <v>0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204">
        <v>51</v>
      </c>
      <c r="B370" s="205" t="s">
        <v>674</v>
      </c>
      <c r="C370" s="206" t="s">
        <v>675</v>
      </c>
      <c r="D370" s="171" t="s">
        <v>639</v>
      </c>
      <c r="E370" s="172">
        <v>3</v>
      </c>
      <c r="F370" s="173"/>
      <c r="G370" s="174">
        <f>ROUND(E370*F370,2)</f>
        <v>0</v>
      </c>
      <c r="H370" s="173"/>
      <c r="I370" s="174">
        <f>ROUND(E370*H370,2)</f>
        <v>0</v>
      </c>
      <c r="J370" s="173"/>
      <c r="K370" s="174">
        <f>ROUND(E370*J370,2)</f>
        <v>0</v>
      </c>
      <c r="L370" s="174">
        <v>21</v>
      </c>
      <c r="M370" s="174">
        <f>G370*(1+L370/100)</f>
        <v>0</v>
      </c>
      <c r="N370" s="174">
        <v>0</v>
      </c>
      <c r="O370" s="174">
        <f>ROUND(E370*N370,2)</f>
        <v>0</v>
      </c>
      <c r="P370" s="174">
        <v>0</v>
      </c>
      <c r="Q370" s="174">
        <f>ROUND(E370*P370,2)</f>
        <v>0</v>
      </c>
      <c r="R370" s="174"/>
      <c r="S370" s="174" t="s">
        <v>586</v>
      </c>
      <c r="T370" s="175" t="s">
        <v>331</v>
      </c>
      <c r="U370" s="160">
        <v>0</v>
      </c>
      <c r="V370" s="160">
        <f>ROUND(E370*U370,2)</f>
        <v>0</v>
      </c>
      <c r="W370" s="160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354</v>
      </c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7"/>
      <c r="B371" s="158"/>
      <c r="C371" s="272" t="s">
        <v>640</v>
      </c>
      <c r="D371" s="273"/>
      <c r="E371" s="273"/>
      <c r="F371" s="273"/>
      <c r="G371" s="273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641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270" t="s">
        <v>642</v>
      </c>
      <c r="D372" s="271"/>
      <c r="E372" s="271"/>
      <c r="F372" s="271"/>
      <c r="G372" s="271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641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57"/>
      <c r="B373" s="158"/>
      <c r="C373" s="270" t="s">
        <v>676</v>
      </c>
      <c r="D373" s="271"/>
      <c r="E373" s="271"/>
      <c r="F373" s="271"/>
      <c r="G373" s="271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641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270" t="s">
        <v>644</v>
      </c>
      <c r="D374" s="271"/>
      <c r="E374" s="271"/>
      <c r="F374" s="271"/>
      <c r="G374" s="271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641</v>
      </c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7"/>
      <c r="B375" s="158"/>
      <c r="C375" s="270" t="s">
        <v>661</v>
      </c>
      <c r="D375" s="271"/>
      <c r="E375" s="271"/>
      <c r="F375" s="271"/>
      <c r="G375" s="271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641</v>
      </c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270" t="s">
        <v>646</v>
      </c>
      <c r="D376" s="271"/>
      <c r="E376" s="271"/>
      <c r="F376" s="271"/>
      <c r="G376" s="271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641</v>
      </c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7"/>
      <c r="B377" s="158"/>
      <c r="C377" s="270" t="s">
        <v>664</v>
      </c>
      <c r="D377" s="271"/>
      <c r="E377" s="271"/>
      <c r="F377" s="271"/>
      <c r="G377" s="271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641</v>
      </c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270" t="s">
        <v>654</v>
      </c>
      <c r="D378" s="271"/>
      <c r="E378" s="271"/>
      <c r="F378" s="271"/>
      <c r="G378" s="271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641</v>
      </c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7"/>
      <c r="B379" s="158"/>
      <c r="C379" s="270" t="s">
        <v>648</v>
      </c>
      <c r="D379" s="271"/>
      <c r="E379" s="271"/>
      <c r="F379" s="271"/>
      <c r="G379" s="271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641</v>
      </c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57"/>
      <c r="B380" s="158"/>
      <c r="C380" s="270" t="s">
        <v>649</v>
      </c>
      <c r="D380" s="271"/>
      <c r="E380" s="271"/>
      <c r="F380" s="271"/>
      <c r="G380" s="271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641</v>
      </c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7"/>
      <c r="B381" s="158"/>
      <c r="C381" s="199" t="s">
        <v>651</v>
      </c>
      <c r="D381" s="190"/>
      <c r="E381" s="191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358</v>
      </c>
      <c r="AH381" s="150">
        <v>0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199" t="s">
        <v>677</v>
      </c>
      <c r="D382" s="190"/>
      <c r="E382" s="191">
        <v>3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358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204">
        <v>52</v>
      </c>
      <c r="B383" s="205" t="s">
        <v>678</v>
      </c>
      <c r="C383" s="206" t="s">
        <v>679</v>
      </c>
      <c r="D383" s="171" t="s">
        <v>639</v>
      </c>
      <c r="E383" s="172">
        <v>1</v>
      </c>
      <c r="F383" s="173"/>
      <c r="G383" s="174">
        <f>ROUND(E383*F383,2)</f>
        <v>0</v>
      </c>
      <c r="H383" s="173"/>
      <c r="I383" s="174">
        <f>ROUND(E383*H383,2)</f>
        <v>0</v>
      </c>
      <c r="J383" s="173"/>
      <c r="K383" s="174">
        <f>ROUND(E383*J383,2)</f>
        <v>0</v>
      </c>
      <c r="L383" s="174">
        <v>21</v>
      </c>
      <c r="M383" s="174">
        <f>G383*(1+L383/100)</f>
        <v>0</v>
      </c>
      <c r="N383" s="174">
        <v>0</v>
      </c>
      <c r="O383" s="174">
        <f>ROUND(E383*N383,2)</f>
        <v>0</v>
      </c>
      <c r="P383" s="174">
        <v>0</v>
      </c>
      <c r="Q383" s="174">
        <f>ROUND(E383*P383,2)</f>
        <v>0</v>
      </c>
      <c r="R383" s="174"/>
      <c r="S383" s="174" t="s">
        <v>586</v>
      </c>
      <c r="T383" s="175" t="s">
        <v>331</v>
      </c>
      <c r="U383" s="160">
        <v>0</v>
      </c>
      <c r="V383" s="160">
        <f>ROUND(E383*U383,2)</f>
        <v>0</v>
      </c>
      <c r="W383" s="160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354</v>
      </c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7"/>
      <c r="B384" s="158"/>
      <c r="C384" s="272" t="s">
        <v>640</v>
      </c>
      <c r="D384" s="273"/>
      <c r="E384" s="273"/>
      <c r="F384" s="273"/>
      <c r="G384" s="273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641</v>
      </c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7"/>
      <c r="B385" s="158"/>
      <c r="C385" s="270" t="s">
        <v>642</v>
      </c>
      <c r="D385" s="271"/>
      <c r="E385" s="271"/>
      <c r="F385" s="271"/>
      <c r="G385" s="271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641</v>
      </c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270" t="s">
        <v>680</v>
      </c>
      <c r="D386" s="271"/>
      <c r="E386" s="271"/>
      <c r="F386" s="271"/>
      <c r="G386" s="271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641</v>
      </c>
      <c r="AH386" s="150"/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270" t="s">
        <v>644</v>
      </c>
      <c r="D387" s="271"/>
      <c r="E387" s="271"/>
      <c r="F387" s="271"/>
      <c r="G387" s="271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641</v>
      </c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270" t="s">
        <v>661</v>
      </c>
      <c r="D388" s="271"/>
      <c r="E388" s="271"/>
      <c r="F388" s="271"/>
      <c r="G388" s="271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641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270" t="s">
        <v>646</v>
      </c>
      <c r="D389" s="271"/>
      <c r="E389" s="271"/>
      <c r="F389" s="271"/>
      <c r="G389" s="271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641</v>
      </c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270" t="s">
        <v>664</v>
      </c>
      <c r="D390" s="271"/>
      <c r="E390" s="271"/>
      <c r="F390" s="271"/>
      <c r="G390" s="271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641</v>
      </c>
      <c r="AH390" s="150"/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270" t="s">
        <v>654</v>
      </c>
      <c r="D391" s="271"/>
      <c r="E391" s="271"/>
      <c r="F391" s="271"/>
      <c r="G391" s="271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641</v>
      </c>
      <c r="AH391" s="150"/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270" t="s">
        <v>648</v>
      </c>
      <c r="D392" s="271"/>
      <c r="E392" s="271"/>
      <c r="F392" s="271"/>
      <c r="G392" s="271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641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270" t="s">
        <v>649</v>
      </c>
      <c r="D393" s="271"/>
      <c r="E393" s="271"/>
      <c r="F393" s="271"/>
      <c r="G393" s="271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641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199" t="s">
        <v>651</v>
      </c>
      <c r="D394" s="190"/>
      <c r="E394" s="191"/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358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199" t="s">
        <v>681</v>
      </c>
      <c r="D395" s="190"/>
      <c r="E395" s="191">
        <v>1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358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ht="22.5" outlineLevel="1" x14ac:dyDescent="0.2">
      <c r="A396" s="204">
        <v>53</v>
      </c>
      <c r="B396" s="205" t="s">
        <v>682</v>
      </c>
      <c r="C396" s="206" t="s">
        <v>683</v>
      </c>
      <c r="D396" s="171" t="s">
        <v>639</v>
      </c>
      <c r="E396" s="172">
        <v>1</v>
      </c>
      <c r="F396" s="173"/>
      <c r="G396" s="174">
        <f>ROUND(E396*F396,2)</f>
        <v>0</v>
      </c>
      <c r="H396" s="173"/>
      <c r="I396" s="174">
        <f>ROUND(E396*H396,2)</f>
        <v>0</v>
      </c>
      <c r="J396" s="173"/>
      <c r="K396" s="174">
        <f>ROUND(E396*J396,2)</f>
        <v>0</v>
      </c>
      <c r="L396" s="174">
        <v>21</v>
      </c>
      <c r="M396" s="174">
        <f>G396*(1+L396/100)</f>
        <v>0</v>
      </c>
      <c r="N396" s="174">
        <v>0</v>
      </c>
      <c r="O396" s="174">
        <f>ROUND(E396*N396,2)</f>
        <v>0</v>
      </c>
      <c r="P396" s="174">
        <v>0</v>
      </c>
      <c r="Q396" s="174">
        <f>ROUND(E396*P396,2)</f>
        <v>0</v>
      </c>
      <c r="R396" s="174"/>
      <c r="S396" s="174" t="s">
        <v>586</v>
      </c>
      <c r="T396" s="175" t="s">
        <v>331</v>
      </c>
      <c r="U396" s="160">
        <v>0</v>
      </c>
      <c r="V396" s="160">
        <f>ROUND(E396*U396,2)</f>
        <v>0</v>
      </c>
      <c r="W396" s="160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354</v>
      </c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272" t="s">
        <v>640</v>
      </c>
      <c r="D397" s="273"/>
      <c r="E397" s="273"/>
      <c r="F397" s="273"/>
      <c r="G397" s="273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641</v>
      </c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57"/>
      <c r="B398" s="158"/>
      <c r="C398" s="270" t="s">
        <v>642</v>
      </c>
      <c r="D398" s="271"/>
      <c r="E398" s="271"/>
      <c r="F398" s="271"/>
      <c r="G398" s="271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641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57"/>
      <c r="B399" s="158"/>
      <c r="C399" s="270" t="s">
        <v>680</v>
      </c>
      <c r="D399" s="271"/>
      <c r="E399" s="271"/>
      <c r="F399" s="271"/>
      <c r="G399" s="271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641</v>
      </c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7"/>
      <c r="B400" s="158"/>
      <c r="C400" s="270" t="s">
        <v>664</v>
      </c>
      <c r="D400" s="271"/>
      <c r="E400" s="271"/>
      <c r="F400" s="271"/>
      <c r="G400" s="271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641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1" x14ac:dyDescent="0.2">
      <c r="A401" s="157"/>
      <c r="B401" s="158"/>
      <c r="C401" s="270" t="s">
        <v>644</v>
      </c>
      <c r="D401" s="271"/>
      <c r="E401" s="271"/>
      <c r="F401" s="271"/>
      <c r="G401" s="271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641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7"/>
      <c r="B402" s="158"/>
      <c r="C402" s="270" t="s">
        <v>661</v>
      </c>
      <c r="D402" s="271"/>
      <c r="E402" s="271"/>
      <c r="F402" s="271"/>
      <c r="G402" s="271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641</v>
      </c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7"/>
      <c r="B403" s="158"/>
      <c r="C403" s="270" t="s">
        <v>646</v>
      </c>
      <c r="D403" s="271"/>
      <c r="E403" s="271"/>
      <c r="F403" s="271"/>
      <c r="G403" s="271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641</v>
      </c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7"/>
      <c r="B404" s="158"/>
      <c r="C404" s="270" t="s">
        <v>654</v>
      </c>
      <c r="D404" s="271"/>
      <c r="E404" s="271"/>
      <c r="F404" s="271"/>
      <c r="G404" s="271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641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7"/>
      <c r="B405" s="158"/>
      <c r="C405" s="270" t="s">
        <v>648</v>
      </c>
      <c r="D405" s="271"/>
      <c r="E405" s="271"/>
      <c r="F405" s="271"/>
      <c r="G405" s="271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641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7"/>
      <c r="B406" s="158"/>
      <c r="C406" s="270" t="s">
        <v>649</v>
      </c>
      <c r="D406" s="271"/>
      <c r="E406" s="271"/>
      <c r="F406" s="271"/>
      <c r="G406" s="271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641</v>
      </c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1" x14ac:dyDescent="0.2">
      <c r="A407" s="157"/>
      <c r="B407" s="158"/>
      <c r="C407" s="270" t="s">
        <v>684</v>
      </c>
      <c r="D407" s="271"/>
      <c r="E407" s="271"/>
      <c r="F407" s="271"/>
      <c r="G407" s="271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641</v>
      </c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7"/>
      <c r="B408" s="158"/>
      <c r="C408" s="270" t="s">
        <v>685</v>
      </c>
      <c r="D408" s="271"/>
      <c r="E408" s="271"/>
      <c r="F408" s="271"/>
      <c r="G408" s="271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641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7"/>
      <c r="B409" s="158"/>
      <c r="C409" s="199" t="s">
        <v>651</v>
      </c>
      <c r="D409" s="190"/>
      <c r="E409" s="191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358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57"/>
      <c r="B410" s="158"/>
      <c r="C410" s="199" t="s">
        <v>686</v>
      </c>
      <c r="D410" s="190"/>
      <c r="E410" s="191">
        <v>1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358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ht="22.5" outlineLevel="1" x14ac:dyDescent="0.2">
      <c r="A411" s="204">
        <v>54</v>
      </c>
      <c r="B411" s="205" t="s">
        <v>687</v>
      </c>
      <c r="C411" s="206" t="s">
        <v>688</v>
      </c>
      <c r="D411" s="171" t="s">
        <v>639</v>
      </c>
      <c r="E411" s="172">
        <v>1</v>
      </c>
      <c r="F411" s="173"/>
      <c r="G411" s="174">
        <f>ROUND(E411*F411,2)</f>
        <v>0</v>
      </c>
      <c r="H411" s="173"/>
      <c r="I411" s="174">
        <f>ROUND(E411*H411,2)</f>
        <v>0</v>
      </c>
      <c r="J411" s="173"/>
      <c r="K411" s="174">
        <f>ROUND(E411*J411,2)</f>
        <v>0</v>
      </c>
      <c r="L411" s="174">
        <v>21</v>
      </c>
      <c r="M411" s="174">
        <f>G411*(1+L411/100)</f>
        <v>0</v>
      </c>
      <c r="N411" s="174">
        <v>0</v>
      </c>
      <c r="O411" s="174">
        <f>ROUND(E411*N411,2)</f>
        <v>0</v>
      </c>
      <c r="P411" s="174">
        <v>0</v>
      </c>
      <c r="Q411" s="174">
        <f>ROUND(E411*P411,2)</f>
        <v>0</v>
      </c>
      <c r="R411" s="174"/>
      <c r="S411" s="174" t="s">
        <v>586</v>
      </c>
      <c r="T411" s="175" t="s">
        <v>331</v>
      </c>
      <c r="U411" s="160">
        <v>0</v>
      </c>
      <c r="V411" s="160">
        <f>ROUND(E411*U411,2)</f>
        <v>0</v>
      </c>
      <c r="W411" s="160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354</v>
      </c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57"/>
      <c r="B412" s="158"/>
      <c r="C412" s="272" t="s">
        <v>689</v>
      </c>
      <c r="D412" s="273"/>
      <c r="E412" s="273"/>
      <c r="F412" s="273"/>
      <c r="G412" s="273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641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270" t="s">
        <v>690</v>
      </c>
      <c r="D413" s="271"/>
      <c r="E413" s="271"/>
      <c r="F413" s="271"/>
      <c r="G413" s="271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641</v>
      </c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270" t="s">
        <v>645</v>
      </c>
      <c r="D414" s="271"/>
      <c r="E414" s="271"/>
      <c r="F414" s="271"/>
      <c r="G414" s="271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641</v>
      </c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270" t="s">
        <v>691</v>
      </c>
      <c r="D415" s="271"/>
      <c r="E415" s="271"/>
      <c r="F415" s="271"/>
      <c r="G415" s="271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641</v>
      </c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7"/>
      <c r="B416" s="158"/>
      <c r="C416" s="270" t="s">
        <v>692</v>
      </c>
      <c r="D416" s="271"/>
      <c r="E416" s="271"/>
      <c r="F416" s="271"/>
      <c r="G416" s="271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641</v>
      </c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270" t="s">
        <v>693</v>
      </c>
      <c r="D417" s="271"/>
      <c r="E417" s="271"/>
      <c r="F417" s="271"/>
      <c r="G417" s="271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641</v>
      </c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270" t="s">
        <v>694</v>
      </c>
      <c r="D418" s="271"/>
      <c r="E418" s="271"/>
      <c r="F418" s="271"/>
      <c r="G418" s="271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641</v>
      </c>
      <c r="AH418" s="150"/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7"/>
      <c r="B419" s="158"/>
      <c r="C419" s="270" t="s">
        <v>695</v>
      </c>
      <c r="D419" s="271"/>
      <c r="E419" s="271"/>
      <c r="F419" s="271"/>
      <c r="G419" s="271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641</v>
      </c>
      <c r="AH419" s="150"/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7"/>
      <c r="B420" s="158"/>
      <c r="C420" s="270" t="s">
        <v>696</v>
      </c>
      <c r="D420" s="271"/>
      <c r="E420" s="271"/>
      <c r="F420" s="271"/>
      <c r="G420" s="271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641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270" t="s">
        <v>697</v>
      </c>
      <c r="D421" s="271"/>
      <c r="E421" s="271"/>
      <c r="F421" s="271"/>
      <c r="G421" s="271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641</v>
      </c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270" t="s">
        <v>698</v>
      </c>
      <c r="D422" s="271"/>
      <c r="E422" s="271"/>
      <c r="F422" s="271"/>
      <c r="G422" s="271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641</v>
      </c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57"/>
      <c r="B423" s="158"/>
      <c r="C423" s="270" t="s">
        <v>699</v>
      </c>
      <c r="D423" s="271"/>
      <c r="E423" s="271"/>
      <c r="F423" s="271"/>
      <c r="G423" s="271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641</v>
      </c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270" t="s">
        <v>700</v>
      </c>
      <c r="D424" s="271"/>
      <c r="E424" s="271"/>
      <c r="F424" s="271"/>
      <c r="G424" s="271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641</v>
      </c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270" t="s">
        <v>701</v>
      </c>
      <c r="D425" s="271"/>
      <c r="E425" s="271"/>
      <c r="F425" s="271"/>
      <c r="G425" s="271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641</v>
      </c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7"/>
      <c r="B426" s="158"/>
      <c r="C426" s="270" t="s">
        <v>702</v>
      </c>
      <c r="D426" s="271"/>
      <c r="E426" s="271"/>
      <c r="F426" s="271"/>
      <c r="G426" s="271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641</v>
      </c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7"/>
      <c r="B427" s="158"/>
      <c r="C427" s="270" t="s">
        <v>684</v>
      </c>
      <c r="D427" s="271"/>
      <c r="E427" s="271"/>
      <c r="F427" s="271"/>
      <c r="G427" s="271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641</v>
      </c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270" t="s">
        <v>703</v>
      </c>
      <c r="D428" s="271"/>
      <c r="E428" s="271"/>
      <c r="F428" s="271"/>
      <c r="G428" s="271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641</v>
      </c>
      <c r="AH428" s="150"/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57"/>
      <c r="B429" s="158"/>
      <c r="C429" s="199" t="s">
        <v>651</v>
      </c>
      <c r="D429" s="190"/>
      <c r="E429" s="191"/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358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199" t="s">
        <v>704</v>
      </c>
      <c r="D430" s="190"/>
      <c r="E430" s="191">
        <v>1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358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204">
        <v>55</v>
      </c>
      <c r="B431" s="205" t="s">
        <v>705</v>
      </c>
      <c r="C431" s="206" t="s">
        <v>706</v>
      </c>
      <c r="D431" s="171" t="s">
        <v>639</v>
      </c>
      <c r="E431" s="172">
        <v>1</v>
      </c>
      <c r="F431" s="173"/>
      <c r="G431" s="174">
        <f>ROUND(E431*F431,2)</f>
        <v>0</v>
      </c>
      <c r="H431" s="173"/>
      <c r="I431" s="174">
        <f>ROUND(E431*H431,2)</f>
        <v>0</v>
      </c>
      <c r="J431" s="173"/>
      <c r="K431" s="174">
        <f>ROUND(E431*J431,2)</f>
        <v>0</v>
      </c>
      <c r="L431" s="174">
        <v>21</v>
      </c>
      <c r="M431" s="174">
        <f>G431*(1+L431/100)</f>
        <v>0</v>
      </c>
      <c r="N431" s="174">
        <v>0</v>
      </c>
      <c r="O431" s="174">
        <f>ROUND(E431*N431,2)</f>
        <v>0</v>
      </c>
      <c r="P431" s="174">
        <v>0</v>
      </c>
      <c r="Q431" s="174">
        <f>ROUND(E431*P431,2)</f>
        <v>0</v>
      </c>
      <c r="R431" s="174"/>
      <c r="S431" s="174" t="s">
        <v>586</v>
      </c>
      <c r="T431" s="175" t="s">
        <v>331</v>
      </c>
      <c r="U431" s="160">
        <v>0</v>
      </c>
      <c r="V431" s="160">
        <f>ROUND(E431*U431,2)</f>
        <v>0</v>
      </c>
      <c r="W431" s="160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354</v>
      </c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272" t="s">
        <v>707</v>
      </c>
      <c r="D432" s="273"/>
      <c r="E432" s="273"/>
      <c r="F432" s="273"/>
      <c r="G432" s="273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641</v>
      </c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57"/>
      <c r="B433" s="158"/>
      <c r="C433" s="270" t="s">
        <v>708</v>
      </c>
      <c r="D433" s="271"/>
      <c r="E433" s="271"/>
      <c r="F433" s="271"/>
      <c r="G433" s="271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641</v>
      </c>
      <c r="AH433" s="150"/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270" t="s">
        <v>700</v>
      </c>
      <c r="D434" s="271"/>
      <c r="E434" s="271"/>
      <c r="F434" s="271"/>
      <c r="G434" s="271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641</v>
      </c>
      <c r="AH434" s="150"/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270" t="s">
        <v>701</v>
      </c>
      <c r="D435" s="271"/>
      <c r="E435" s="271"/>
      <c r="F435" s="271"/>
      <c r="G435" s="271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641</v>
      </c>
      <c r="AH435" s="150"/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270" t="s">
        <v>702</v>
      </c>
      <c r="D436" s="271"/>
      <c r="E436" s="271"/>
      <c r="F436" s="271"/>
      <c r="G436" s="271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641</v>
      </c>
      <c r="AH436" s="150"/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57"/>
      <c r="B437" s="158"/>
      <c r="C437" s="270" t="s">
        <v>684</v>
      </c>
      <c r="D437" s="271"/>
      <c r="E437" s="271"/>
      <c r="F437" s="271"/>
      <c r="G437" s="271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0"/>
      <c r="Y437" s="150"/>
      <c r="Z437" s="150"/>
      <c r="AA437" s="150"/>
      <c r="AB437" s="150"/>
      <c r="AC437" s="150"/>
      <c r="AD437" s="150"/>
      <c r="AE437" s="150"/>
      <c r="AF437" s="150"/>
      <c r="AG437" s="150" t="s">
        <v>641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7"/>
      <c r="B438" s="158"/>
      <c r="C438" s="270" t="s">
        <v>709</v>
      </c>
      <c r="D438" s="271"/>
      <c r="E438" s="271"/>
      <c r="F438" s="271"/>
      <c r="G438" s="271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641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7"/>
      <c r="B439" s="158"/>
      <c r="C439" s="270" t="s">
        <v>710</v>
      </c>
      <c r="D439" s="271"/>
      <c r="E439" s="271"/>
      <c r="F439" s="271"/>
      <c r="G439" s="271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641</v>
      </c>
      <c r="AH439" s="150"/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270" t="s">
        <v>661</v>
      </c>
      <c r="D440" s="271"/>
      <c r="E440" s="271"/>
      <c r="F440" s="271"/>
      <c r="G440" s="271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641</v>
      </c>
      <c r="AH440" s="150"/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7"/>
      <c r="B441" s="158"/>
      <c r="C441" s="270" t="s">
        <v>693</v>
      </c>
      <c r="D441" s="271"/>
      <c r="E441" s="271"/>
      <c r="F441" s="271"/>
      <c r="G441" s="271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641</v>
      </c>
      <c r="AH441" s="150"/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270" t="s">
        <v>692</v>
      </c>
      <c r="D442" s="271"/>
      <c r="E442" s="271"/>
      <c r="F442" s="271"/>
      <c r="G442" s="271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641</v>
      </c>
      <c r="AH442" s="150"/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270" t="s">
        <v>711</v>
      </c>
      <c r="D443" s="271"/>
      <c r="E443" s="271"/>
      <c r="F443" s="271"/>
      <c r="G443" s="271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641</v>
      </c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270" t="s">
        <v>696</v>
      </c>
      <c r="D444" s="271"/>
      <c r="E444" s="271"/>
      <c r="F444" s="271"/>
      <c r="G444" s="271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641</v>
      </c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270" t="s">
        <v>697</v>
      </c>
      <c r="D445" s="271"/>
      <c r="E445" s="271"/>
      <c r="F445" s="271"/>
      <c r="G445" s="271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641</v>
      </c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7"/>
      <c r="B446" s="158"/>
      <c r="C446" s="270" t="s">
        <v>698</v>
      </c>
      <c r="D446" s="271"/>
      <c r="E446" s="271"/>
      <c r="F446" s="271"/>
      <c r="G446" s="271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641</v>
      </c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1" x14ac:dyDescent="0.2">
      <c r="A447" s="157"/>
      <c r="B447" s="158"/>
      <c r="C447" s="270" t="s">
        <v>699</v>
      </c>
      <c r="D447" s="271"/>
      <c r="E447" s="271"/>
      <c r="F447" s="271"/>
      <c r="G447" s="271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641</v>
      </c>
      <c r="AH447" s="150"/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7"/>
      <c r="B448" s="158"/>
      <c r="C448" s="199" t="s">
        <v>651</v>
      </c>
      <c r="D448" s="190"/>
      <c r="E448" s="191"/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358</v>
      </c>
      <c r="AH448" s="150">
        <v>0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7"/>
      <c r="B449" s="158"/>
      <c r="C449" s="199" t="s">
        <v>712</v>
      </c>
      <c r="D449" s="190"/>
      <c r="E449" s="191">
        <v>1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358</v>
      </c>
      <c r="AH449" s="150">
        <v>0</v>
      </c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ht="22.5" outlineLevel="1" x14ac:dyDescent="0.2">
      <c r="A450" s="204">
        <v>56</v>
      </c>
      <c r="B450" s="205" t="s">
        <v>713</v>
      </c>
      <c r="C450" s="206" t="s">
        <v>714</v>
      </c>
      <c r="D450" s="171" t="s">
        <v>639</v>
      </c>
      <c r="E450" s="172">
        <v>2</v>
      </c>
      <c r="F450" s="173"/>
      <c r="G450" s="174">
        <f>ROUND(E450*F450,2)</f>
        <v>0</v>
      </c>
      <c r="H450" s="173"/>
      <c r="I450" s="174">
        <f>ROUND(E450*H450,2)</f>
        <v>0</v>
      </c>
      <c r="J450" s="173"/>
      <c r="K450" s="174">
        <f>ROUND(E450*J450,2)</f>
        <v>0</v>
      </c>
      <c r="L450" s="174">
        <v>21</v>
      </c>
      <c r="M450" s="174">
        <f>G450*(1+L450/100)</f>
        <v>0</v>
      </c>
      <c r="N450" s="174">
        <v>0</v>
      </c>
      <c r="O450" s="174">
        <f>ROUND(E450*N450,2)</f>
        <v>0</v>
      </c>
      <c r="P450" s="174">
        <v>0</v>
      </c>
      <c r="Q450" s="174">
        <f>ROUND(E450*P450,2)</f>
        <v>0</v>
      </c>
      <c r="R450" s="174"/>
      <c r="S450" s="174" t="s">
        <v>586</v>
      </c>
      <c r="T450" s="175" t="s">
        <v>331</v>
      </c>
      <c r="U450" s="160">
        <v>0</v>
      </c>
      <c r="V450" s="160">
        <f>ROUND(E450*U450,2)</f>
        <v>0</v>
      </c>
      <c r="W450" s="160"/>
      <c r="X450" s="150"/>
      <c r="Y450" s="150"/>
      <c r="Z450" s="150"/>
      <c r="AA450" s="150"/>
      <c r="AB450" s="150"/>
      <c r="AC450" s="150"/>
      <c r="AD450" s="150"/>
      <c r="AE450" s="150"/>
      <c r="AF450" s="150"/>
      <c r="AG450" s="150" t="s">
        <v>354</v>
      </c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1" x14ac:dyDescent="0.2">
      <c r="A451" s="157"/>
      <c r="B451" s="158"/>
      <c r="C451" s="272" t="s">
        <v>715</v>
      </c>
      <c r="D451" s="273"/>
      <c r="E451" s="273"/>
      <c r="F451" s="273"/>
      <c r="G451" s="273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641</v>
      </c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7"/>
      <c r="B452" s="158"/>
      <c r="C452" s="270" t="s">
        <v>642</v>
      </c>
      <c r="D452" s="271"/>
      <c r="E452" s="271"/>
      <c r="F452" s="271"/>
      <c r="G452" s="271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641</v>
      </c>
      <c r="AH452" s="150"/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1" x14ac:dyDescent="0.2">
      <c r="A453" s="157"/>
      <c r="B453" s="158"/>
      <c r="C453" s="270" t="s">
        <v>716</v>
      </c>
      <c r="D453" s="271"/>
      <c r="E453" s="271"/>
      <c r="F453" s="271"/>
      <c r="G453" s="271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641</v>
      </c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7"/>
      <c r="B454" s="158"/>
      <c r="C454" s="270" t="s">
        <v>644</v>
      </c>
      <c r="D454" s="271"/>
      <c r="E454" s="271"/>
      <c r="F454" s="271"/>
      <c r="G454" s="271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641</v>
      </c>
      <c r="AH454" s="150"/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7"/>
      <c r="B455" s="158"/>
      <c r="C455" s="270" t="s">
        <v>661</v>
      </c>
      <c r="D455" s="271"/>
      <c r="E455" s="271"/>
      <c r="F455" s="271"/>
      <c r="G455" s="271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641</v>
      </c>
      <c r="AH455" s="150"/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7"/>
      <c r="B456" s="158"/>
      <c r="C456" s="270" t="s">
        <v>646</v>
      </c>
      <c r="D456" s="271"/>
      <c r="E456" s="271"/>
      <c r="F456" s="271"/>
      <c r="G456" s="271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641</v>
      </c>
      <c r="AH456" s="150"/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7"/>
      <c r="B457" s="158"/>
      <c r="C457" s="270" t="s">
        <v>664</v>
      </c>
      <c r="D457" s="271"/>
      <c r="E457" s="271"/>
      <c r="F457" s="271"/>
      <c r="G457" s="271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641</v>
      </c>
      <c r="AH457" s="150"/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7"/>
      <c r="B458" s="158"/>
      <c r="C458" s="270" t="s">
        <v>654</v>
      </c>
      <c r="D458" s="271"/>
      <c r="E458" s="271"/>
      <c r="F458" s="271"/>
      <c r="G458" s="271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641</v>
      </c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57"/>
      <c r="B459" s="158"/>
      <c r="C459" s="270" t="s">
        <v>711</v>
      </c>
      <c r="D459" s="271"/>
      <c r="E459" s="271"/>
      <c r="F459" s="271"/>
      <c r="G459" s="271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641</v>
      </c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7"/>
      <c r="B460" s="158"/>
      <c r="C460" s="270" t="s">
        <v>684</v>
      </c>
      <c r="D460" s="271"/>
      <c r="E460" s="271"/>
      <c r="F460" s="271"/>
      <c r="G460" s="271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641</v>
      </c>
      <c r="AH460" s="150"/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7"/>
      <c r="B461" s="158"/>
      <c r="C461" s="270" t="s">
        <v>685</v>
      </c>
      <c r="D461" s="271"/>
      <c r="E461" s="271"/>
      <c r="F461" s="271"/>
      <c r="G461" s="271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641</v>
      </c>
      <c r="AH461" s="150"/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7"/>
      <c r="B462" s="158"/>
      <c r="C462" s="270" t="s">
        <v>717</v>
      </c>
      <c r="D462" s="271"/>
      <c r="E462" s="271"/>
      <c r="F462" s="271"/>
      <c r="G462" s="271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641</v>
      </c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57"/>
      <c r="B463" s="158"/>
      <c r="C463" s="199" t="s">
        <v>651</v>
      </c>
      <c r="D463" s="190"/>
      <c r="E463" s="191"/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0"/>
      <c r="Y463" s="150"/>
      <c r="Z463" s="150"/>
      <c r="AA463" s="150"/>
      <c r="AB463" s="150"/>
      <c r="AC463" s="150"/>
      <c r="AD463" s="150"/>
      <c r="AE463" s="150"/>
      <c r="AF463" s="150"/>
      <c r="AG463" s="150" t="s">
        <v>358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1" x14ac:dyDescent="0.2">
      <c r="A464" s="157"/>
      <c r="B464" s="158"/>
      <c r="C464" s="199" t="s">
        <v>718</v>
      </c>
      <c r="D464" s="190"/>
      <c r="E464" s="191">
        <v>2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358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204">
        <v>57</v>
      </c>
      <c r="B465" s="205" t="s">
        <v>719</v>
      </c>
      <c r="C465" s="206" t="s">
        <v>720</v>
      </c>
      <c r="D465" s="171" t="s">
        <v>639</v>
      </c>
      <c r="E465" s="172">
        <v>2</v>
      </c>
      <c r="F465" s="173"/>
      <c r="G465" s="174">
        <f>ROUND(E465*F465,2)</f>
        <v>0</v>
      </c>
      <c r="H465" s="173"/>
      <c r="I465" s="174">
        <f>ROUND(E465*H465,2)</f>
        <v>0</v>
      </c>
      <c r="J465" s="173"/>
      <c r="K465" s="174">
        <f>ROUND(E465*J465,2)</f>
        <v>0</v>
      </c>
      <c r="L465" s="174">
        <v>21</v>
      </c>
      <c r="M465" s="174">
        <f>G465*(1+L465/100)</f>
        <v>0</v>
      </c>
      <c r="N465" s="174">
        <v>0</v>
      </c>
      <c r="O465" s="174">
        <f>ROUND(E465*N465,2)</f>
        <v>0</v>
      </c>
      <c r="P465" s="174">
        <v>0</v>
      </c>
      <c r="Q465" s="174">
        <f>ROUND(E465*P465,2)</f>
        <v>0</v>
      </c>
      <c r="R465" s="174"/>
      <c r="S465" s="174" t="s">
        <v>586</v>
      </c>
      <c r="T465" s="175" t="s">
        <v>331</v>
      </c>
      <c r="U465" s="160">
        <v>0</v>
      </c>
      <c r="V465" s="160">
        <f>ROUND(E465*U465,2)</f>
        <v>0</v>
      </c>
      <c r="W465" s="160"/>
      <c r="X465" s="15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354</v>
      </c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7"/>
      <c r="B466" s="158"/>
      <c r="C466" s="272" t="s">
        <v>640</v>
      </c>
      <c r="D466" s="273"/>
      <c r="E466" s="273"/>
      <c r="F466" s="273"/>
      <c r="G466" s="273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641</v>
      </c>
      <c r="AH466" s="150"/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7"/>
      <c r="B467" s="158"/>
      <c r="C467" s="270" t="s">
        <v>642</v>
      </c>
      <c r="D467" s="271"/>
      <c r="E467" s="271"/>
      <c r="F467" s="271"/>
      <c r="G467" s="271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641</v>
      </c>
      <c r="AH467" s="150"/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57"/>
      <c r="B468" s="158"/>
      <c r="C468" s="270" t="s">
        <v>721</v>
      </c>
      <c r="D468" s="271"/>
      <c r="E468" s="271"/>
      <c r="F468" s="271"/>
      <c r="G468" s="271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0"/>
      <c r="Y468" s="150"/>
      <c r="Z468" s="150"/>
      <c r="AA468" s="150"/>
      <c r="AB468" s="150"/>
      <c r="AC468" s="150"/>
      <c r="AD468" s="150"/>
      <c r="AE468" s="150"/>
      <c r="AF468" s="150"/>
      <c r="AG468" s="150" t="s">
        <v>641</v>
      </c>
      <c r="AH468" s="150"/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7"/>
      <c r="B469" s="158"/>
      <c r="C469" s="270" t="s">
        <v>644</v>
      </c>
      <c r="D469" s="271"/>
      <c r="E469" s="271"/>
      <c r="F469" s="271"/>
      <c r="G469" s="271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641</v>
      </c>
      <c r="AH469" s="150"/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7"/>
      <c r="B470" s="158"/>
      <c r="C470" s="270" t="s">
        <v>661</v>
      </c>
      <c r="D470" s="271"/>
      <c r="E470" s="271"/>
      <c r="F470" s="271"/>
      <c r="G470" s="271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641</v>
      </c>
      <c r="AH470" s="150"/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7"/>
      <c r="B471" s="158"/>
      <c r="C471" s="270" t="s">
        <v>646</v>
      </c>
      <c r="D471" s="271"/>
      <c r="E471" s="271"/>
      <c r="F471" s="271"/>
      <c r="G471" s="271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641</v>
      </c>
      <c r="AH471" s="150"/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7"/>
      <c r="B472" s="158"/>
      <c r="C472" s="270" t="s">
        <v>664</v>
      </c>
      <c r="D472" s="271"/>
      <c r="E472" s="271"/>
      <c r="F472" s="271"/>
      <c r="G472" s="271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641</v>
      </c>
      <c r="AH472" s="150"/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57"/>
      <c r="B473" s="158"/>
      <c r="C473" s="270" t="s">
        <v>654</v>
      </c>
      <c r="D473" s="271"/>
      <c r="E473" s="271"/>
      <c r="F473" s="271"/>
      <c r="G473" s="271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0"/>
      <c r="Y473" s="150"/>
      <c r="Z473" s="150"/>
      <c r="AA473" s="150"/>
      <c r="AB473" s="150"/>
      <c r="AC473" s="150"/>
      <c r="AD473" s="150"/>
      <c r="AE473" s="150"/>
      <c r="AF473" s="150"/>
      <c r="AG473" s="150" t="s">
        <v>641</v>
      </c>
      <c r="AH473" s="150"/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7"/>
      <c r="B474" s="158"/>
      <c r="C474" s="270" t="s">
        <v>648</v>
      </c>
      <c r="D474" s="271"/>
      <c r="E474" s="271"/>
      <c r="F474" s="271"/>
      <c r="G474" s="271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641</v>
      </c>
      <c r="AH474" s="150"/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57"/>
      <c r="B475" s="158"/>
      <c r="C475" s="270" t="s">
        <v>649</v>
      </c>
      <c r="D475" s="271"/>
      <c r="E475" s="271"/>
      <c r="F475" s="271"/>
      <c r="G475" s="271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641</v>
      </c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7"/>
      <c r="B476" s="158"/>
      <c r="C476" s="199" t="s">
        <v>651</v>
      </c>
      <c r="D476" s="190"/>
      <c r="E476" s="191"/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358</v>
      </c>
      <c r="AH476" s="150">
        <v>0</v>
      </c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7"/>
      <c r="B477" s="158"/>
      <c r="C477" s="199" t="s">
        <v>722</v>
      </c>
      <c r="D477" s="190"/>
      <c r="E477" s="191">
        <v>2</v>
      </c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358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ht="22.5" outlineLevel="1" x14ac:dyDescent="0.2">
      <c r="A478" s="204">
        <v>58</v>
      </c>
      <c r="B478" s="205" t="s">
        <v>723</v>
      </c>
      <c r="C478" s="206" t="s">
        <v>724</v>
      </c>
      <c r="D478" s="171" t="s">
        <v>639</v>
      </c>
      <c r="E478" s="172">
        <v>10</v>
      </c>
      <c r="F478" s="173"/>
      <c r="G478" s="174">
        <f>ROUND(E478*F478,2)</f>
        <v>0</v>
      </c>
      <c r="H478" s="173"/>
      <c r="I478" s="174">
        <f>ROUND(E478*H478,2)</f>
        <v>0</v>
      </c>
      <c r="J478" s="173"/>
      <c r="K478" s="174">
        <f>ROUND(E478*J478,2)</f>
        <v>0</v>
      </c>
      <c r="L478" s="174">
        <v>21</v>
      </c>
      <c r="M478" s="174">
        <f>G478*(1+L478/100)</f>
        <v>0</v>
      </c>
      <c r="N478" s="174">
        <v>0</v>
      </c>
      <c r="O478" s="174">
        <f>ROUND(E478*N478,2)</f>
        <v>0</v>
      </c>
      <c r="P478" s="174">
        <v>0</v>
      </c>
      <c r="Q478" s="174">
        <f>ROUND(E478*P478,2)</f>
        <v>0</v>
      </c>
      <c r="R478" s="174"/>
      <c r="S478" s="174" t="s">
        <v>586</v>
      </c>
      <c r="T478" s="175" t="s">
        <v>331</v>
      </c>
      <c r="U478" s="160">
        <v>0</v>
      </c>
      <c r="V478" s="160">
        <f>ROUND(E478*U478,2)</f>
        <v>0</v>
      </c>
      <c r="W478" s="160"/>
      <c r="X478" s="15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354</v>
      </c>
      <c r="AH478" s="150"/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7"/>
      <c r="B479" s="158"/>
      <c r="C479" s="272" t="s">
        <v>640</v>
      </c>
      <c r="D479" s="273"/>
      <c r="E479" s="273"/>
      <c r="F479" s="273"/>
      <c r="G479" s="273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641</v>
      </c>
      <c r="AH479" s="150"/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7"/>
      <c r="B480" s="158"/>
      <c r="C480" s="270" t="s">
        <v>642</v>
      </c>
      <c r="D480" s="271"/>
      <c r="E480" s="271"/>
      <c r="F480" s="271"/>
      <c r="G480" s="271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641</v>
      </c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7"/>
      <c r="B481" s="158"/>
      <c r="C481" s="270" t="s">
        <v>721</v>
      </c>
      <c r="D481" s="271"/>
      <c r="E481" s="271"/>
      <c r="F481" s="271"/>
      <c r="G481" s="271"/>
      <c r="H481" s="160"/>
      <c r="I481" s="160"/>
      <c r="J481" s="160"/>
      <c r="K481" s="160"/>
      <c r="L481" s="160"/>
      <c r="M481" s="160"/>
      <c r="N481" s="160"/>
      <c r="O481" s="160"/>
      <c r="P481" s="160"/>
      <c r="Q481" s="160"/>
      <c r="R481" s="160"/>
      <c r="S481" s="160"/>
      <c r="T481" s="160"/>
      <c r="U481" s="160"/>
      <c r="V481" s="160"/>
      <c r="W481" s="160"/>
      <c r="X481" s="15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641</v>
      </c>
      <c r="AH481" s="150"/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7"/>
      <c r="B482" s="158"/>
      <c r="C482" s="270" t="s">
        <v>644</v>
      </c>
      <c r="D482" s="271"/>
      <c r="E482" s="271"/>
      <c r="F482" s="271"/>
      <c r="G482" s="271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641</v>
      </c>
      <c r="AH482" s="150"/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1" x14ac:dyDescent="0.2">
      <c r="A483" s="157"/>
      <c r="B483" s="158"/>
      <c r="C483" s="270" t="s">
        <v>661</v>
      </c>
      <c r="D483" s="271"/>
      <c r="E483" s="271"/>
      <c r="F483" s="271"/>
      <c r="G483" s="271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0"/>
      <c r="Y483" s="150"/>
      <c r="Z483" s="150"/>
      <c r="AA483" s="150"/>
      <c r="AB483" s="150"/>
      <c r="AC483" s="150"/>
      <c r="AD483" s="150"/>
      <c r="AE483" s="150"/>
      <c r="AF483" s="150"/>
      <c r="AG483" s="150" t="s">
        <v>641</v>
      </c>
      <c r="AH483" s="150"/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7"/>
      <c r="B484" s="158"/>
      <c r="C484" s="270" t="s">
        <v>646</v>
      </c>
      <c r="D484" s="271"/>
      <c r="E484" s="271"/>
      <c r="F484" s="271"/>
      <c r="G484" s="271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641</v>
      </c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7"/>
      <c r="B485" s="158"/>
      <c r="C485" s="270" t="s">
        <v>664</v>
      </c>
      <c r="D485" s="271"/>
      <c r="E485" s="271"/>
      <c r="F485" s="271"/>
      <c r="G485" s="271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641</v>
      </c>
      <c r="AH485" s="150"/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7"/>
      <c r="B486" s="158"/>
      <c r="C486" s="270" t="s">
        <v>654</v>
      </c>
      <c r="D486" s="271"/>
      <c r="E486" s="271"/>
      <c r="F486" s="271"/>
      <c r="G486" s="271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641</v>
      </c>
      <c r="AH486" s="150"/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57"/>
      <c r="B487" s="158"/>
      <c r="C487" s="270" t="s">
        <v>648</v>
      </c>
      <c r="D487" s="271"/>
      <c r="E487" s="271"/>
      <c r="F487" s="271"/>
      <c r="G487" s="271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50"/>
      <c r="Y487" s="150"/>
      <c r="Z487" s="150"/>
      <c r="AA487" s="150"/>
      <c r="AB487" s="150"/>
      <c r="AC487" s="150"/>
      <c r="AD487" s="150"/>
      <c r="AE487" s="150"/>
      <c r="AF487" s="150"/>
      <c r="AG487" s="150" t="s">
        <v>641</v>
      </c>
      <c r="AH487" s="150"/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7"/>
      <c r="B488" s="158"/>
      <c r="C488" s="270" t="s">
        <v>649</v>
      </c>
      <c r="D488" s="271"/>
      <c r="E488" s="271"/>
      <c r="F488" s="271"/>
      <c r="G488" s="271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641</v>
      </c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7"/>
      <c r="B489" s="158"/>
      <c r="C489" s="270" t="s">
        <v>684</v>
      </c>
      <c r="D489" s="271"/>
      <c r="E489" s="271"/>
      <c r="F489" s="271"/>
      <c r="G489" s="271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641</v>
      </c>
      <c r="AH489" s="150"/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57"/>
      <c r="B490" s="158"/>
      <c r="C490" s="270" t="s">
        <v>685</v>
      </c>
      <c r="D490" s="271"/>
      <c r="E490" s="271"/>
      <c r="F490" s="271"/>
      <c r="G490" s="271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641</v>
      </c>
      <c r="AH490" s="150"/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1" x14ac:dyDescent="0.2">
      <c r="A491" s="157"/>
      <c r="B491" s="158"/>
      <c r="C491" s="199" t="s">
        <v>651</v>
      </c>
      <c r="D491" s="190"/>
      <c r="E491" s="191"/>
      <c r="F491" s="160"/>
      <c r="G491" s="160"/>
      <c r="H491" s="160"/>
      <c r="I491" s="160"/>
      <c r="J491" s="160"/>
      <c r="K491" s="160"/>
      <c r="L491" s="160"/>
      <c r="M491" s="160"/>
      <c r="N491" s="160"/>
      <c r="O491" s="160"/>
      <c r="P491" s="160"/>
      <c r="Q491" s="160"/>
      <c r="R491" s="160"/>
      <c r="S491" s="160"/>
      <c r="T491" s="160"/>
      <c r="U491" s="160"/>
      <c r="V491" s="160"/>
      <c r="W491" s="160"/>
      <c r="X491" s="15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358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57"/>
      <c r="B492" s="158"/>
      <c r="C492" s="199" t="s">
        <v>725</v>
      </c>
      <c r="D492" s="190"/>
      <c r="E492" s="191">
        <v>10</v>
      </c>
      <c r="F492" s="160"/>
      <c r="G492" s="16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50"/>
      <c r="Y492" s="150"/>
      <c r="Z492" s="150"/>
      <c r="AA492" s="150"/>
      <c r="AB492" s="150"/>
      <c r="AC492" s="150"/>
      <c r="AD492" s="150"/>
      <c r="AE492" s="150"/>
      <c r="AF492" s="150"/>
      <c r="AG492" s="150" t="s">
        <v>358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ht="22.5" outlineLevel="1" x14ac:dyDescent="0.2">
      <c r="A493" s="204">
        <v>59</v>
      </c>
      <c r="B493" s="205" t="s">
        <v>726</v>
      </c>
      <c r="C493" s="206" t="s">
        <v>727</v>
      </c>
      <c r="D493" s="171" t="s">
        <v>639</v>
      </c>
      <c r="E493" s="172">
        <v>3</v>
      </c>
      <c r="F493" s="173"/>
      <c r="G493" s="174">
        <f>ROUND(E493*F493,2)</f>
        <v>0</v>
      </c>
      <c r="H493" s="173"/>
      <c r="I493" s="174">
        <f>ROUND(E493*H493,2)</f>
        <v>0</v>
      </c>
      <c r="J493" s="173"/>
      <c r="K493" s="174">
        <f>ROUND(E493*J493,2)</f>
        <v>0</v>
      </c>
      <c r="L493" s="174">
        <v>21</v>
      </c>
      <c r="M493" s="174">
        <f>G493*(1+L493/100)</f>
        <v>0</v>
      </c>
      <c r="N493" s="174">
        <v>0</v>
      </c>
      <c r="O493" s="174">
        <f>ROUND(E493*N493,2)</f>
        <v>0</v>
      </c>
      <c r="P493" s="174">
        <v>0</v>
      </c>
      <c r="Q493" s="174">
        <f>ROUND(E493*P493,2)</f>
        <v>0</v>
      </c>
      <c r="R493" s="174"/>
      <c r="S493" s="174" t="s">
        <v>586</v>
      </c>
      <c r="T493" s="175" t="s">
        <v>331</v>
      </c>
      <c r="U493" s="160">
        <v>0</v>
      </c>
      <c r="V493" s="160">
        <f>ROUND(E493*U493,2)</f>
        <v>0</v>
      </c>
      <c r="W493" s="160"/>
      <c r="X493" s="15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354</v>
      </c>
      <c r="AH493" s="150"/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7"/>
      <c r="B494" s="158"/>
      <c r="C494" s="272" t="s">
        <v>728</v>
      </c>
      <c r="D494" s="273"/>
      <c r="E494" s="273"/>
      <c r="F494" s="273"/>
      <c r="G494" s="273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641</v>
      </c>
      <c r="AH494" s="150"/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7"/>
      <c r="B495" s="158"/>
      <c r="C495" s="270" t="s">
        <v>729</v>
      </c>
      <c r="D495" s="271"/>
      <c r="E495" s="271"/>
      <c r="F495" s="271"/>
      <c r="G495" s="271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641</v>
      </c>
      <c r="AH495" s="150"/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1" x14ac:dyDescent="0.2">
      <c r="A496" s="157"/>
      <c r="B496" s="158"/>
      <c r="C496" s="270" t="s">
        <v>730</v>
      </c>
      <c r="D496" s="271"/>
      <c r="E496" s="271"/>
      <c r="F496" s="271"/>
      <c r="G496" s="271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 t="s">
        <v>641</v>
      </c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7"/>
      <c r="B497" s="158"/>
      <c r="C497" s="270" t="s">
        <v>645</v>
      </c>
      <c r="D497" s="271"/>
      <c r="E497" s="271"/>
      <c r="F497" s="271"/>
      <c r="G497" s="271"/>
      <c r="H497" s="160"/>
      <c r="I497" s="160"/>
      <c r="J497" s="160"/>
      <c r="K497" s="160"/>
      <c r="L497" s="160"/>
      <c r="M497" s="160"/>
      <c r="N497" s="160"/>
      <c r="O497" s="160"/>
      <c r="P497" s="160"/>
      <c r="Q497" s="160"/>
      <c r="R497" s="160"/>
      <c r="S497" s="160"/>
      <c r="T497" s="160"/>
      <c r="U497" s="160"/>
      <c r="V497" s="160"/>
      <c r="W497" s="160"/>
      <c r="X497" s="15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641</v>
      </c>
      <c r="AH497" s="150"/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7"/>
      <c r="B498" s="158"/>
      <c r="C498" s="270" t="s">
        <v>692</v>
      </c>
      <c r="D498" s="271"/>
      <c r="E498" s="271"/>
      <c r="F498" s="271"/>
      <c r="G498" s="271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641</v>
      </c>
      <c r="AH498" s="150"/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7"/>
      <c r="B499" s="158"/>
      <c r="C499" s="270" t="s">
        <v>693</v>
      </c>
      <c r="D499" s="271"/>
      <c r="E499" s="271"/>
      <c r="F499" s="271"/>
      <c r="G499" s="271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641</v>
      </c>
      <c r="AH499" s="150"/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7"/>
      <c r="B500" s="158"/>
      <c r="C500" s="270" t="s">
        <v>695</v>
      </c>
      <c r="D500" s="271"/>
      <c r="E500" s="271"/>
      <c r="F500" s="271"/>
      <c r="G500" s="271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641</v>
      </c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57"/>
      <c r="B501" s="158"/>
      <c r="C501" s="270" t="s">
        <v>731</v>
      </c>
      <c r="D501" s="271"/>
      <c r="E501" s="271"/>
      <c r="F501" s="271"/>
      <c r="G501" s="271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0"/>
      <c r="Y501" s="150"/>
      <c r="Z501" s="150"/>
      <c r="AA501" s="150"/>
      <c r="AB501" s="150"/>
      <c r="AC501" s="150"/>
      <c r="AD501" s="150"/>
      <c r="AE501" s="150"/>
      <c r="AF501" s="150"/>
      <c r="AG501" s="150" t="s">
        <v>641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7"/>
      <c r="B502" s="158"/>
      <c r="C502" s="270" t="s">
        <v>696</v>
      </c>
      <c r="D502" s="271"/>
      <c r="E502" s="271"/>
      <c r="F502" s="271"/>
      <c r="G502" s="271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641</v>
      </c>
      <c r="AH502" s="150"/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7"/>
      <c r="B503" s="158"/>
      <c r="C503" s="270" t="s">
        <v>697</v>
      </c>
      <c r="D503" s="271"/>
      <c r="E503" s="271"/>
      <c r="F503" s="271"/>
      <c r="G503" s="271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641</v>
      </c>
      <c r="AH503" s="150"/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7"/>
      <c r="B504" s="158"/>
      <c r="C504" s="270" t="s">
        <v>698</v>
      </c>
      <c r="D504" s="271"/>
      <c r="E504" s="271"/>
      <c r="F504" s="271"/>
      <c r="G504" s="271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641</v>
      </c>
      <c r="AH504" s="150"/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7"/>
      <c r="B505" s="158"/>
      <c r="C505" s="270" t="s">
        <v>699</v>
      </c>
      <c r="D505" s="271"/>
      <c r="E505" s="271"/>
      <c r="F505" s="271"/>
      <c r="G505" s="271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641</v>
      </c>
      <c r="AH505" s="150"/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1" x14ac:dyDescent="0.2">
      <c r="A506" s="157"/>
      <c r="B506" s="158"/>
      <c r="C506" s="270" t="s">
        <v>732</v>
      </c>
      <c r="D506" s="271"/>
      <c r="E506" s="271"/>
      <c r="F506" s="271"/>
      <c r="G506" s="271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0"/>
      <c r="Y506" s="150"/>
      <c r="Z506" s="150"/>
      <c r="AA506" s="150"/>
      <c r="AB506" s="150"/>
      <c r="AC506" s="150"/>
      <c r="AD506" s="150"/>
      <c r="AE506" s="150"/>
      <c r="AF506" s="150"/>
      <c r="AG506" s="150" t="s">
        <v>641</v>
      </c>
      <c r="AH506" s="150"/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7"/>
      <c r="B507" s="158"/>
      <c r="C507" s="270" t="s">
        <v>733</v>
      </c>
      <c r="D507" s="271"/>
      <c r="E507" s="271"/>
      <c r="F507" s="271"/>
      <c r="G507" s="271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5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641</v>
      </c>
      <c r="AH507" s="150"/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7"/>
      <c r="B508" s="158"/>
      <c r="C508" s="270" t="s">
        <v>734</v>
      </c>
      <c r="D508" s="271"/>
      <c r="E508" s="271"/>
      <c r="F508" s="271"/>
      <c r="G508" s="271"/>
      <c r="H508" s="160"/>
      <c r="I508" s="160"/>
      <c r="J508" s="160"/>
      <c r="K508" s="160"/>
      <c r="L508" s="160"/>
      <c r="M508" s="160"/>
      <c r="N508" s="160"/>
      <c r="O508" s="160"/>
      <c r="P508" s="160"/>
      <c r="Q508" s="160"/>
      <c r="R508" s="160"/>
      <c r="S508" s="160"/>
      <c r="T508" s="160"/>
      <c r="U508" s="160"/>
      <c r="V508" s="160"/>
      <c r="W508" s="160"/>
      <c r="X508" s="15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641</v>
      </c>
      <c r="AH508" s="150"/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7"/>
      <c r="B509" s="158"/>
      <c r="C509" s="270" t="s">
        <v>684</v>
      </c>
      <c r="D509" s="271"/>
      <c r="E509" s="271"/>
      <c r="F509" s="271"/>
      <c r="G509" s="271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641</v>
      </c>
      <c r="AH509" s="150"/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7"/>
      <c r="B510" s="158"/>
      <c r="C510" s="270" t="s">
        <v>703</v>
      </c>
      <c r="D510" s="271"/>
      <c r="E510" s="271"/>
      <c r="F510" s="271"/>
      <c r="G510" s="271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641</v>
      </c>
      <c r="AH510" s="150"/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1" x14ac:dyDescent="0.2">
      <c r="A511" s="157"/>
      <c r="B511" s="158"/>
      <c r="C511" s="199" t="s">
        <v>651</v>
      </c>
      <c r="D511" s="190"/>
      <c r="E511" s="191"/>
      <c r="F511" s="160"/>
      <c r="G511" s="160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0"/>
      <c r="Y511" s="150"/>
      <c r="Z511" s="150"/>
      <c r="AA511" s="150"/>
      <c r="AB511" s="150"/>
      <c r="AC511" s="150"/>
      <c r="AD511" s="150"/>
      <c r="AE511" s="150"/>
      <c r="AF511" s="150"/>
      <c r="AG511" s="150" t="s">
        <v>358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57"/>
      <c r="B512" s="158"/>
      <c r="C512" s="199" t="s">
        <v>735</v>
      </c>
      <c r="D512" s="190"/>
      <c r="E512" s="191">
        <v>3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358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ht="22.5" outlineLevel="1" x14ac:dyDescent="0.2">
      <c r="A513" s="204">
        <v>60</v>
      </c>
      <c r="B513" s="205" t="s">
        <v>736</v>
      </c>
      <c r="C513" s="206" t="s">
        <v>737</v>
      </c>
      <c r="D513" s="171" t="s">
        <v>639</v>
      </c>
      <c r="E513" s="172">
        <v>1</v>
      </c>
      <c r="F513" s="173"/>
      <c r="G513" s="174">
        <f>ROUND(E513*F513,2)</f>
        <v>0</v>
      </c>
      <c r="H513" s="173"/>
      <c r="I513" s="174">
        <f>ROUND(E513*H513,2)</f>
        <v>0</v>
      </c>
      <c r="J513" s="173"/>
      <c r="K513" s="174">
        <f>ROUND(E513*J513,2)</f>
        <v>0</v>
      </c>
      <c r="L513" s="174">
        <v>21</v>
      </c>
      <c r="M513" s="174">
        <f>G513*(1+L513/100)</f>
        <v>0</v>
      </c>
      <c r="N513" s="174">
        <v>0</v>
      </c>
      <c r="O513" s="174">
        <f>ROUND(E513*N513,2)</f>
        <v>0</v>
      </c>
      <c r="P513" s="174">
        <v>0</v>
      </c>
      <c r="Q513" s="174">
        <f>ROUND(E513*P513,2)</f>
        <v>0</v>
      </c>
      <c r="R513" s="174"/>
      <c r="S513" s="174" t="s">
        <v>586</v>
      </c>
      <c r="T513" s="175" t="s">
        <v>331</v>
      </c>
      <c r="U513" s="160">
        <v>0</v>
      </c>
      <c r="V513" s="160">
        <f>ROUND(E513*U513,2)</f>
        <v>0</v>
      </c>
      <c r="W513" s="160"/>
      <c r="X513" s="15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354</v>
      </c>
      <c r="AH513" s="150"/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7"/>
      <c r="B514" s="158"/>
      <c r="C514" s="272" t="s">
        <v>738</v>
      </c>
      <c r="D514" s="273"/>
      <c r="E514" s="273"/>
      <c r="F514" s="273"/>
      <c r="G514" s="273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641</v>
      </c>
      <c r="AH514" s="150"/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1" x14ac:dyDescent="0.2">
      <c r="A515" s="157"/>
      <c r="B515" s="158"/>
      <c r="C515" s="270" t="s">
        <v>739</v>
      </c>
      <c r="D515" s="271"/>
      <c r="E515" s="271"/>
      <c r="F515" s="271"/>
      <c r="G515" s="271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0"/>
      <c r="Y515" s="150"/>
      <c r="Z515" s="150"/>
      <c r="AA515" s="150"/>
      <c r="AB515" s="150"/>
      <c r="AC515" s="150"/>
      <c r="AD515" s="150"/>
      <c r="AE515" s="150"/>
      <c r="AF515" s="150"/>
      <c r="AG515" s="150" t="s">
        <v>641</v>
      </c>
      <c r="AH515" s="150"/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7"/>
      <c r="B516" s="158"/>
      <c r="C516" s="270" t="s">
        <v>740</v>
      </c>
      <c r="D516" s="271"/>
      <c r="E516" s="271"/>
      <c r="F516" s="271"/>
      <c r="G516" s="271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641</v>
      </c>
      <c r="AH516" s="150"/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7"/>
      <c r="B517" s="158"/>
      <c r="C517" s="270" t="s">
        <v>741</v>
      </c>
      <c r="D517" s="271"/>
      <c r="E517" s="271"/>
      <c r="F517" s="271"/>
      <c r="G517" s="271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641</v>
      </c>
      <c r="AH517" s="150"/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7"/>
      <c r="B518" s="158"/>
      <c r="C518" s="270" t="s">
        <v>742</v>
      </c>
      <c r="D518" s="271"/>
      <c r="E518" s="271"/>
      <c r="F518" s="271"/>
      <c r="G518" s="271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5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641</v>
      </c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1" x14ac:dyDescent="0.2">
      <c r="A519" s="157"/>
      <c r="B519" s="158"/>
      <c r="C519" s="270" t="s">
        <v>743</v>
      </c>
      <c r="D519" s="271"/>
      <c r="E519" s="271"/>
      <c r="F519" s="271"/>
      <c r="G519" s="271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0"/>
      <c r="Y519" s="150"/>
      <c r="Z519" s="150"/>
      <c r="AA519" s="150"/>
      <c r="AB519" s="150"/>
      <c r="AC519" s="150"/>
      <c r="AD519" s="150"/>
      <c r="AE519" s="150"/>
      <c r="AF519" s="150"/>
      <c r="AG519" s="150" t="s">
        <v>641</v>
      </c>
      <c r="AH519" s="150"/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7"/>
      <c r="B520" s="158"/>
      <c r="C520" s="270" t="s">
        <v>744</v>
      </c>
      <c r="D520" s="271"/>
      <c r="E520" s="271"/>
      <c r="F520" s="271"/>
      <c r="G520" s="271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641</v>
      </c>
      <c r="AH520" s="150"/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7"/>
      <c r="B521" s="158"/>
      <c r="C521" s="270" t="s">
        <v>745</v>
      </c>
      <c r="D521" s="271"/>
      <c r="E521" s="271"/>
      <c r="F521" s="271"/>
      <c r="G521" s="271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641</v>
      </c>
      <c r="AH521" s="150"/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7"/>
      <c r="B522" s="158"/>
      <c r="C522" s="270" t="s">
        <v>746</v>
      </c>
      <c r="D522" s="271"/>
      <c r="E522" s="271"/>
      <c r="F522" s="271"/>
      <c r="G522" s="271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641</v>
      </c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1" x14ac:dyDescent="0.2">
      <c r="A523" s="157"/>
      <c r="B523" s="158"/>
      <c r="C523" s="270" t="s">
        <v>691</v>
      </c>
      <c r="D523" s="271"/>
      <c r="E523" s="271"/>
      <c r="F523" s="271"/>
      <c r="G523" s="271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0"/>
      <c r="Y523" s="150"/>
      <c r="Z523" s="150"/>
      <c r="AA523" s="150"/>
      <c r="AB523" s="150"/>
      <c r="AC523" s="150"/>
      <c r="AD523" s="150"/>
      <c r="AE523" s="150"/>
      <c r="AF523" s="150"/>
      <c r="AG523" s="150" t="s">
        <v>641</v>
      </c>
      <c r="AH523" s="150"/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1" x14ac:dyDescent="0.2">
      <c r="A524" s="157"/>
      <c r="B524" s="158"/>
      <c r="C524" s="270" t="s">
        <v>747</v>
      </c>
      <c r="D524" s="271"/>
      <c r="E524" s="271"/>
      <c r="F524" s="271"/>
      <c r="G524" s="271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0"/>
      <c r="Y524" s="150"/>
      <c r="Z524" s="150"/>
      <c r="AA524" s="150"/>
      <c r="AB524" s="150"/>
      <c r="AC524" s="150"/>
      <c r="AD524" s="150"/>
      <c r="AE524" s="150"/>
      <c r="AF524" s="150"/>
      <c r="AG524" s="150" t="s">
        <v>641</v>
      </c>
      <c r="AH524" s="150"/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7"/>
      <c r="B525" s="158"/>
      <c r="C525" s="270" t="s">
        <v>748</v>
      </c>
      <c r="D525" s="271"/>
      <c r="E525" s="271"/>
      <c r="F525" s="271"/>
      <c r="G525" s="271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641</v>
      </c>
      <c r="AH525" s="150"/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7"/>
      <c r="B526" s="158"/>
      <c r="C526" s="270" t="s">
        <v>696</v>
      </c>
      <c r="D526" s="271"/>
      <c r="E526" s="271"/>
      <c r="F526" s="271"/>
      <c r="G526" s="271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641</v>
      </c>
      <c r="AH526" s="150"/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7"/>
      <c r="B527" s="158"/>
      <c r="C527" s="270" t="s">
        <v>697</v>
      </c>
      <c r="D527" s="271"/>
      <c r="E527" s="271"/>
      <c r="F527" s="271"/>
      <c r="G527" s="271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641</v>
      </c>
      <c r="AH527" s="150"/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7"/>
      <c r="B528" s="158"/>
      <c r="C528" s="270" t="s">
        <v>698</v>
      </c>
      <c r="D528" s="271"/>
      <c r="E528" s="271"/>
      <c r="F528" s="271"/>
      <c r="G528" s="271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641</v>
      </c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1" x14ac:dyDescent="0.2">
      <c r="A529" s="157"/>
      <c r="B529" s="158"/>
      <c r="C529" s="270" t="s">
        <v>699</v>
      </c>
      <c r="D529" s="271"/>
      <c r="E529" s="271"/>
      <c r="F529" s="271"/>
      <c r="G529" s="271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0"/>
      <c r="Y529" s="150"/>
      <c r="Z529" s="150"/>
      <c r="AA529" s="150"/>
      <c r="AB529" s="150"/>
      <c r="AC529" s="150"/>
      <c r="AD529" s="150"/>
      <c r="AE529" s="150"/>
      <c r="AF529" s="150"/>
      <c r="AG529" s="150" t="s">
        <v>641</v>
      </c>
      <c r="AH529" s="150"/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1" x14ac:dyDescent="0.2">
      <c r="A530" s="157"/>
      <c r="B530" s="158"/>
      <c r="C530" s="270" t="s">
        <v>749</v>
      </c>
      <c r="D530" s="271"/>
      <c r="E530" s="271"/>
      <c r="F530" s="271"/>
      <c r="G530" s="271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641</v>
      </c>
      <c r="AH530" s="150"/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outlineLevel="1" x14ac:dyDescent="0.2">
      <c r="A531" s="157"/>
      <c r="B531" s="158"/>
      <c r="C531" s="270" t="s">
        <v>750</v>
      </c>
      <c r="D531" s="271"/>
      <c r="E531" s="271"/>
      <c r="F531" s="271"/>
      <c r="G531" s="271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641</v>
      </c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7"/>
      <c r="B532" s="158"/>
      <c r="C532" s="270" t="s">
        <v>751</v>
      </c>
      <c r="D532" s="271"/>
      <c r="E532" s="271"/>
      <c r="F532" s="271"/>
      <c r="G532" s="271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641</v>
      </c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7"/>
      <c r="B533" s="158"/>
      <c r="C533" s="270" t="s">
        <v>752</v>
      </c>
      <c r="D533" s="271"/>
      <c r="E533" s="271"/>
      <c r="F533" s="271"/>
      <c r="G533" s="271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641</v>
      </c>
      <c r="AH533" s="150"/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7"/>
      <c r="B534" s="158"/>
      <c r="C534" s="199" t="s">
        <v>651</v>
      </c>
      <c r="D534" s="190"/>
      <c r="E534" s="191"/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358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7"/>
      <c r="B535" s="158"/>
      <c r="C535" s="199" t="s">
        <v>753</v>
      </c>
      <c r="D535" s="190"/>
      <c r="E535" s="191">
        <v>1</v>
      </c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5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358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204">
        <v>61</v>
      </c>
      <c r="B536" s="205" t="s">
        <v>754</v>
      </c>
      <c r="C536" s="206" t="s">
        <v>755</v>
      </c>
      <c r="D536" s="171" t="s">
        <v>639</v>
      </c>
      <c r="E536" s="172">
        <v>1</v>
      </c>
      <c r="F536" s="173"/>
      <c r="G536" s="174">
        <f>ROUND(E536*F536,2)</f>
        <v>0</v>
      </c>
      <c r="H536" s="173"/>
      <c r="I536" s="174">
        <f>ROUND(E536*H536,2)</f>
        <v>0</v>
      </c>
      <c r="J536" s="173"/>
      <c r="K536" s="174">
        <f>ROUND(E536*J536,2)</f>
        <v>0</v>
      </c>
      <c r="L536" s="174">
        <v>21</v>
      </c>
      <c r="M536" s="174">
        <f>G536*(1+L536/100)</f>
        <v>0</v>
      </c>
      <c r="N536" s="174">
        <v>0</v>
      </c>
      <c r="O536" s="174">
        <f>ROUND(E536*N536,2)</f>
        <v>0</v>
      </c>
      <c r="P536" s="174">
        <v>0</v>
      </c>
      <c r="Q536" s="174">
        <f>ROUND(E536*P536,2)</f>
        <v>0</v>
      </c>
      <c r="R536" s="174"/>
      <c r="S536" s="174" t="s">
        <v>586</v>
      </c>
      <c r="T536" s="175" t="s">
        <v>331</v>
      </c>
      <c r="U536" s="160">
        <v>0</v>
      </c>
      <c r="V536" s="160">
        <f>ROUND(E536*U536,2)</f>
        <v>0</v>
      </c>
      <c r="W536" s="160"/>
      <c r="X536" s="15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354</v>
      </c>
      <c r="AH536" s="150"/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7"/>
      <c r="B537" s="158"/>
      <c r="C537" s="272" t="s">
        <v>756</v>
      </c>
      <c r="D537" s="273"/>
      <c r="E537" s="273"/>
      <c r="F537" s="273"/>
      <c r="G537" s="273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641</v>
      </c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1" x14ac:dyDescent="0.2">
      <c r="A538" s="157"/>
      <c r="B538" s="158"/>
      <c r="C538" s="270" t="s">
        <v>757</v>
      </c>
      <c r="D538" s="271"/>
      <c r="E538" s="271"/>
      <c r="F538" s="271"/>
      <c r="G538" s="271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0"/>
      <c r="Y538" s="150"/>
      <c r="Z538" s="150"/>
      <c r="AA538" s="150"/>
      <c r="AB538" s="150"/>
      <c r="AC538" s="150"/>
      <c r="AD538" s="150"/>
      <c r="AE538" s="150"/>
      <c r="AF538" s="150"/>
      <c r="AG538" s="150" t="s">
        <v>641</v>
      </c>
      <c r="AH538" s="150"/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1" x14ac:dyDescent="0.2">
      <c r="A539" s="157"/>
      <c r="B539" s="158"/>
      <c r="C539" s="270" t="s">
        <v>758</v>
      </c>
      <c r="D539" s="271"/>
      <c r="E539" s="271"/>
      <c r="F539" s="271"/>
      <c r="G539" s="271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641</v>
      </c>
      <c r="AH539" s="150"/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7"/>
      <c r="B540" s="158"/>
      <c r="C540" s="270" t="s">
        <v>741</v>
      </c>
      <c r="D540" s="271"/>
      <c r="E540" s="271"/>
      <c r="F540" s="271"/>
      <c r="G540" s="271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641</v>
      </c>
      <c r="AH540" s="150"/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7"/>
      <c r="B541" s="158"/>
      <c r="C541" s="270" t="s">
        <v>759</v>
      </c>
      <c r="D541" s="271"/>
      <c r="E541" s="271"/>
      <c r="F541" s="271"/>
      <c r="G541" s="271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641</v>
      </c>
      <c r="AH541" s="150"/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57"/>
      <c r="B542" s="158"/>
      <c r="C542" s="270" t="s">
        <v>743</v>
      </c>
      <c r="D542" s="271"/>
      <c r="E542" s="271"/>
      <c r="F542" s="271"/>
      <c r="G542" s="271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641</v>
      </c>
      <c r="AH542" s="150"/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7"/>
      <c r="B543" s="158"/>
      <c r="C543" s="270" t="s">
        <v>760</v>
      </c>
      <c r="D543" s="271"/>
      <c r="E543" s="271"/>
      <c r="F543" s="271"/>
      <c r="G543" s="271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641</v>
      </c>
      <c r="AH543" s="150"/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7"/>
      <c r="B544" s="158"/>
      <c r="C544" s="270" t="s">
        <v>761</v>
      </c>
      <c r="D544" s="271"/>
      <c r="E544" s="271"/>
      <c r="F544" s="271"/>
      <c r="G544" s="271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641</v>
      </c>
      <c r="AH544" s="150"/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7"/>
      <c r="B545" s="158"/>
      <c r="C545" s="270" t="s">
        <v>693</v>
      </c>
      <c r="D545" s="271"/>
      <c r="E545" s="271"/>
      <c r="F545" s="271"/>
      <c r="G545" s="271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641</v>
      </c>
      <c r="AH545" s="150"/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7"/>
      <c r="B546" s="158"/>
      <c r="C546" s="270" t="s">
        <v>762</v>
      </c>
      <c r="D546" s="271"/>
      <c r="E546" s="271"/>
      <c r="F546" s="271"/>
      <c r="G546" s="271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641</v>
      </c>
      <c r="AH546" s="150"/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1" x14ac:dyDescent="0.2">
      <c r="A547" s="157"/>
      <c r="B547" s="158"/>
      <c r="C547" s="270" t="s">
        <v>691</v>
      </c>
      <c r="D547" s="271"/>
      <c r="E547" s="271"/>
      <c r="F547" s="271"/>
      <c r="G547" s="271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0"/>
      <c r="Y547" s="150"/>
      <c r="Z547" s="150"/>
      <c r="AA547" s="150"/>
      <c r="AB547" s="150"/>
      <c r="AC547" s="150"/>
      <c r="AD547" s="150"/>
      <c r="AE547" s="150"/>
      <c r="AF547" s="150"/>
      <c r="AG547" s="150" t="s">
        <v>641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1" x14ac:dyDescent="0.2">
      <c r="A548" s="157"/>
      <c r="B548" s="158"/>
      <c r="C548" s="270" t="s">
        <v>747</v>
      </c>
      <c r="D548" s="271"/>
      <c r="E548" s="271"/>
      <c r="F548" s="271"/>
      <c r="G548" s="271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641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7"/>
      <c r="B549" s="158"/>
      <c r="C549" s="270" t="s">
        <v>763</v>
      </c>
      <c r="D549" s="271"/>
      <c r="E549" s="271"/>
      <c r="F549" s="271"/>
      <c r="G549" s="271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641</v>
      </c>
      <c r="AH549" s="150"/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1" x14ac:dyDescent="0.2">
      <c r="A550" s="157"/>
      <c r="B550" s="158"/>
      <c r="C550" s="270" t="s">
        <v>764</v>
      </c>
      <c r="D550" s="271"/>
      <c r="E550" s="271"/>
      <c r="F550" s="271"/>
      <c r="G550" s="271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641</v>
      </c>
      <c r="AH550" s="150"/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1" x14ac:dyDescent="0.2">
      <c r="A551" s="157"/>
      <c r="B551" s="158"/>
      <c r="C551" s="270" t="s">
        <v>765</v>
      </c>
      <c r="D551" s="271"/>
      <c r="E551" s="271"/>
      <c r="F551" s="271"/>
      <c r="G551" s="271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5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641</v>
      </c>
      <c r="AH551" s="150"/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7"/>
      <c r="B552" s="158"/>
      <c r="C552" s="270" t="s">
        <v>748</v>
      </c>
      <c r="D552" s="271"/>
      <c r="E552" s="271"/>
      <c r="F552" s="271"/>
      <c r="G552" s="271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641</v>
      </c>
      <c r="AH552" s="150"/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7"/>
      <c r="B553" s="158"/>
      <c r="C553" s="270" t="s">
        <v>696</v>
      </c>
      <c r="D553" s="271"/>
      <c r="E553" s="271"/>
      <c r="F553" s="271"/>
      <c r="G553" s="271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641</v>
      </c>
      <c r="AH553" s="150"/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7"/>
      <c r="B554" s="158"/>
      <c r="C554" s="270" t="s">
        <v>697</v>
      </c>
      <c r="D554" s="271"/>
      <c r="E554" s="271"/>
      <c r="F554" s="271"/>
      <c r="G554" s="271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641</v>
      </c>
      <c r="AH554" s="150"/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7"/>
      <c r="B555" s="158"/>
      <c r="C555" s="270" t="s">
        <v>698</v>
      </c>
      <c r="D555" s="271"/>
      <c r="E555" s="271"/>
      <c r="F555" s="271"/>
      <c r="G555" s="271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641</v>
      </c>
      <c r="AH555" s="150"/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7"/>
      <c r="B556" s="158"/>
      <c r="C556" s="270" t="s">
        <v>699</v>
      </c>
      <c r="D556" s="271"/>
      <c r="E556" s="271"/>
      <c r="F556" s="271"/>
      <c r="G556" s="271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641</v>
      </c>
      <c r="AH556" s="150"/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7"/>
      <c r="B557" s="158"/>
      <c r="C557" s="270" t="s">
        <v>766</v>
      </c>
      <c r="D557" s="271"/>
      <c r="E557" s="271"/>
      <c r="F557" s="271"/>
      <c r="G557" s="271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641</v>
      </c>
      <c r="AH557" s="150"/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1" x14ac:dyDescent="0.2">
      <c r="A558" s="157"/>
      <c r="B558" s="158"/>
      <c r="C558" s="270" t="s">
        <v>767</v>
      </c>
      <c r="D558" s="271"/>
      <c r="E558" s="271"/>
      <c r="F558" s="271"/>
      <c r="G558" s="271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0"/>
      <c r="Y558" s="150"/>
      <c r="Z558" s="150"/>
      <c r="AA558" s="150"/>
      <c r="AB558" s="150"/>
      <c r="AC558" s="150"/>
      <c r="AD558" s="150"/>
      <c r="AE558" s="150"/>
      <c r="AF558" s="150"/>
      <c r="AG558" s="150" t="s">
        <v>641</v>
      </c>
      <c r="AH558" s="150"/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1" x14ac:dyDescent="0.2">
      <c r="A559" s="157"/>
      <c r="B559" s="158"/>
      <c r="C559" s="199" t="s">
        <v>651</v>
      </c>
      <c r="D559" s="190"/>
      <c r="E559" s="191"/>
      <c r="F559" s="160"/>
      <c r="G559" s="160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5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358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57"/>
      <c r="B560" s="158"/>
      <c r="C560" s="199" t="s">
        <v>768</v>
      </c>
      <c r="D560" s="190"/>
      <c r="E560" s="191">
        <v>1</v>
      </c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5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358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204">
        <v>62</v>
      </c>
      <c r="B561" s="205" t="s">
        <v>769</v>
      </c>
      <c r="C561" s="206" t="s">
        <v>770</v>
      </c>
      <c r="D561" s="171" t="s">
        <v>639</v>
      </c>
      <c r="E561" s="172">
        <v>1</v>
      </c>
      <c r="F561" s="173"/>
      <c r="G561" s="174">
        <f>ROUND(E561*F561,2)</f>
        <v>0</v>
      </c>
      <c r="H561" s="173"/>
      <c r="I561" s="174">
        <f>ROUND(E561*H561,2)</f>
        <v>0</v>
      </c>
      <c r="J561" s="173"/>
      <c r="K561" s="174">
        <f>ROUND(E561*J561,2)</f>
        <v>0</v>
      </c>
      <c r="L561" s="174">
        <v>21</v>
      </c>
      <c r="M561" s="174">
        <f>G561*(1+L561/100)</f>
        <v>0</v>
      </c>
      <c r="N561" s="174">
        <v>0</v>
      </c>
      <c r="O561" s="174">
        <f>ROUND(E561*N561,2)</f>
        <v>0</v>
      </c>
      <c r="P561" s="174">
        <v>0</v>
      </c>
      <c r="Q561" s="174">
        <f>ROUND(E561*P561,2)</f>
        <v>0</v>
      </c>
      <c r="R561" s="174"/>
      <c r="S561" s="174" t="s">
        <v>586</v>
      </c>
      <c r="T561" s="175" t="s">
        <v>331</v>
      </c>
      <c r="U561" s="160">
        <v>0</v>
      </c>
      <c r="V561" s="160">
        <f>ROUND(E561*U561,2)</f>
        <v>0</v>
      </c>
      <c r="W561" s="160"/>
      <c r="X561" s="15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354</v>
      </c>
      <c r="AH561" s="150"/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1" x14ac:dyDescent="0.2">
      <c r="A562" s="157"/>
      <c r="B562" s="158"/>
      <c r="C562" s="272" t="s">
        <v>771</v>
      </c>
      <c r="D562" s="273"/>
      <c r="E562" s="273"/>
      <c r="F562" s="273"/>
      <c r="G562" s="273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641</v>
      </c>
      <c r="AH562" s="150"/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57"/>
      <c r="B563" s="158"/>
      <c r="C563" s="270" t="s">
        <v>772</v>
      </c>
      <c r="D563" s="271"/>
      <c r="E563" s="271"/>
      <c r="F563" s="271"/>
      <c r="G563" s="271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641</v>
      </c>
      <c r="AH563" s="150"/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7"/>
      <c r="B564" s="158"/>
      <c r="C564" s="270" t="s">
        <v>741</v>
      </c>
      <c r="D564" s="271"/>
      <c r="E564" s="271"/>
      <c r="F564" s="271"/>
      <c r="G564" s="271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5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641</v>
      </c>
      <c r="AH564" s="150"/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7"/>
      <c r="B565" s="158"/>
      <c r="C565" s="270" t="s">
        <v>773</v>
      </c>
      <c r="D565" s="271"/>
      <c r="E565" s="271"/>
      <c r="F565" s="271"/>
      <c r="G565" s="271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641</v>
      </c>
      <c r="AH565" s="150"/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7"/>
      <c r="B566" s="158"/>
      <c r="C566" s="270" t="s">
        <v>743</v>
      </c>
      <c r="D566" s="271"/>
      <c r="E566" s="271"/>
      <c r="F566" s="271"/>
      <c r="G566" s="271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641</v>
      </c>
      <c r="AH566" s="150"/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7"/>
      <c r="B567" s="158"/>
      <c r="C567" s="270" t="s">
        <v>760</v>
      </c>
      <c r="D567" s="271"/>
      <c r="E567" s="271"/>
      <c r="F567" s="271"/>
      <c r="G567" s="271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641</v>
      </c>
      <c r="AH567" s="150"/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7"/>
      <c r="B568" s="158"/>
      <c r="C568" s="270" t="s">
        <v>774</v>
      </c>
      <c r="D568" s="271"/>
      <c r="E568" s="271"/>
      <c r="F568" s="271"/>
      <c r="G568" s="271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641</v>
      </c>
      <c r="AH568" s="150"/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57"/>
      <c r="B569" s="158"/>
      <c r="C569" s="270" t="s">
        <v>762</v>
      </c>
      <c r="D569" s="271"/>
      <c r="E569" s="271"/>
      <c r="F569" s="271"/>
      <c r="G569" s="271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0"/>
      <c r="Y569" s="150"/>
      <c r="Z569" s="150"/>
      <c r="AA569" s="150"/>
      <c r="AB569" s="150"/>
      <c r="AC569" s="150"/>
      <c r="AD569" s="150"/>
      <c r="AE569" s="150"/>
      <c r="AF569" s="150"/>
      <c r="AG569" s="150" t="s">
        <v>641</v>
      </c>
      <c r="AH569" s="150"/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57"/>
      <c r="B570" s="158"/>
      <c r="C570" s="270" t="s">
        <v>691</v>
      </c>
      <c r="D570" s="271"/>
      <c r="E570" s="271"/>
      <c r="F570" s="271"/>
      <c r="G570" s="271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641</v>
      </c>
      <c r="AH570" s="150"/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1" x14ac:dyDescent="0.2">
      <c r="A571" s="157"/>
      <c r="B571" s="158"/>
      <c r="C571" s="270" t="s">
        <v>747</v>
      </c>
      <c r="D571" s="271"/>
      <c r="E571" s="271"/>
      <c r="F571" s="271"/>
      <c r="G571" s="271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641</v>
      </c>
      <c r="AH571" s="150"/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7"/>
      <c r="B572" s="158"/>
      <c r="C572" s="270" t="s">
        <v>751</v>
      </c>
      <c r="D572" s="271"/>
      <c r="E572" s="271"/>
      <c r="F572" s="271"/>
      <c r="G572" s="271"/>
      <c r="H572" s="160"/>
      <c r="I572" s="160"/>
      <c r="J572" s="160"/>
      <c r="K572" s="160"/>
      <c r="L572" s="160"/>
      <c r="M572" s="160"/>
      <c r="N572" s="160"/>
      <c r="O572" s="160"/>
      <c r="P572" s="160"/>
      <c r="Q572" s="160"/>
      <c r="R572" s="160"/>
      <c r="S572" s="160"/>
      <c r="T572" s="160"/>
      <c r="U572" s="160"/>
      <c r="V572" s="160"/>
      <c r="W572" s="160"/>
      <c r="X572" s="15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641</v>
      </c>
      <c r="AH572" s="150"/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7"/>
      <c r="B573" s="158"/>
      <c r="C573" s="270" t="s">
        <v>775</v>
      </c>
      <c r="D573" s="271"/>
      <c r="E573" s="271"/>
      <c r="F573" s="271"/>
      <c r="G573" s="271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641</v>
      </c>
      <c r="AH573" s="150"/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57"/>
      <c r="B574" s="158"/>
      <c r="C574" s="270" t="s">
        <v>748</v>
      </c>
      <c r="D574" s="271"/>
      <c r="E574" s="271"/>
      <c r="F574" s="271"/>
      <c r="G574" s="271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5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641</v>
      </c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7"/>
      <c r="B575" s="158"/>
      <c r="C575" s="270" t="s">
        <v>696</v>
      </c>
      <c r="D575" s="271"/>
      <c r="E575" s="271"/>
      <c r="F575" s="271"/>
      <c r="G575" s="271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641</v>
      </c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1" x14ac:dyDescent="0.2">
      <c r="A576" s="157"/>
      <c r="B576" s="158"/>
      <c r="C576" s="270" t="s">
        <v>697</v>
      </c>
      <c r="D576" s="271"/>
      <c r="E576" s="271"/>
      <c r="F576" s="271"/>
      <c r="G576" s="271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641</v>
      </c>
      <c r="AH576" s="150"/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1" x14ac:dyDescent="0.2">
      <c r="A577" s="157"/>
      <c r="B577" s="158"/>
      <c r="C577" s="270" t="s">
        <v>698</v>
      </c>
      <c r="D577" s="271"/>
      <c r="E577" s="271"/>
      <c r="F577" s="271"/>
      <c r="G577" s="271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641</v>
      </c>
      <c r="AH577" s="150"/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7"/>
      <c r="B578" s="158"/>
      <c r="C578" s="270" t="s">
        <v>699</v>
      </c>
      <c r="D578" s="271"/>
      <c r="E578" s="271"/>
      <c r="F578" s="271"/>
      <c r="G578" s="271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641</v>
      </c>
      <c r="AH578" s="150"/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57"/>
      <c r="B579" s="158"/>
      <c r="C579" s="270" t="s">
        <v>776</v>
      </c>
      <c r="D579" s="271"/>
      <c r="E579" s="271"/>
      <c r="F579" s="271"/>
      <c r="G579" s="271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0"/>
      <c r="Y579" s="150"/>
      <c r="Z579" s="150"/>
      <c r="AA579" s="150"/>
      <c r="AB579" s="150"/>
      <c r="AC579" s="150"/>
      <c r="AD579" s="150"/>
      <c r="AE579" s="150"/>
      <c r="AF579" s="150"/>
      <c r="AG579" s="150" t="s">
        <v>641</v>
      </c>
      <c r="AH579" s="150"/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7"/>
      <c r="B580" s="158"/>
      <c r="C580" s="270" t="s">
        <v>777</v>
      </c>
      <c r="D580" s="271"/>
      <c r="E580" s="271"/>
      <c r="F580" s="271"/>
      <c r="G580" s="271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5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641</v>
      </c>
      <c r="AH580" s="150"/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7"/>
      <c r="B581" s="158"/>
      <c r="C581" s="199" t="s">
        <v>651</v>
      </c>
      <c r="D581" s="190"/>
      <c r="E581" s="191"/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358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7"/>
      <c r="B582" s="158"/>
      <c r="C582" s="199" t="s">
        <v>778</v>
      </c>
      <c r="D582" s="190"/>
      <c r="E582" s="191">
        <v>1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358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204">
        <v>63</v>
      </c>
      <c r="B583" s="205" t="s">
        <v>779</v>
      </c>
      <c r="C583" s="206" t="s">
        <v>780</v>
      </c>
      <c r="D583" s="171" t="s">
        <v>639</v>
      </c>
      <c r="E583" s="172">
        <v>2</v>
      </c>
      <c r="F583" s="173"/>
      <c r="G583" s="174">
        <f>ROUND(E583*F583,2)</f>
        <v>0</v>
      </c>
      <c r="H583" s="173"/>
      <c r="I583" s="174">
        <f>ROUND(E583*H583,2)</f>
        <v>0</v>
      </c>
      <c r="J583" s="173"/>
      <c r="K583" s="174">
        <f>ROUND(E583*J583,2)</f>
        <v>0</v>
      </c>
      <c r="L583" s="174">
        <v>21</v>
      </c>
      <c r="M583" s="174">
        <f>G583*(1+L583/100)</f>
        <v>0</v>
      </c>
      <c r="N583" s="174">
        <v>0</v>
      </c>
      <c r="O583" s="174">
        <f>ROUND(E583*N583,2)</f>
        <v>0</v>
      </c>
      <c r="P583" s="174">
        <v>0</v>
      </c>
      <c r="Q583" s="174">
        <f>ROUND(E583*P583,2)</f>
        <v>0</v>
      </c>
      <c r="R583" s="174"/>
      <c r="S583" s="174" t="s">
        <v>586</v>
      </c>
      <c r="T583" s="175" t="s">
        <v>331</v>
      </c>
      <c r="U583" s="160">
        <v>0</v>
      </c>
      <c r="V583" s="160">
        <f>ROUND(E583*U583,2)</f>
        <v>0</v>
      </c>
      <c r="W583" s="160"/>
      <c r="X583" s="15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354</v>
      </c>
      <c r="AH583" s="150"/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57"/>
      <c r="B584" s="158"/>
      <c r="C584" s="272" t="s">
        <v>781</v>
      </c>
      <c r="D584" s="273"/>
      <c r="E584" s="273"/>
      <c r="F584" s="273"/>
      <c r="G584" s="273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641</v>
      </c>
      <c r="AH584" s="150"/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7"/>
      <c r="B585" s="158"/>
      <c r="C585" s="270" t="s">
        <v>782</v>
      </c>
      <c r="D585" s="271"/>
      <c r="E585" s="271"/>
      <c r="F585" s="271"/>
      <c r="G585" s="271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641</v>
      </c>
      <c r="AH585" s="150"/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7"/>
      <c r="B586" s="158"/>
      <c r="C586" s="270" t="s">
        <v>741</v>
      </c>
      <c r="D586" s="271"/>
      <c r="E586" s="271"/>
      <c r="F586" s="271"/>
      <c r="G586" s="271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641</v>
      </c>
      <c r="AH586" s="150"/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57"/>
      <c r="B587" s="158"/>
      <c r="C587" s="270" t="s">
        <v>783</v>
      </c>
      <c r="D587" s="271"/>
      <c r="E587" s="271"/>
      <c r="F587" s="271"/>
      <c r="G587" s="271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641</v>
      </c>
      <c r="AH587" s="150"/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7"/>
      <c r="B588" s="158"/>
      <c r="C588" s="270" t="s">
        <v>784</v>
      </c>
      <c r="D588" s="271"/>
      <c r="E588" s="271"/>
      <c r="F588" s="271"/>
      <c r="G588" s="271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641</v>
      </c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1" x14ac:dyDescent="0.2">
      <c r="A589" s="157"/>
      <c r="B589" s="158"/>
      <c r="C589" s="270" t="s">
        <v>785</v>
      </c>
      <c r="D589" s="271"/>
      <c r="E589" s="271"/>
      <c r="F589" s="271"/>
      <c r="G589" s="271"/>
      <c r="H589" s="160"/>
      <c r="I589" s="160"/>
      <c r="J589" s="160"/>
      <c r="K589" s="160"/>
      <c r="L589" s="160"/>
      <c r="M589" s="160"/>
      <c r="N589" s="160"/>
      <c r="O589" s="160"/>
      <c r="P589" s="160"/>
      <c r="Q589" s="160"/>
      <c r="R589" s="160"/>
      <c r="S589" s="160"/>
      <c r="T589" s="160"/>
      <c r="U589" s="160"/>
      <c r="V589" s="160"/>
      <c r="W589" s="160"/>
      <c r="X589" s="150"/>
      <c r="Y589" s="150"/>
      <c r="Z589" s="150"/>
      <c r="AA589" s="150"/>
      <c r="AB589" s="150"/>
      <c r="AC589" s="150"/>
      <c r="AD589" s="150"/>
      <c r="AE589" s="150"/>
      <c r="AF589" s="150"/>
      <c r="AG589" s="150" t="s">
        <v>641</v>
      </c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57"/>
      <c r="B590" s="158"/>
      <c r="C590" s="270" t="s">
        <v>786</v>
      </c>
      <c r="D590" s="271"/>
      <c r="E590" s="271"/>
      <c r="F590" s="271"/>
      <c r="G590" s="271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641</v>
      </c>
      <c r="AH590" s="150"/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7"/>
      <c r="B591" s="158"/>
      <c r="C591" s="270" t="s">
        <v>787</v>
      </c>
      <c r="D591" s="271"/>
      <c r="E591" s="271"/>
      <c r="F591" s="271"/>
      <c r="G591" s="271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641</v>
      </c>
      <c r="AH591" s="150"/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7"/>
      <c r="B592" s="158"/>
      <c r="C592" s="270" t="s">
        <v>788</v>
      </c>
      <c r="D592" s="271"/>
      <c r="E592" s="271"/>
      <c r="F592" s="271"/>
      <c r="G592" s="271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641</v>
      </c>
      <c r="AH592" s="150"/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7"/>
      <c r="B593" s="158"/>
      <c r="C593" s="270" t="s">
        <v>789</v>
      </c>
      <c r="D593" s="271"/>
      <c r="E593" s="271"/>
      <c r="F593" s="271"/>
      <c r="G593" s="271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641</v>
      </c>
      <c r="AH593" s="150"/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1" x14ac:dyDescent="0.2">
      <c r="A594" s="157"/>
      <c r="B594" s="158"/>
      <c r="C594" s="270" t="s">
        <v>760</v>
      </c>
      <c r="D594" s="271"/>
      <c r="E594" s="271"/>
      <c r="F594" s="271"/>
      <c r="G594" s="271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0"/>
      <c r="Y594" s="150"/>
      <c r="Z594" s="150"/>
      <c r="AA594" s="150"/>
      <c r="AB594" s="150"/>
      <c r="AC594" s="150"/>
      <c r="AD594" s="150"/>
      <c r="AE594" s="150"/>
      <c r="AF594" s="150"/>
      <c r="AG594" s="150" t="s">
        <v>641</v>
      </c>
      <c r="AH594" s="150"/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1" x14ac:dyDescent="0.2">
      <c r="A595" s="157"/>
      <c r="B595" s="158"/>
      <c r="C595" s="270" t="s">
        <v>774</v>
      </c>
      <c r="D595" s="271"/>
      <c r="E595" s="271"/>
      <c r="F595" s="271"/>
      <c r="G595" s="271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641</v>
      </c>
      <c r="AH595" s="150"/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7"/>
      <c r="B596" s="158"/>
      <c r="C596" s="270" t="s">
        <v>790</v>
      </c>
      <c r="D596" s="271"/>
      <c r="E596" s="271"/>
      <c r="F596" s="271"/>
      <c r="G596" s="271"/>
      <c r="H596" s="160"/>
      <c r="I596" s="160"/>
      <c r="J596" s="160"/>
      <c r="K596" s="160"/>
      <c r="L596" s="160"/>
      <c r="M596" s="160"/>
      <c r="N596" s="160"/>
      <c r="O596" s="160"/>
      <c r="P596" s="160"/>
      <c r="Q596" s="160"/>
      <c r="R596" s="160"/>
      <c r="S596" s="160"/>
      <c r="T596" s="160"/>
      <c r="U596" s="160"/>
      <c r="V596" s="160"/>
      <c r="W596" s="160"/>
      <c r="X596" s="15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641</v>
      </c>
      <c r="AH596" s="150"/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7"/>
      <c r="B597" s="158"/>
      <c r="C597" s="270" t="s">
        <v>747</v>
      </c>
      <c r="D597" s="271"/>
      <c r="E597" s="271"/>
      <c r="F597" s="271"/>
      <c r="G597" s="271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641</v>
      </c>
      <c r="AH597" s="150"/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57"/>
      <c r="B598" s="158"/>
      <c r="C598" s="270" t="s">
        <v>693</v>
      </c>
      <c r="D598" s="271"/>
      <c r="E598" s="271"/>
      <c r="F598" s="271"/>
      <c r="G598" s="271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0"/>
      <c r="Y598" s="150"/>
      <c r="Z598" s="150"/>
      <c r="AA598" s="150"/>
      <c r="AB598" s="150"/>
      <c r="AC598" s="150"/>
      <c r="AD598" s="150"/>
      <c r="AE598" s="150"/>
      <c r="AF598" s="150"/>
      <c r="AG598" s="150" t="s">
        <v>641</v>
      </c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7"/>
      <c r="B599" s="158"/>
      <c r="C599" s="199" t="s">
        <v>651</v>
      </c>
      <c r="D599" s="190"/>
      <c r="E599" s="191"/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358</v>
      </c>
      <c r="AH599" s="150">
        <v>0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7"/>
      <c r="B600" s="158"/>
      <c r="C600" s="199" t="s">
        <v>791</v>
      </c>
      <c r="D600" s="190"/>
      <c r="E600" s="191">
        <v>2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358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204">
        <v>64</v>
      </c>
      <c r="B601" s="205" t="s">
        <v>792</v>
      </c>
      <c r="C601" s="206" t="s">
        <v>793</v>
      </c>
      <c r="D601" s="171" t="s">
        <v>639</v>
      </c>
      <c r="E601" s="172">
        <v>1</v>
      </c>
      <c r="F601" s="173"/>
      <c r="G601" s="174">
        <f>ROUND(E601*F601,2)</f>
        <v>0</v>
      </c>
      <c r="H601" s="173"/>
      <c r="I601" s="174">
        <f>ROUND(E601*H601,2)</f>
        <v>0</v>
      </c>
      <c r="J601" s="173"/>
      <c r="K601" s="174">
        <f>ROUND(E601*J601,2)</f>
        <v>0</v>
      </c>
      <c r="L601" s="174">
        <v>21</v>
      </c>
      <c r="M601" s="174">
        <f>G601*(1+L601/100)</f>
        <v>0</v>
      </c>
      <c r="N601" s="174">
        <v>0</v>
      </c>
      <c r="O601" s="174">
        <f>ROUND(E601*N601,2)</f>
        <v>0</v>
      </c>
      <c r="P601" s="174">
        <v>0</v>
      </c>
      <c r="Q601" s="174">
        <f>ROUND(E601*P601,2)</f>
        <v>0</v>
      </c>
      <c r="R601" s="174"/>
      <c r="S601" s="174" t="s">
        <v>586</v>
      </c>
      <c r="T601" s="175" t="s">
        <v>331</v>
      </c>
      <c r="U601" s="160">
        <v>0</v>
      </c>
      <c r="V601" s="160">
        <f>ROUND(E601*U601,2)</f>
        <v>0</v>
      </c>
      <c r="W601" s="160"/>
      <c r="X601" s="15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354</v>
      </c>
      <c r="AH601" s="150"/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1" x14ac:dyDescent="0.2">
      <c r="A602" s="157"/>
      <c r="B602" s="158"/>
      <c r="C602" s="272" t="s">
        <v>794</v>
      </c>
      <c r="D602" s="273"/>
      <c r="E602" s="273"/>
      <c r="F602" s="273"/>
      <c r="G602" s="273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0"/>
      <c r="Y602" s="150"/>
      <c r="Z602" s="150"/>
      <c r="AA602" s="150"/>
      <c r="AB602" s="150"/>
      <c r="AC602" s="150"/>
      <c r="AD602" s="150"/>
      <c r="AE602" s="150"/>
      <c r="AF602" s="150"/>
      <c r="AG602" s="150" t="s">
        <v>641</v>
      </c>
      <c r="AH602" s="150"/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57"/>
      <c r="B603" s="158"/>
      <c r="C603" s="270" t="s">
        <v>795</v>
      </c>
      <c r="D603" s="271"/>
      <c r="E603" s="271"/>
      <c r="F603" s="271"/>
      <c r="G603" s="271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0"/>
      <c r="Y603" s="150"/>
      <c r="Z603" s="150"/>
      <c r="AA603" s="150"/>
      <c r="AB603" s="150"/>
      <c r="AC603" s="150"/>
      <c r="AD603" s="150"/>
      <c r="AE603" s="150"/>
      <c r="AF603" s="150"/>
      <c r="AG603" s="150" t="s">
        <v>641</v>
      </c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1" x14ac:dyDescent="0.2">
      <c r="A604" s="157"/>
      <c r="B604" s="158"/>
      <c r="C604" s="270" t="s">
        <v>796</v>
      </c>
      <c r="D604" s="271"/>
      <c r="E604" s="271"/>
      <c r="F604" s="271"/>
      <c r="G604" s="271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641</v>
      </c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7"/>
      <c r="B605" s="158"/>
      <c r="C605" s="270" t="s">
        <v>797</v>
      </c>
      <c r="D605" s="271"/>
      <c r="E605" s="271"/>
      <c r="F605" s="271"/>
      <c r="G605" s="271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641</v>
      </c>
      <c r="AH605" s="150"/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7"/>
      <c r="B606" s="158"/>
      <c r="C606" s="270" t="s">
        <v>798</v>
      </c>
      <c r="D606" s="271"/>
      <c r="E606" s="271"/>
      <c r="F606" s="271"/>
      <c r="G606" s="271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641</v>
      </c>
      <c r="AH606" s="150"/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7"/>
      <c r="B607" s="158"/>
      <c r="C607" s="270" t="s">
        <v>799</v>
      </c>
      <c r="D607" s="271"/>
      <c r="E607" s="271"/>
      <c r="F607" s="271"/>
      <c r="G607" s="271"/>
      <c r="H607" s="160"/>
      <c r="I607" s="160"/>
      <c r="J607" s="160"/>
      <c r="K607" s="160"/>
      <c r="L607" s="160"/>
      <c r="M607" s="160"/>
      <c r="N607" s="160"/>
      <c r="O607" s="160"/>
      <c r="P607" s="160"/>
      <c r="Q607" s="160"/>
      <c r="R607" s="160"/>
      <c r="S607" s="160"/>
      <c r="T607" s="160"/>
      <c r="U607" s="160"/>
      <c r="V607" s="160"/>
      <c r="W607" s="160"/>
      <c r="X607" s="15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641</v>
      </c>
      <c r="AH607" s="150"/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1" x14ac:dyDescent="0.2">
      <c r="A608" s="157"/>
      <c r="B608" s="158"/>
      <c r="C608" s="270" t="s">
        <v>800</v>
      </c>
      <c r="D608" s="271"/>
      <c r="E608" s="271"/>
      <c r="F608" s="271"/>
      <c r="G608" s="271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0"/>
      <c r="Y608" s="150"/>
      <c r="Z608" s="150"/>
      <c r="AA608" s="150"/>
      <c r="AB608" s="150"/>
      <c r="AC608" s="150"/>
      <c r="AD608" s="150"/>
      <c r="AE608" s="150"/>
      <c r="AF608" s="150"/>
      <c r="AG608" s="150" t="s">
        <v>641</v>
      </c>
      <c r="AH608" s="150"/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1" x14ac:dyDescent="0.2">
      <c r="A609" s="157"/>
      <c r="B609" s="158"/>
      <c r="C609" s="270" t="s">
        <v>787</v>
      </c>
      <c r="D609" s="271"/>
      <c r="E609" s="271"/>
      <c r="F609" s="271"/>
      <c r="G609" s="271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5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641</v>
      </c>
      <c r="AH609" s="150"/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7"/>
      <c r="B610" s="158"/>
      <c r="C610" s="270" t="s">
        <v>801</v>
      </c>
      <c r="D610" s="271"/>
      <c r="E610" s="271"/>
      <c r="F610" s="271"/>
      <c r="G610" s="271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641</v>
      </c>
      <c r="AH610" s="150"/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1" x14ac:dyDescent="0.2">
      <c r="A611" s="157"/>
      <c r="B611" s="158"/>
      <c r="C611" s="270" t="s">
        <v>802</v>
      </c>
      <c r="D611" s="271"/>
      <c r="E611" s="271"/>
      <c r="F611" s="271"/>
      <c r="G611" s="271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641</v>
      </c>
      <c r="AH611" s="150"/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7"/>
      <c r="B612" s="158"/>
      <c r="C612" s="270" t="s">
        <v>696</v>
      </c>
      <c r="D612" s="271"/>
      <c r="E612" s="271"/>
      <c r="F612" s="271"/>
      <c r="G612" s="271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641</v>
      </c>
      <c r="AH612" s="150"/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7"/>
      <c r="B613" s="158"/>
      <c r="C613" s="270" t="s">
        <v>697</v>
      </c>
      <c r="D613" s="271"/>
      <c r="E613" s="271"/>
      <c r="F613" s="271"/>
      <c r="G613" s="271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5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641</v>
      </c>
      <c r="AH613" s="150"/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7"/>
      <c r="B614" s="158"/>
      <c r="C614" s="270" t="s">
        <v>698</v>
      </c>
      <c r="D614" s="271"/>
      <c r="E614" s="271"/>
      <c r="F614" s="271"/>
      <c r="G614" s="271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641</v>
      </c>
      <c r="AH614" s="150"/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1" x14ac:dyDescent="0.2">
      <c r="A615" s="157"/>
      <c r="B615" s="158"/>
      <c r="C615" s="270" t="s">
        <v>699</v>
      </c>
      <c r="D615" s="271"/>
      <c r="E615" s="271"/>
      <c r="F615" s="271"/>
      <c r="G615" s="271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0"/>
      <c r="Y615" s="150"/>
      <c r="Z615" s="150"/>
      <c r="AA615" s="150"/>
      <c r="AB615" s="150"/>
      <c r="AC615" s="150"/>
      <c r="AD615" s="150"/>
      <c r="AE615" s="150"/>
      <c r="AF615" s="150"/>
      <c r="AG615" s="150" t="s">
        <v>641</v>
      </c>
      <c r="AH615" s="150"/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1" x14ac:dyDescent="0.2">
      <c r="A616" s="157"/>
      <c r="B616" s="158"/>
      <c r="C616" s="199" t="s">
        <v>651</v>
      </c>
      <c r="D616" s="190"/>
      <c r="E616" s="191"/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358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7"/>
      <c r="B617" s="158"/>
      <c r="C617" s="199" t="s">
        <v>803</v>
      </c>
      <c r="D617" s="190"/>
      <c r="E617" s="191">
        <v>1</v>
      </c>
      <c r="F617" s="160"/>
      <c r="G617" s="160"/>
      <c r="H617" s="160"/>
      <c r="I617" s="160"/>
      <c r="J617" s="160"/>
      <c r="K617" s="160"/>
      <c r="L617" s="160"/>
      <c r="M617" s="160"/>
      <c r="N617" s="160"/>
      <c r="O617" s="160"/>
      <c r="P617" s="160"/>
      <c r="Q617" s="160"/>
      <c r="R617" s="160"/>
      <c r="S617" s="160"/>
      <c r="T617" s="160"/>
      <c r="U617" s="160"/>
      <c r="V617" s="160"/>
      <c r="W617" s="160"/>
      <c r="X617" s="15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358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204">
        <v>65</v>
      </c>
      <c r="B618" s="205" t="s">
        <v>804</v>
      </c>
      <c r="C618" s="206" t="s">
        <v>805</v>
      </c>
      <c r="D618" s="171" t="s">
        <v>639</v>
      </c>
      <c r="E618" s="172">
        <v>1</v>
      </c>
      <c r="F618" s="173"/>
      <c r="G618" s="174">
        <f>ROUND(E618*F618,2)</f>
        <v>0</v>
      </c>
      <c r="H618" s="173"/>
      <c r="I618" s="174">
        <f>ROUND(E618*H618,2)</f>
        <v>0</v>
      </c>
      <c r="J618" s="173"/>
      <c r="K618" s="174">
        <f>ROUND(E618*J618,2)</f>
        <v>0</v>
      </c>
      <c r="L618" s="174">
        <v>21</v>
      </c>
      <c r="M618" s="174">
        <f>G618*(1+L618/100)</f>
        <v>0</v>
      </c>
      <c r="N618" s="174">
        <v>0</v>
      </c>
      <c r="O618" s="174">
        <f>ROUND(E618*N618,2)</f>
        <v>0</v>
      </c>
      <c r="P618" s="174">
        <v>0</v>
      </c>
      <c r="Q618" s="174">
        <f>ROUND(E618*P618,2)</f>
        <v>0</v>
      </c>
      <c r="R618" s="174"/>
      <c r="S618" s="174" t="s">
        <v>586</v>
      </c>
      <c r="T618" s="175" t="s">
        <v>331</v>
      </c>
      <c r="U618" s="160">
        <v>0</v>
      </c>
      <c r="V618" s="160">
        <f>ROUND(E618*U618,2)</f>
        <v>0</v>
      </c>
      <c r="W618" s="160"/>
      <c r="X618" s="15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354</v>
      </c>
      <c r="AH618" s="150"/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7"/>
      <c r="B619" s="158"/>
      <c r="C619" s="272" t="s">
        <v>794</v>
      </c>
      <c r="D619" s="273"/>
      <c r="E619" s="273"/>
      <c r="F619" s="273"/>
      <c r="G619" s="273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5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641</v>
      </c>
      <c r="AH619" s="150"/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1" x14ac:dyDescent="0.2">
      <c r="A620" s="157"/>
      <c r="B620" s="158"/>
      <c r="C620" s="270" t="s">
        <v>795</v>
      </c>
      <c r="D620" s="271"/>
      <c r="E620" s="271"/>
      <c r="F620" s="271"/>
      <c r="G620" s="271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641</v>
      </c>
      <c r="AH620" s="150"/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1" x14ac:dyDescent="0.2">
      <c r="A621" s="157"/>
      <c r="B621" s="158"/>
      <c r="C621" s="270" t="s">
        <v>741</v>
      </c>
      <c r="D621" s="271"/>
      <c r="E621" s="271"/>
      <c r="F621" s="271"/>
      <c r="G621" s="271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0"/>
      <c r="Y621" s="150"/>
      <c r="Z621" s="150"/>
      <c r="AA621" s="150"/>
      <c r="AB621" s="150"/>
      <c r="AC621" s="150"/>
      <c r="AD621" s="150"/>
      <c r="AE621" s="150"/>
      <c r="AF621" s="150"/>
      <c r="AG621" s="150" t="s">
        <v>641</v>
      </c>
      <c r="AH621" s="150"/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7"/>
      <c r="B622" s="158"/>
      <c r="C622" s="270" t="s">
        <v>806</v>
      </c>
      <c r="D622" s="271"/>
      <c r="E622" s="271"/>
      <c r="F622" s="271"/>
      <c r="G622" s="271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641</v>
      </c>
      <c r="AH622" s="150"/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7"/>
      <c r="B623" s="158"/>
      <c r="C623" s="270" t="s">
        <v>797</v>
      </c>
      <c r="D623" s="271"/>
      <c r="E623" s="271"/>
      <c r="F623" s="271"/>
      <c r="G623" s="271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641</v>
      </c>
      <c r="AH623" s="150"/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7"/>
      <c r="B624" s="158"/>
      <c r="C624" s="270" t="s">
        <v>807</v>
      </c>
      <c r="D624" s="271"/>
      <c r="E624" s="271"/>
      <c r="F624" s="271"/>
      <c r="G624" s="271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641</v>
      </c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1" x14ac:dyDescent="0.2">
      <c r="A625" s="157"/>
      <c r="B625" s="158"/>
      <c r="C625" s="270" t="s">
        <v>808</v>
      </c>
      <c r="D625" s="271"/>
      <c r="E625" s="271"/>
      <c r="F625" s="271"/>
      <c r="G625" s="271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0"/>
      <c r="Y625" s="150"/>
      <c r="Z625" s="150"/>
      <c r="AA625" s="150"/>
      <c r="AB625" s="150"/>
      <c r="AC625" s="150"/>
      <c r="AD625" s="150"/>
      <c r="AE625" s="150"/>
      <c r="AF625" s="150"/>
      <c r="AG625" s="150" t="s">
        <v>641</v>
      </c>
      <c r="AH625" s="150"/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7"/>
      <c r="B626" s="158"/>
      <c r="C626" s="270" t="s">
        <v>809</v>
      </c>
      <c r="D626" s="271"/>
      <c r="E626" s="271"/>
      <c r="F626" s="271"/>
      <c r="G626" s="271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641</v>
      </c>
      <c r="AH626" s="150"/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57"/>
      <c r="B627" s="158"/>
      <c r="C627" s="270" t="s">
        <v>810</v>
      </c>
      <c r="D627" s="271"/>
      <c r="E627" s="271"/>
      <c r="F627" s="271"/>
      <c r="G627" s="271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641</v>
      </c>
      <c r="AH627" s="150"/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1" x14ac:dyDescent="0.2">
      <c r="A628" s="157"/>
      <c r="B628" s="158"/>
      <c r="C628" s="270" t="s">
        <v>787</v>
      </c>
      <c r="D628" s="271"/>
      <c r="E628" s="271"/>
      <c r="F628" s="271"/>
      <c r="G628" s="271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641</v>
      </c>
      <c r="AH628" s="150"/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7"/>
      <c r="B629" s="158"/>
      <c r="C629" s="270" t="s">
        <v>801</v>
      </c>
      <c r="D629" s="271"/>
      <c r="E629" s="271"/>
      <c r="F629" s="271"/>
      <c r="G629" s="271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641</v>
      </c>
      <c r="AH629" s="150"/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7"/>
      <c r="B630" s="158"/>
      <c r="C630" s="270" t="s">
        <v>802</v>
      </c>
      <c r="D630" s="271"/>
      <c r="E630" s="271"/>
      <c r="F630" s="271"/>
      <c r="G630" s="271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641</v>
      </c>
      <c r="AH630" s="150"/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1" x14ac:dyDescent="0.2">
      <c r="A631" s="157"/>
      <c r="B631" s="158"/>
      <c r="C631" s="270" t="s">
        <v>696</v>
      </c>
      <c r="D631" s="271"/>
      <c r="E631" s="271"/>
      <c r="F631" s="271"/>
      <c r="G631" s="271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0"/>
      <c r="Y631" s="150"/>
      <c r="Z631" s="150"/>
      <c r="AA631" s="150"/>
      <c r="AB631" s="150"/>
      <c r="AC631" s="150"/>
      <c r="AD631" s="150"/>
      <c r="AE631" s="150"/>
      <c r="AF631" s="150"/>
      <c r="AG631" s="150" t="s">
        <v>641</v>
      </c>
      <c r="AH631" s="150"/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7"/>
      <c r="B632" s="158"/>
      <c r="C632" s="270" t="s">
        <v>697</v>
      </c>
      <c r="D632" s="271"/>
      <c r="E632" s="271"/>
      <c r="F632" s="271"/>
      <c r="G632" s="271"/>
      <c r="H632" s="160"/>
      <c r="I632" s="160"/>
      <c r="J632" s="160"/>
      <c r="K632" s="160"/>
      <c r="L632" s="160"/>
      <c r="M632" s="160"/>
      <c r="N632" s="160"/>
      <c r="O632" s="160"/>
      <c r="P632" s="160"/>
      <c r="Q632" s="160"/>
      <c r="R632" s="160"/>
      <c r="S632" s="160"/>
      <c r="T632" s="160"/>
      <c r="U632" s="160"/>
      <c r="V632" s="160"/>
      <c r="W632" s="160"/>
      <c r="X632" s="15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641</v>
      </c>
      <c r="AH632" s="150"/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57"/>
      <c r="B633" s="158"/>
      <c r="C633" s="270" t="s">
        <v>698</v>
      </c>
      <c r="D633" s="271"/>
      <c r="E633" s="271"/>
      <c r="F633" s="271"/>
      <c r="G633" s="271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641</v>
      </c>
      <c r="AH633" s="150"/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57"/>
      <c r="B634" s="158"/>
      <c r="C634" s="270" t="s">
        <v>699</v>
      </c>
      <c r="D634" s="271"/>
      <c r="E634" s="271"/>
      <c r="F634" s="271"/>
      <c r="G634" s="271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641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outlineLevel="1" x14ac:dyDescent="0.2">
      <c r="A635" s="157"/>
      <c r="B635" s="158"/>
      <c r="C635" s="199" t="s">
        <v>651</v>
      </c>
      <c r="D635" s="190"/>
      <c r="E635" s="191"/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0"/>
      <c r="Y635" s="150"/>
      <c r="Z635" s="150"/>
      <c r="AA635" s="150"/>
      <c r="AB635" s="150"/>
      <c r="AC635" s="150"/>
      <c r="AD635" s="150"/>
      <c r="AE635" s="150"/>
      <c r="AF635" s="150"/>
      <c r="AG635" s="150" t="s">
        <v>358</v>
      </c>
      <c r="AH635" s="150">
        <v>0</v>
      </c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7"/>
      <c r="B636" s="158"/>
      <c r="C636" s="199" t="s">
        <v>811</v>
      </c>
      <c r="D636" s="190"/>
      <c r="E636" s="191">
        <v>1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358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204">
        <v>66</v>
      </c>
      <c r="B637" s="205" t="s">
        <v>812</v>
      </c>
      <c r="C637" s="206" t="s">
        <v>813</v>
      </c>
      <c r="D637" s="171" t="s">
        <v>639</v>
      </c>
      <c r="E637" s="172">
        <v>1</v>
      </c>
      <c r="F637" s="173"/>
      <c r="G637" s="174">
        <f>ROUND(E637*F637,2)</f>
        <v>0</v>
      </c>
      <c r="H637" s="173"/>
      <c r="I637" s="174">
        <f>ROUND(E637*H637,2)</f>
        <v>0</v>
      </c>
      <c r="J637" s="173"/>
      <c r="K637" s="174">
        <f>ROUND(E637*J637,2)</f>
        <v>0</v>
      </c>
      <c r="L637" s="174">
        <v>21</v>
      </c>
      <c r="M637" s="174">
        <f>G637*(1+L637/100)</f>
        <v>0</v>
      </c>
      <c r="N637" s="174">
        <v>0</v>
      </c>
      <c r="O637" s="174">
        <f>ROUND(E637*N637,2)</f>
        <v>0</v>
      </c>
      <c r="P637" s="174">
        <v>0</v>
      </c>
      <c r="Q637" s="174">
        <f>ROUND(E637*P637,2)</f>
        <v>0</v>
      </c>
      <c r="R637" s="174"/>
      <c r="S637" s="174" t="s">
        <v>586</v>
      </c>
      <c r="T637" s="175" t="s">
        <v>331</v>
      </c>
      <c r="U637" s="160">
        <v>0</v>
      </c>
      <c r="V637" s="160">
        <f>ROUND(E637*U637,2)</f>
        <v>0</v>
      </c>
      <c r="W637" s="160"/>
      <c r="X637" s="15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354</v>
      </c>
      <c r="AH637" s="150"/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7"/>
      <c r="B638" s="158"/>
      <c r="C638" s="272" t="s">
        <v>814</v>
      </c>
      <c r="D638" s="273"/>
      <c r="E638" s="273"/>
      <c r="F638" s="273"/>
      <c r="G638" s="273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641</v>
      </c>
      <c r="AH638" s="150"/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1" x14ac:dyDescent="0.2">
      <c r="A639" s="157"/>
      <c r="B639" s="158"/>
      <c r="C639" s="270" t="s">
        <v>815</v>
      </c>
      <c r="D639" s="271"/>
      <c r="E639" s="271"/>
      <c r="F639" s="271"/>
      <c r="G639" s="271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0"/>
      <c r="Y639" s="150"/>
      <c r="Z639" s="150"/>
      <c r="AA639" s="150"/>
      <c r="AB639" s="150"/>
      <c r="AC639" s="150"/>
      <c r="AD639" s="150"/>
      <c r="AE639" s="150"/>
      <c r="AF639" s="150"/>
      <c r="AG639" s="150" t="s">
        <v>641</v>
      </c>
      <c r="AH639" s="150"/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7"/>
      <c r="B640" s="158"/>
      <c r="C640" s="270" t="s">
        <v>741</v>
      </c>
      <c r="D640" s="271"/>
      <c r="E640" s="271"/>
      <c r="F640" s="271"/>
      <c r="G640" s="271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641</v>
      </c>
      <c r="AH640" s="150"/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1" x14ac:dyDescent="0.2">
      <c r="A641" s="157"/>
      <c r="B641" s="158"/>
      <c r="C641" s="270" t="s">
        <v>816</v>
      </c>
      <c r="D641" s="271"/>
      <c r="E641" s="271"/>
      <c r="F641" s="271"/>
      <c r="G641" s="271"/>
      <c r="H641" s="160"/>
      <c r="I641" s="160"/>
      <c r="J641" s="160"/>
      <c r="K641" s="160"/>
      <c r="L641" s="160"/>
      <c r="M641" s="160"/>
      <c r="N641" s="160"/>
      <c r="O641" s="160"/>
      <c r="P641" s="160"/>
      <c r="Q641" s="160"/>
      <c r="R641" s="160"/>
      <c r="S641" s="160"/>
      <c r="T641" s="160"/>
      <c r="U641" s="160"/>
      <c r="V641" s="160"/>
      <c r="W641" s="160"/>
      <c r="X641" s="15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641</v>
      </c>
      <c r="AH641" s="150"/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7"/>
      <c r="B642" s="158"/>
      <c r="C642" s="270" t="s">
        <v>817</v>
      </c>
      <c r="D642" s="271"/>
      <c r="E642" s="271"/>
      <c r="F642" s="271"/>
      <c r="G642" s="271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641</v>
      </c>
      <c r="AH642" s="150"/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7"/>
      <c r="B643" s="158"/>
      <c r="C643" s="270" t="s">
        <v>818</v>
      </c>
      <c r="D643" s="271"/>
      <c r="E643" s="271"/>
      <c r="F643" s="271"/>
      <c r="G643" s="271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641</v>
      </c>
      <c r="AH643" s="150"/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7"/>
      <c r="B644" s="158"/>
      <c r="C644" s="270" t="s">
        <v>786</v>
      </c>
      <c r="D644" s="271"/>
      <c r="E644" s="271"/>
      <c r="F644" s="271"/>
      <c r="G644" s="271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641</v>
      </c>
      <c r="AH644" s="150"/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7"/>
      <c r="B645" s="158"/>
      <c r="C645" s="270" t="s">
        <v>787</v>
      </c>
      <c r="D645" s="271"/>
      <c r="E645" s="271"/>
      <c r="F645" s="271"/>
      <c r="G645" s="271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641</v>
      </c>
      <c r="AH645" s="150"/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7"/>
      <c r="B646" s="158"/>
      <c r="C646" s="270" t="s">
        <v>819</v>
      </c>
      <c r="D646" s="271"/>
      <c r="E646" s="271"/>
      <c r="F646" s="271"/>
      <c r="G646" s="271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641</v>
      </c>
      <c r="AH646" s="150"/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7"/>
      <c r="B647" s="158"/>
      <c r="C647" s="270" t="s">
        <v>760</v>
      </c>
      <c r="D647" s="271"/>
      <c r="E647" s="271"/>
      <c r="F647" s="271"/>
      <c r="G647" s="271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641</v>
      </c>
      <c r="AH647" s="150"/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7"/>
      <c r="B648" s="158"/>
      <c r="C648" s="270" t="s">
        <v>774</v>
      </c>
      <c r="D648" s="271"/>
      <c r="E648" s="271"/>
      <c r="F648" s="271"/>
      <c r="G648" s="271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641</v>
      </c>
      <c r="AH648" s="150"/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7"/>
      <c r="B649" s="158"/>
      <c r="C649" s="270" t="s">
        <v>747</v>
      </c>
      <c r="D649" s="271"/>
      <c r="E649" s="271"/>
      <c r="F649" s="271"/>
      <c r="G649" s="271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641</v>
      </c>
      <c r="AH649" s="150"/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57"/>
      <c r="B650" s="158"/>
      <c r="C650" s="199" t="s">
        <v>651</v>
      </c>
      <c r="D650" s="190"/>
      <c r="E650" s="191"/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358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7"/>
      <c r="B651" s="158"/>
      <c r="C651" s="199" t="s">
        <v>820</v>
      </c>
      <c r="D651" s="190"/>
      <c r="E651" s="191">
        <v>1</v>
      </c>
      <c r="F651" s="160"/>
      <c r="G651" s="160"/>
      <c r="H651" s="160"/>
      <c r="I651" s="160"/>
      <c r="J651" s="160"/>
      <c r="K651" s="160"/>
      <c r="L651" s="160"/>
      <c r="M651" s="160"/>
      <c r="N651" s="160"/>
      <c r="O651" s="160"/>
      <c r="P651" s="160"/>
      <c r="Q651" s="160"/>
      <c r="R651" s="160"/>
      <c r="S651" s="160"/>
      <c r="T651" s="160"/>
      <c r="U651" s="160"/>
      <c r="V651" s="160"/>
      <c r="W651" s="160"/>
      <c r="X651" s="15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358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ht="22.5" outlineLevel="1" x14ac:dyDescent="0.2">
      <c r="A652" s="204">
        <v>67</v>
      </c>
      <c r="B652" s="205" t="s">
        <v>821</v>
      </c>
      <c r="C652" s="206" t="s">
        <v>822</v>
      </c>
      <c r="D652" s="171" t="s">
        <v>639</v>
      </c>
      <c r="E652" s="172">
        <v>1</v>
      </c>
      <c r="F652" s="173"/>
      <c r="G652" s="174">
        <f>ROUND(E652*F652,2)</f>
        <v>0</v>
      </c>
      <c r="H652" s="173"/>
      <c r="I652" s="174">
        <f>ROUND(E652*H652,2)</f>
        <v>0</v>
      </c>
      <c r="J652" s="173"/>
      <c r="K652" s="174">
        <f>ROUND(E652*J652,2)</f>
        <v>0</v>
      </c>
      <c r="L652" s="174">
        <v>21</v>
      </c>
      <c r="M652" s="174">
        <f>G652*(1+L652/100)</f>
        <v>0</v>
      </c>
      <c r="N652" s="174">
        <v>0</v>
      </c>
      <c r="O652" s="174">
        <f>ROUND(E652*N652,2)</f>
        <v>0</v>
      </c>
      <c r="P652" s="174">
        <v>0</v>
      </c>
      <c r="Q652" s="174">
        <f>ROUND(E652*P652,2)</f>
        <v>0</v>
      </c>
      <c r="R652" s="174"/>
      <c r="S652" s="174" t="s">
        <v>586</v>
      </c>
      <c r="T652" s="175" t="s">
        <v>331</v>
      </c>
      <c r="U652" s="160">
        <v>0</v>
      </c>
      <c r="V652" s="160">
        <f>ROUND(E652*U652,2)</f>
        <v>0</v>
      </c>
      <c r="W652" s="160"/>
      <c r="X652" s="15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354</v>
      </c>
      <c r="AH652" s="150"/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7"/>
      <c r="B653" s="158"/>
      <c r="C653" s="272" t="s">
        <v>823</v>
      </c>
      <c r="D653" s="273"/>
      <c r="E653" s="273"/>
      <c r="F653" s="273"/>
      <c r="G653" s="273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641</v>
      </c>
      <c r="AH653" s="150"/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7"/>
      <c r="B654" s="158"/>
      <c r="C654" s="270" t="s">
        <v>824</v>
      </c>
      <c r="D654" s="271"/>
      <c r="E654" s="271"/>
      <c r="F654" s="271"/>
      <c r="G654" s="271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641</v>
      </c>
      <c r="AH654" s="150"/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7"/>
      <c r="B655" s="158"/>
      <c r="C655" s="270" t="s">
        <v>825</v>
      </c>
      <c r="D655" s="271"/>
      <c r="E655" s="271"/>
      <c r="F655" s="271"/>
      <c r="G655" s="271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641</v>
      </c>
      <c r="AH655" s="150"/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7"/>
      <c r="B656" s="158"/>
      <c r="C656" s="270" t="s">
        <v>826</v>
      </c>
      <c r="D656" s="271"/>
      <c r="E656" s="271"/>
      <c r="F656" s="271"/>
      <c r="G656" s="271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641</v>
      </c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7"/>
      <c r="B657" s="158"/>
      <c r="C657" s="270" t="s">
        <v>827</v>
      </c>
      <c r="D657" s="271"/>
      <c r="E657" s="271"/>
      <c r="F657" s="271"/>
      <c r="G657" s="271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641</v>
      </c>
      <c r="AH657" s="150"/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57"/>
      <c r="B658" s="158"/>
      <c r="C658" s="270" t="s">
        <v>828</v>
      </c>
      <c r="D658" s="271"/>
      <c r="E658" s="271"/>
      <c r="F658" s="271"/>
      <c r="G658" s="271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641</v>
      </c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7"/>
      <c r="B659" s="158"/>
      <c r="C659" s="270" t="s">
        <v>829</v>
      </c>
      <c r="D659" s="271"/>
      <c r="E659" s="271"/>
      <c r="F659" s="271"/>
      <c r="G659" s="271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641</v>
      </c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7"/>
      <c r="B660" s="158"/>
      <c r="C660" s="270" t="s">
        <v>830</v>
      </c>
      <c r="D660" s="271"/>
      <c r="E660" s="271"/>
      <c r="F660" s="271"/>
      <c r="G660" s="271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641</v>
      </c>
      <c r="AH660" s="150"/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7"/>
      <c r="B661" s="158"/>
      <c r="C661" s="270" t="s">
        <v>831</v>
      </c>
      <c r="D661" s="271"/>
      <c r="E661" s="271"/>
      <c r="F661" s="271"/>
      <c r="G661" s="271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5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641</v>
      </c>
      <c r="AH661" s="150"/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7"/>
      <c r="B662" s="158"/>
      <c r="C662" s="270" t="s">
        <v>832</v>
      </c>
      <c r="D662" s="271"/>
      <c r="E662" s="271"/>
      <c r="F662" s="271"/>
      <c r="G662" s="271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5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641</v>
      </c>
      <c r="AH662" s="150"/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7"/>
      <c r="B663" s="158"/>
      <c r="C663" s="270" t="s">
        <v>833</v>
      </c>
      <c r="D663" s="271"/>
      <c r="E663" s="271"/>
      <c r="F663" s="271"/>
      <c r="G663" s="271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641</v>
      </c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1" x14ac:dyDescent="0.2">
      <c r="A664" s="157"/>
      <c r="B664" s="158"/>
      <c r="C664" s="270" t="s">
        <v>834</v>
      </c>
      <c r="D664" s="271"/>
      <c r="E664" s="271"/>
      <c r="F664" s="271"/>
      <c r="G664" s="271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641</v>
      </c>
      <c r="AH664" s="150"/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7"/>
      <c r="B665" s="158"/>
      <c r="C665" s="270" t="s">
        <v>835</v>
      </c>
      <c r="D665" s="271"/>
      <c r="E665" s="271"/>
      <c r="F665" s="271"/>
      <c r="G665" s="271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641</v>
      </c>
      <c r="AH665" s="150"/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1" x14ac:dyDescent="0.2">
      <c r="A666" s="157"/>
      <c r="B666" s="158"/>
      <c r="C666" s="270" t="s">
        <v>836</v>
      </c>
      <c r="D666" s="271"/>
      <c r="E666" s="271"/>
      <c r="F666" s="271"/>
      <c r="G666" s="271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641</v>
      </c>
      <c r="AH666" s="150"/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1" x14ac:dyDescent="0.2">
      <c r="A667" s="157"/>
      <c r="B667" s="158"/>
      <c r="C667" s="270" t="s">
        <v>837</v>
      </c>
      <c r="D667" s="271"/>
      <c r="E667" s="271"/>
      <c r="F667" s="271"/>
      <c r="G667" s="271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0"/>
      <c r="Y667" s="150"/>
      <c r="Z667" s="150"/>
      <c r="AA667" s="150"/>
      <c r="AB667" s="150"/>
      <c r="AC667" s="150"/>
      <c r="AD667" s="150"/>
      <c r="AE667" s="150"/>
      <c r="AF667" s="150"/>
      <c r="AG667" s="150" t="s">
        <v>641</v>
      </c>
      <c r="AH667" s="150"/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7"/>
      <c r="B668" s="158"/>
      <c r="C668" s="270" t="s">
        <v>838</v>
      </c>
      <c r="D668" s="271"/>
      <c r="E668" s="271"/>
      <c r="F668" s="271"/>
      <c r="G668" s="271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641</v>
      </c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7"/>
      <c r="B669" s="158"/>
      <c r="C669" s="270" t="s">
        <v>839</v>
      </c>
      <c r="D669" s="271"/>
      <c r="E669" s="271"/>
      <c r="F669" s="271"/>
      <c r="G669" s="271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641</v>
      </c>
      <c r="AH669" s="150"/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7"/>
      <c r="B670" s="158"/>
      <c r="C670" s="270" t="s">
        <v>840</v>
      </c>
      <c r="D670" s="271"/>
      <c r="E670" s="271"/>
      <c r="F670" s="271"/>
      <c r="G670" s="271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641</v>
      </c>
      <c r="AH670" s="150"/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7"/>
      <c r="B671" s="158"/>
      <c r="C671" s="270" t="s">
        <v>841</v>
      </c>
      <c r="D671" s="271"/>
      <c r="E671" s="271"/>
      <c r="F671" s="271"/>
      <c r="G671" s="271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641</v>
      </c>
      <c r="AH671" s="150"/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57"/>
      <c r="B672" s="158"/>
      <c r="C672" s="270" t="s">
        <v>842</v>
      </c>
      <c r="D672" s="271"/>
      <c r="E672" s="271"/>
      <c r="F672" s="271"/>
      <c r="G672" s="271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641</v>
      </c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7"/>
      <c r="B673" s="158"/>
      <c r="C673" s="270" t="s">
        <v>843</v>
      </c>
      <c r="D673" s="271"/>
      <c r="E673" s="271"/>
      <c r="F673" s="271"/>
      <c r="G673" s="271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641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57"/>
      <c r="B674" s="158"/>
      <c r="C674" s="270" t="s">
        <v>844</v>
      </c>
      <c r="D674" s="271"/>
      <c r="E674" s="271"/>
      <c r="F674" s="271"/>
      <c r="G674" s="271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641</v>
      </c>
      <c r="AH674" s="150"/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1" x14ac:dyDescent="0.2">
      <c r="A675" s="157"/>
      <c r="B675" s="158"/>
      <c r="C675" s="270" t="s">
        <v>845</v>
      </c>
      <c r="D675" s="271"/>
      <c r="E675" s="271"/>
      <c r="F675" s="271"/>
      <c r="G675" s="271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641</v>
      </c>
      <c r="AH675" s="150"/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1" x14ac:dyDescent="0.2">
      <c r="A676" s="157"/>
      <c r="B676" s="158"/>
      <c r="C676" s="270" t="s">
        <v>846</v>
      </c>
      <c r="D676" s="271"/>
      <c r="E676" s="271"/>
      <c r="F676" s="271"/>
      <c r="G676" s="271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641</v>
      </c>
      <c r="AH676" s="150"/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7"/>
      <c r="B677" s="158"/>
      <c r="C677" s="270" t="s">
        <v>847</v>
      </c>
      <c r="D677" s="271"/>
      <c r="E677" s="271"/>
      <c r="F677" s="271"/>
      <c r="G677" s="271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641</v>
      </c>
      <c r="AH677" s="150"/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7"/>
      <c r="B678" s="158"/>
      <c r="C678" s="270" t="s">
        <v>848</v>
      </c>
      <c r="D678" s="271"/>
      <c r="E678" s="271"/>
      <c r="F678" s="271"/>
      <c r="G678" s="271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641</v>
      </c>
      <c r="AH678" s="150"/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7"/>
      <c r="B679" s="158"/>
      <c r="C679" s="270" t="s">
        <v>849</v>
      </c>
      <c r="D679" s="271"/>
      <c r="E679" s="271"/>
      <c r="F679" s="271"/>
      <c r="G679" s="271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641</v>
      </c>
      <c r="AH679" s="150"/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7"/>
      <c r="B680" s="158"/>
      <c r="C680" s="199" t="s">
        <v>651</v>
      </c>
      <c r="D680" s="190"/>
      <c r="E680" s="191"/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358</v>
      </c>
      <c r="AH680" s="150">
        <v>0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7"/>
      <c r="B681" s="158"/>
      <c r="C681" s="199" t="s">
        <v>850</v>
      </c>
      <c r="D681" s="190"/>
      <c r="E681" s="191">
        <v>1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358</v>
      </c>
      <c r="AH681" s="150">
        <v>0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ht="22.5" outlineLevel="1" x14ac:dyDescent="0.2">
      <c r="A682" s="204">
        <v>68</v>
      </c>
      <c r="B682" s="205" t="s">
        <v>851</v>
      </c>
      <c r="C682" s="206" t="s">
        <v>852</v>
      </c>
      <c r="D682" s="171" t="s">
        <v>639</v>
      </c>
      <c r="E682" s="172">
        <v>1</v>
      </c>
      <c r="F682" s="173"/>
      <c r="G682" s="174">
        <f>ROUND(E682*F682,2)</f>
        <v>0</v>
      </c>
      <c r="H682" s="173"/>
      <c r="I682" s="174">
        <f>ROUND(E682*H682,2)</f>
        <v>0</v>
      </c>
      <c r="J682" s="173"/>
      <c r="K682" s="174">
        <f>ROUND(E682*J682,2)</f>
        <v>0</v>
      </c>
      <c r="L682" s="174">
        <v>21</v>
      </c>
      <c r="M682" s="174">
        <f>G682*(1+L682/100)</f>
        <v>0</v>
      </c>
      <c r="N682" s="174">
        <v>0</v>
      </c>
      <c r="O682" s="174">
        <f>ROUND(E682*N682,2)</f>
        <v>0</v>
      </c>
      <c r="P682" s="174">
        <v>0</v>
      </c>
      <c r="Q682" s="174">
        <f>ROUND(E682*P682,2)</f>
        <v>0</v>
      </c>
      <c r="R682" s="174"/>
      <c r="S682" s="174" t="s">
        <v>586</v>
      </c>
      <c r="T682" s="175" t="s">
        <v>331</v>
      </c>
      <c r="U682" s="160">
        <v>0</v>
      </c>
      <c r="V682" s="160">
        <f>ROUND(E682*U682,2)</f>
        <v>0</v>
      </c>
      <c r="W682" s="160"/>
      <c r="X682" s="15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354</v>
      </c>
      <c r="AH682" s="150"/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7"/>
      <c r="B683" s="158"/>
      <c r="C683" s="272" t="s">
        <v>853</v>
      </c>
      <c r="D683" s="273"/>
      <c r="E683" s="273"/>
      <c r="F683" s="273"/>
      <c r="G683" s="273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641</v>
      </c>
      <c r="AH683" s="150"/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7"/>
      <c r="B684" s="158"/>
      <c r="C684" s="270" t="s">
        <v>854</v>
      </c>
      <c r="D684" s="271"/>
      <c r="E684" s="271"/>
      <c r="F684" s="271"/>
      <c r="G684" s="271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641</v>
      </c>
      <c r="AH684" s="150"/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57"/>
      <c r="B685" s="158"/>
      <c r="C685" s="270" t="s">
        <v>776</v>
      </c>
      <c r="D685" s="271"/>
      <c r="E685" s="271"/>
      <c r="F685" s="271"/>
      <c r="G685" s="271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641</v>
      </c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7"/>
      <c r="B686" s="158"/>
      <c r="C686" s="270" t="s">
        <v>777</v>
      </c>
      <c r="D686" s="271"/>
      <c r="E686" s="271"/>
      <c r="F686" s="271"/>
      <c r="G686" s="271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641</v>
      </c>
      <c r="AH686" s="150"/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7"/>
      <c r="B687" s="158"/>
      <c r="C687" s="270" t="s">
        <v>702</v>
      </c>
      <c r="D687" s="271"/>
      <c r="E687" s="271"/>
      <c r="F687" s="271"/>
      <c r="G687" s="271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641</v>
      </c>
      <c r="AH687" s="150"/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7"/>
      <c r="B688" s="158"/>
      <c r="C688" s="270" t="s">
        <v>709</v>
      </c>
      <c r="D688" s="271"/>
      <c r="E688" s="271"/>
      <c r="F688" s="271"/>
      <c r="G688" s="271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641</v>
      </c>
      <c r="AH688" s="150"/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7"/>
      <c r="B689" s="158"/>
      <c r="C689" s="270" t="s">
        <v>710</v>
      </c>
      <c r="D689" s="271"/>
      <c r="E689" s="271"/>
      <c r="F689" s="271"/>
      <c r="G689" s="271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641</v>
      </c>
      <c r="AH689" s="150"/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1" x14ac:dyDescent="0.2">
      <c r="A690" s="157"/>
      <c r="B690" s="158"/>
      <c r="C690" s="270" t="s">
        <v>661</v>
      </c>
      <c r="D690" s="271"/>
      <c r="E690" s="271"/>
      <c r="F690" s="271"/>
      <c r="G690" s="271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0"/>
      <c r="Y690" s="150"/>
      <c r="Z690" s="150"/>
      <c r="AA690" s="150"/>
      <c r="AB690" s="150"/>
      <c r="AC690" s="150"/>
      <c r="AD690" s="150"/>
      <c r="AE690" s="150"/>
      <c r="AF690" s="150"/>
      <c r="AG690" s="150" t="s">
        <v>641</v>
      </c>
      <c r="AH690" s="150"/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7"/>
      <c r="B691" s="158"/>
      <c r="C691" s="270" t="s">
        <v>693</v>
      </c>
      <c r="D691" s="271"/>
      <c r="E691" s="271"/>
      <c r="F691" s="271"/>
      <c r="G691" s="271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641</v>
      </c>
      <c r="AH691" s="150"/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7"/>
      <c r="B692" s="158"/>
      <c r="C692" s="270" t="s">
        <v>692</v>
      </c>
      <c r="D692" s="271"/>
      <c r="E692" s="271"/>
      <c r="F692" s="271"/>
      <c r="G692" s="271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641</v>
      </c>
      <c r="AH692" s="150"/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1" x14ac:dyDescent="0.2">
      <c r="A693" s="157"/>
      <c r="B693" s="158"/>
      <c r="C693" s="270" t="s">
        <v>711</v>
      </c>
      <c r="D693" s="271"/>
      <c r="E693" s="271"/>
      <c r="F693" s="271"/>
      <c r="G693" s="271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641</v>
      </c>
      <c r="AH693" s="150"/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7"/>
      <c r="B694" s="158"/>
      <c r="C694" s="270" t="s">
        <v>696</v>
      </c>
      <c r="D694" s="271"/>
      <c r="E694" s="271"/>
      <c r="F694" s="271"/>
      <c r="G694" s="271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641</v>
      </c>
      <c r="AH694" s="150"/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7"/>
      <c r="B695" s="158"/>
      <c r="C695" s="270" t="s">
        <v>697</v>
      </c>
      <c r="D695" s="271"/>
      <c r="E695" s="271"/>
      <c r="F695" s="271"/>
      <c r="G695" s="271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641</v>
      </c>
      <c r="AH695" s="150"/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7"/>
      <c r="B696" s="158"/>
      <c r="C696" s="270" t="s">
        <v>698</v>
      </c>
      <c r="D696" s="271"/>
      <c r="E696" s="271"/>
      <c r="F696" s="271"/>
      <c r="G696" s="271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641</v>
      </c>
      <c r="AH696" s="150"/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7"/>
      <c r="B697" s="158"/>
      <c r="C697" s="270" t="s">
        <v>699</v>
      </c>
      <c r="D697" s="271"/>
      <c r="E697" s="271"/>
      <c r="F697" s="271"/>
      <c r="G697" s="271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641</v>
      </c>
      <c r="AH697" s="150"/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7"/>
      <c r="B698" s="158"/>
      <c r="C698" s="270" t="s">
        <v>684</v>
      </c>
      <c r="D698" s="271"/>
      <c r="E698" s="271"/>
      <c r="F698" s="271"/>
      <c r="G698" s="271"/>
      <c r="H698" s="160"/>
      <c r="I698" s="160"/>
      <c r="J698" s="160"/>
      <c r="K698" s="160"/>
      <c r="L698" s="160"/>
      <c r="M698" s="160"/>
      <c r="N698" s="160"/>
      <c r="O698" s="160"/>
      <c r="P698" s="160"/>
      <c r="Q698" s="160"/>
      <c r="R698" s="160"/>
      <c r="S698" s="160"/>
      <c r="T698" s="160"/>
      <c r="U698" s="160"/>
      <c r="V698" s="160"/>
      <c r="W698" s="160"/>
      <c r="X698" s="15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641</v>
      </c>
      <c r="AH698" s="150"/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7"/>
      <c r="B699" s="158"/>
      <c r="C699" s="270" t="s">
        <v>685</v>
      </c>
      <c r="D699" s="271"/>
      <c r="E699" s="271"/>
      <c r="F699" s="271"/>
      <c r="G699" s="271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641</v>
      </c>
      <c r="AH699" s="150"/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7"/>
      <c r="B700" s="158"/>
      <c r="C700" s="270" t="s">
        <v>717</v>
      </c>
      <c r="D700" s="271"/>
      <c r="E700" s="271"/>
      <c r="F700" s="271"/>
      <c r="G700" s="271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641</v>
      </c>
      <c r="AH700" s="150"/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7"/>
      <c r="B701" s="158"/>
      <c r="C701" s="199" t="s">
        <v>651</v>
      </c>
      <c r="D701" s="190"/>
      <c r="E701" s="191"/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358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7"/>
      <c r="B702" s="158"/>
      <c r="C702" s="199" t="s">
        <v>855</v>
      </c>
      <c r="D702" s="190"/>
      <c r="E702" s="191">
        <v>1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358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x14ac:dyDescent="0.2">
      <c r="A703" s="163" t="s">
        <v>325</v>
      </c>
      <c r="B703" s="164" t="s">
        <v>126</v>
      </c>
      <c r="C703" s="184" t="s">
        <v>127</v>
      </c>
      <c r="D703" s="165"/>
      <c r="E703" s="166"/>
      <c r="F703" s="167"/>
      <c r="G703" s="167">
        <f>SUMIF(AG704:AG714,"&lt;&gt;NOR",G704:G714)</f>
        <v>0</v>
      </c>
      <c r="H703" s="167"/>
      <c r="I703" s="167">
        <f>SUM(I704:I714)</f>
        <v>0</v>
      </c>
      <c r="J703" s="167"/>
      <c r="K703" s="167">
        <f>SUM(K704:K714)</f>
        <v>0</v>
      </c>
      <c r="L703" s="167"/>
      <c r="M703" s="167">
        <f>SUM(M704:M714)</f>
        <v>0</v>
      </c>
      <c r="N703" s="167"/>
      <c r="O703" s="167">
        <f>SUM(O704:O714)</f>
        <v>0</v>
      </c>
      <c r="P703" s="167"/>
      <c r="Q703" s="167">
        <f>SUM(Q704:Q714)</f>
        <v>0</v>
      </c>
      <c r="R703" s="167"/>
      <c r="S703" s="167"/>
      <c r="T703" s="168"/>
      <c r="U703" s="162"/>
      <c r="V703" s="162">
        <f>SUM(V704:V714)</f>
        <v>0</v>
      </c>
      <c r="W703" s="162"/>
      <c r="AG703" t="s">
        <v>326</v>
      </c>
    </row>
    <row r="704" spans="1:60" outlineLevel="1" x14ac:dyDescent="0.2">
      <c r="A704" s="207">
        <v>69</v>
      </c>
      <c r="B704" s="208" t="s">
        <v>856</v>
      </c>
      <c r="C704" s="209" t="s">
        <v>857</v>
      </c>
      <c r="D704" s="178" t="s">
        <v>456</v>
      </c>
      <c r="E704" s="179">
        <v>162</v>
      </c>
      <c r="F704" s="180"/>
      <c r="G704" s="181">
        <f t="shared" ref="G704:G714" si="0">ROUND(E704*F704,2)</f>
        <v>0</v>
      </c>
      <c r="H704" s="180"/>
      <c r="I704" s="181">
        <f t="shared" ref="I704:I714" si="1">ROUND(E704*H704,2)</f>
        <v>0</v>
      </c>
      <c r="J704" s="180"/>
      <c r="K704" s="181">
        <f t="shared" ref="K704:K714" si="2">ROUND(E704*J704,2)</f>
        <v>0</v>
      </c>
      <c r="L704" s="181">
        <v>21</v>
      </c>
      <c r="M704" s="181">
        <f t="shared" ref="M704:M714" si="3">G704*(1+L704/100)</f>
        <v>0</v>
      </c>
      <c r="N704" s="181">
        <v>0</v>
      </c>
      <c r="O704" s="181">
        <f t="shared" ref="O704:O714" si="4">ROUND(E704*N704,2)</f>
        <v>0</v>
      </c>
      <c r="P704" s="181">
        <v>0</v>
      </c>
      <c r="Q704" s="181">
        <f t="shared" ref="Q704:Q714" si="5">ROUND(E704*P704,2)</f>
        <v>0</v>
      </c>
      <c r="R704" s="181"/>
      <c r="S704" s="181" t="s">
        <v>586</v>
      </c>
      <c r="T704" s="182" t="s">
        <v>331</v>
      </c>
      <c r="U704" s="160">
        <v>0</v>
      </c>
      <c r="V704" s="160">
        <f t="shared" ref="V704:V714" si="6">ROUND(E704*U704,2)</f>
        <v>0</v>
      </c>
      <c r="W704" s="160"/>
      <c r="X704" s="15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354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1" x14ac:dyDescent="0.2">
      <c r="A705" s="207">
        <v>70</v>
      </c>
      <c r="B705" s="208" t="s">
        <v>858</v>
      </c>
      <c r="C705" s="209" t="s">
        <v>859</v>
      </c>
      <c r="D705" s="178" t="s">
        <v>380</v>
      </c>
      <c r="E705" s="179">
        <v>319</v>
      </c>
      <c r="F705" s="180"/>
      <c r="G705" s="181">
        <f t="shared" si="0"/>
        <v>0</v>
      </c>
      <c r="H705" s="180"/>
      <c r="I705" s="181">
        <f t="shared" si="1"/>
        <v>0</v>
      </c>
      <c r="J705" s="180"/>
      <c r="K705" s="181">
        <f t="shared" si="2"/>
        <v>0</v>
      </c>
      <c r="L705" s="181">
        <v>21</v>
      </c>
      <c r="M705" s="181">
        <f t="shared" si="3"/>
        <v>0</v>
      </c>
      <c r="N705" s="181">
        <v>0</v>
      </c>
      <c r="O705" s="181">
        <f t="shared" si="4"/>
        <v>0</v>
      </c>
      <c r="P705" s="181">
        <v>0</v>
      </c>
      <c r="Q705" s="181">
        <f t="shared" si="5"/>
        <v>0</v>
      </c>
      <c r="R705" s="181"/>
      <c r="S705" s="181" t="s">
        <v>586</v>
      </c>
      <c r="T705" s="182" t="s">
        <v>331</v>
      </c>
      <c r="U705" s="160">
        <v>0</v>
      </c>
      <c r="V705" s="160">
        <f t="shared" si="6"/>
        <v>0</v>
      </c>
      <c r="W705" s="160"/>
      <c r="X705" s="150"/>
      <c r="Y705" s="150"/>
      <c r="Z705" s="150"/>
      <c r="AA705" s="150"/>
      <c r="AB705" s="150"/>
      <c r="AC705" s="150"/>
      <c r="AD705" s="150"/>
      <c r="AE705" s="150"/>
      <c r="AF705" s="150"/>
      <c r="AG705" s="150" t="s">
        <v>354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207">
        <v>71</v>
      </c>
      <c r="B706" s="208" t="s">
        <v>860</v>
      </c>
      <c r="C706" s="209" t="s">
        <v>861</v>
      </c>
      <c r="D706" s="178" t="s">
        <v>456</v>
      </c>
      <c r="E706" s="179">
        <v>162</v>
      </c>
      <c r="F706" s="180"/>
      <c r="G706" s="181">
        <f t="shared" si="0"/>
        <v>0</v>
      </c>
      <c r="H706" s="180"/>
      <c r="I706" s="181">
        <f t="shared" si="1"/>
        <v>0</v>
      </c>
      <c r="J706" s="180"/>
      <c r="K706" s="181">
        <f t="shared" si="2"/>
        <v>0</v>
      </c>
      <c r="L706" s="181">
        <v>21</v>
      </c>
      <c r="M706" s="181">
        <f t="shared" si="3"/>
        <v>0</v>
      </c>
      <c r="N706" s="181">
        <v>0</v>
      </c>
      <c r="O706" s="181">
        <f t="shared" si="4"/>
        <v>0</v>
      </c>
      <c r="P706" s="181">
        <v>0</v>
      </c>
      <c r="Q706" s="181">
        <f t="shared" si="5"/>
        <v>0</v>
      </c>
      <c r="R706" s="181"/>
      <c r="S706" s="181" t="s">
        <v>586</v>
      </c>
      <c r="T706" s="182" t="s">
        <v>331</v>
      </c>
      <c r="U706" s="160">
        <v>0</v>
      </c>
      <c r="V706" s="160">
        <f t="shared" si="6"/>
        <v>0</v>
      </c>
      <c r="W706" s="160"/>
      <c r="X706" s="15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354</v>
      </c>
      <c r="AH706" s="150"/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207">
        <v>72</v>
      </c>
      <c r="B707" s="208" t="s">
        <v>862</v>
      </c>
      <c r="C707" s="209" t="s">
        <v>863</v>
      </c>
      <c r="D707" s="178" t="s">
        <v>639</v>
      </c>
      <c r="E707" s="179">
        <v>2</v>
      </c>
      <c r="F707" s="180"/>
      <c r="G707" s="181">
        <f t="shared" si="0"/>
        <v>0</v>
      </c>
      <c r="H707" s="180"/>
      <c r="I707" s="181">
        <f t="shared" si="1"/>
        <v>0</v>
      </c>
      <c r="J707" s="180"/>
      <c r="K707" s="181">
        <f t="shared" si="2"/>
        <v>0</v>
      </c>
      <c r="L707" s="181">
        <v>21</v>
      </c>
      <c r="M707" s="181">
        <f t="shared" si="3"/>
        <v>0</v>
      </c>
      <c r="N707" s="181">
        <v>0</v>
      </c>
      <c r="O707" s="181">
        <f t="shared" si="4"/>
        <v>0</v>
      </c>
      <c r="P707" s="181">
        <v>0</v>
      </c>
      <c r="Q707" s="181">
        <f t="shared" si="5"/>
        <v>0</v>
      </c>
      <c r="R707" s="181"/>
      <c r="S707" s="181" t="s">
        <v>586</v>
      </c>
      <c r="T707" s="182" t="s">
        <v>331</v>
      </c>
      <c r="U707" s="160">
        <v>0</v>
      </c>
      <c r="V707" s="160">
        <f t="shared" si="6"/>
        <v>0</v>
      </c>
      <c r="W707" s="160"/>
      <c r="X707" s="15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354</v>
      </c>
      <c r="AH707" s="150"/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207">
        <v>73</v>
      </c>
      <c r="B708" s="208" t="s">
        <v>864</v>
      </c>
      <c r="C708" s="209" t="s">
        <v>865</v>
      </c>
      <c r="D708" s="178" t="s">
        <v>456</v>
      </c>
      <c r="E708" s="179">
        <v>14</v>
      </c>
      <c r="F708" s="180"/>
      <c r="G708" s="181">
        <f t="shared" si="0"/>
        <v>0</v>
      </c>
      <c r="H708" s="180"/>
      <c r="I708" s="181">
        <f t="shared" si="1"/>
        <v>0</v>
      </c>
      <c r="J708" s="180"/>
      <c r="K708" s="181">
        <f t="shared" si="2"/>
        <v>0</v>
      </c>
      <c r="L708" s="181">
        <v>21</v>
      </c>
      <c r="M708" s="181">
        <f t="shared" si="3"/>
        <v>0</v>
      </c>
      <c r="N708" s="181">
        <v>0</v>
      </c>
      <c r="O708" s="181">
        <f t="shared" si="4"/>
        <v>0</v>
      </c>
      <c r="P708" s="181">
        <v>0</v>
      </c>
      <c r="Q708" s="181">
        <f t="shared" si="5"/>
        <v>0</v>
      </c>
      <c r="R708" s="181"/>
      <c r="S708" s="181" t="s">
        <v>586</v>
      </c>
      <c r="T708" s="182" t="s">
        <v>331</v>
      </c>
      <c r="U708" s="160">
        <v>0</v>
      </c>
      <c r="V708" s="160">
        <f t="shared" si="6"/>
        <v>0</v>
      </c>
      <c r="W708" s="160"/>
      <c r="X708" s="15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354</v>
      </c>
      <c r="AH708" s="150"/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207">
        <v>74</v>
      </c>
      <c r="B709" s="208" t="s">
        <v>866</v>
      </c>
      <c r="C709" s="209" t="s">
        <v>867</v>
      </c>
      <c r="D709" s="178" t="s">
        <v>456</v>
      </c>
      <c r="E709" s="179">
        <v>19.5</v>
      </c>
      <c r="F709" s="180"/>
      <c r="G709" s="181">
        <f t="shared" si="0"/>
        <v>0</v>
      </c>
      <c r="H709" s="180"/>
      <c r="I709" s="181">
        <f t="shared" si="1"/>
        <v>0</v>
      </c>
      <c r="J709" s="180"/>
      <c r="K709" s="181">
        <f t="shared" si="2"/>
        <v>0</v>
      </c>
      <c r="L709" s="181">
        <v>21</v>
      </c>
      <c r="M709" s="181">
        <f t="shared" si="3"/>
        <v>0</v>
      </c>
      <c r="N709" s="181">
        <v>0</v>
      </c>
      <c r="O709" s="181">
        <f t="shared" si="4"/>
        <v>0</v>
      </c>
      <c r="P709" s="181">
        <v>0</v>
      </c>
      <c r="Q709" s="181">
        <f t="shared" si="5"/>
        <v>0</v>
      </c>
      <c r="R709" s="181"/>
      <c r="S709" s="181" t="s">
        <v>586</v>
      </c>
      <c r="T709" s="182" t="s">
        <v>331</v>
      </c>
      <c r="U709" s="160">
        <v>0</v>
      </c>
      <c r="V709" s="160">
        <f t="shared" si="6"/>
        <v>0</v>
      </c>
      <c r="W709" s="160"/>
      <c r="X709" s="15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354</v>
      </c>
      <c r="AH709" s="150"/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207">
        <v>75</v>
      </c>
      <c r="B710" s="208" t="s">
        <v>868</v>
      </c>
      <c r="C710" s="209" t="s">
        <v>869</v>
      </c>
      <c r="D710" s="178" t="s">
        <v>870</v>
      </c>
      <c r="E710" s="179">
        <v>1</v>
      </c>
      <c r="F710" s="180"/>
      <c r="G710" s="181">
        <f t="shared" si="0"/>
        <v>0</v>
      </c>
      <c r="H710" s="180"/>
      <c r="I710" s="181">
        <f t="shared" si="1"/>
        <v>0</v>
      </c>
      <c r="J710" s="180"/>
      <c r="K710" s="181">
        <f t="shared" si="2"/>
        <v>0</v>
      </c>
      <c r="L710" s="181">
        <v>21</v>
      </c>
      <c r="M710" s="181">
        <f t="shared" si="3"/>
        <v>0</v>
      </c>
      <c r="N710" s="181">
        <v>0</v>
      </c>
      <c r="O710" s="181">
        <f t="shared" si="4"/>
        <v>0</v>
      </c>
      <c r="P710" s="181">
        <v>0</v>
      </c>
      <c r="Q710" s="181">
        <f t="shared" si="5"/>
        <v>0</v>
      </c>
      <c r="R710" s="181"/>
      <c r="S710" s="181" t="s">
        <v>586</v>
      </c>
      <c r="T710" s="182" t="s">
        <v>331</v>
      </c>
      <c r="U710" s="160">
        <v>0</v>
      </c>
      <c r="V710" s="160">
        <f t="shared" si="6"/>
        <v>0</v>
      </c>
      <c r="W710" s="160"/>
      <c r="X710" s="15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354</v>
      </c>
      <c r="AH710" s="150"/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207">
        <v>76</v>
      </c>
      <c r="B711" s="208" t="s">
        <v>871</v>
      </c>
      <c r="C711" s="209" t="s">
        <v>872</v>
      </c>
      <c r="D711" s="178" t="s">
        <v>380</v>
      </c>
      <c r="E711" s="179">
        <v>234</v>
      </c>
      <c r="F711" s="180"/>
      <c r="G711" s="181">
        <f t="shared" si="0"/>
        <v>0</v>
      </c>
      <c r="H711" s="180"/>
      <c r="I711" s="181">
        <f t="shared" si="1"/>
        <v>0</v>
      </c>
      <c r="J711" s="180"/>
      <c r="K711" s="181">
        <f t="shared" si="2"/>
        <v>0</v>
      </c>
      <c r="L711" s="181">
        <v>21</v>
      </c>
      <c r="M711" s="181">
        <f t="shared" si="3"/>
        <v>0</v>
      </c>
      <c r="N711" s="181">
        <v>0</v>
      </c>
      <c r="O711" s="181">
        <f t="shared" si="4"/>
        <v>0</v>
      </c>
      <c r="P711" s="181">
        <v>0</v>
      </c>
      <c r="Q711" s="181">
        <f t="shared" si="5"/>
        <v>0</v>
      </c>
      <c r="R711" s="181"/>
      <c r="S711" s="181" t="s">
        <v>586</v>
      </c>
      <c r="T711" s="182" t="s">
        <v>331</v>
      </c>
      <c r="U711" s="160">
        <v>0</v>
      </c>
      <c r="V711" s="160">
        <f t="shared" si="6"/>
        <v>0</v>
      </c>
      <c r="W711" s="160"/>
      <c r="X711" s="15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354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207">
        <v>77</v>
      </c>
      <c r="B712" s="208" t="s">
        <v>873</v>
      </c>
      <c r="C712" s="209" t="s">
        <v>874</v>
      </c>
      <c r="D712" s="178" t="s">
        <v>870</v>
      </c>
      <c r="E712" s="179">
        <v>1</v>
      </c>
      <c r="F712" s="180"/>
      <c r="G712" s="181">
        <f t="shared" si="0"/>
        <v>0</v>
      </c>
      <c r="H712" s="180"/>
      <c r="I712" s="181">
        <f t="shared" si="1"/>
        <v>0</v>
      </c>
      <c r="J712" s="180"/>
      <c r="K712" s="181">
        <f t="shared" si="2"/>
        <v>0</v>
      </c>
      <c r="L712" s="181">
        <v>21</v>
      </c>
      <c r="M712" s="181">
        <f t="shared" si="3"/>
        <v>0</v>
      </c>
      <c r="N712" s="181">
        <v>0</v>
      </c>
      <c r="O712" s="181">
        <f t="shared" si="4"/>
        <v>0</v>
      </c>
      <c r="P712" s="181">
        <v>0</v>
      </c>
      <c r="Q712" s="181">
        <f t="shared" si="5"/>
        <v>0</v>
      </c>
      <c r="R712" s="181"/>
      <c r="S712" s="181" t="s">
        <v>586</v>
      </c>
      <c r="T712" s="182" t="s">
        <v>331</v>
      </c>
      <c r="U712" s="160">
        <v>0</v>
      </c>
      <c r="V712" s="160">
        <f t="shared" si="6"/>
        <v>0</v>
      </c>
      <c r="W712" s="160"/>
      <c r="X712" s="15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354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207">
        <v>78</v>
      </c>
      <c r="B713" s="208" t="s">
        <v>875</v>
      </c>
      <c r="C713" s="209" t="s">
        <v>876</v>
      </c>
      <c r="D713" s="178" t="s">
        <v>639</v>
      </c>
      <c r="E713" s="179">
        <v>2</v>
      </c>
      <c r="F713" s="180"/>
      <c r="G713" s="181">
        <f t="shared" si="0"/>
        <v>0</v>
      </c>
      <c r="H713" s="180"/>
      <c r="I713" s="181">
        <f t="shared" si="1"/>
        <v>0</v>
      </c>
      <c r="J713" s="180"/>
      <c r="K713" s="181">
        <f t="shared" si="2"/>
        <v>0</v>
      </c>
      <c r="L713" s="181">
        <v>21</v>
      </c>
      <c r="M713" s="181">
        <f t="shared" si="3"/>
        <v>0</v>
      </c>
      <c r="N713" s="181">
        <v>0</v>
      </c>
      <c r="O713" s="181">
        <f t="shared" si="4"/>
        <v>0</v>
      </c>
      <c r="P713" s="181">
        <v>0</v>
      </c>
      <c r="Q713" s="181">
        <f t="shared" si="5"/>
        <v>0</v>
      </c>
      <c r="R713" s="181"/>
      <c r="S713" s="181" t="s">
        <v>586</v>
      </c>
      <c r="T713" s="182" t="s">
        <v>331</v>
      </c>
      <c r="U713" s="160">
        <v>0</v>
      </c>
      <c r="V713" s="160">
        <f t="shared" si="6"/>
        <v>0</v>
      </c>
      <c r="W713" s="160"/>
      <c r="X713" s="15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354</v>
      </c>
      <c r="AH713" s="150"/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207">
        <v>79</v>
      </c>
      <c r="B714" s="208" t="s">
        <v>877</v>
      </c>
      <c r="C714" s="209" t="s">
        <v>878</v>
      </c>
      <c r="D714" s="178" t="s">
        <v>456</v>
      </c>
      <c r="E714" s="179">
        <v>27</v>
      </c>
      <c r="F714" s="180"/>
      <c r="G714" s="181">
        <f t="shared" si="0"/>
        <v>0</v>
      </c>
      <c r="H714" s="180"/>
      <c r="I714" s="181">
        <f t="shared" si="1"/>
        <v>0</v>
      </c>
      <c r="J714" s="180"/>
      <c r="K714" s="181">
        <f t="shared" si="2"/>
        <v>0</v>
      </c>
      <c r="L714" s="181">
        <v>21</v>
      </c>
      <c r="M714" s="181">
        <f t="shared" si="3"/>
        <v>0</v>
      </c>
      <c r="N714" s="181">
        <v>0</v>
      </c>
      <c r="O714" s="181">
        <f t="shared" si="4"/>
        <v>0</v>
      </c>
      <c r="P714" s="181">
        <v>0</v>
      </c>
      <c r="Q714" s="181">
        <f t="shared" si="5"/>
        <v>0</v>
      </c>
      <c r="R714" s="181"/>
      <c r="S714" s="181" t="s">
        <v>586</v>
      </c>
      <c r="T714" s="182" t="s">
        <v>331</v>
      </c>
      <c r="U714" s="160">
        <v>0</v>
      </c>
      <c r="V714" s="160">
        <f t="shared" si="6"/>
        <v>0</v>
      </c>
      <c r="W714" s="160"/>
      <c r="X714" s="15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354</v>
      </c>
      <c r="AH714" s="150"/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x14ac:dyDescent="0.2">
      <c r="A715" s="163" t="s">
        <v>325</v>
      </c>
      <c r="B715" s="164" t="s">
        <v>128</v>
      </c>
      <c r="C715" s="184" t="s">
        <v>129</v>
      </c>
      <c r="D715" s="165"/>
      <c r="E715" s="166"/>
      <c r="F715" s="167"/>
      <c r="G715" s="167">
        <f>SUMIF(AG716:AG737,"&lt;&gt;NOR",G716:G737)</f>
        <v>0</v>
      </c>
      <c r="H715" s="167"/>
      <c r="I715" s="167">
        <f>SUM(I716:I737)</f>
        <v>0</v>
      </c>
      <c r="J715" s="167"/>
      <c r="K715" s="167">
        <f>SUM(K716:K737)</f>
        <v>0</v>
      </c>
      <c r="L715" s="167"/>
      <c r="M715" s="167">
        <f>SUM(M716:M737)</f>
        <v>0</v>
      </c>
      <c r="N715" s="167"/>
      <c r="O715" s="167">
        <f>SUM(O716:O737)</f>
        <v>148.69</v>
      </c>
      <c r="P715" s="167"/>
      <c r="Q715" s="167">
        <f>SUM(Q716:Q737)</f>
        <v>0</v>
      </c>
      <c r="R715" s="167"/>
      <c r="S715" s="167"/>
      <c r="T715" s="168"/>
      <c r="U715" s="162"/>
      <c r="V715" s="162">
        <f>SUM(V716:V737)</f>
        <v>1766.2800000000002</v>
      </c>
      <c r="W715" s="162"/>
      <c r="AG715" t="s">
        <v>326</v>
      </c>
    </row>
    <row r="716" spans="1:60" ht="22.5" outlineLevel="1" x14ac:dyDescent="0.2">
      <c r="A716" s="169">
        <v>80</v>
      </c>
      <c r="B716" s="170" t="s">
        <v>879</v>
      </c>
      <c r="C716" s="186" t="s">
        <v>880</v>
      </c>
      <c r="D716" s="171" t="s">
        <v>380</v>
      </c>
      <c r="E716" s="172">
        <v>894.56</v>
      </c>
      <c r="F716" s="173"/>
      <c r="G716" s="174">
        <f>ROUND(E716*F716,2)</f>
        <v>0</v>
      </c>
      <c r="H716" s="173"/>
      <c r="I716" s="174">
        <f>ROUND(E716*H716,2)</f>
        <v>0</v>
      </c>
      <c r="J716" s="173"/>
      <c r="K716" s="174">
        <f>ROUND(E716*J716,2)</f>
        <v>0</v>
      </c>
      <c r="L716" s="174">
        <v>21</v>
      </c>
      <c r="M716" s="174">
        <f>G716*(1+L716/100)</f>
        <v>0</v>
      </c>
      <c r="N716" s="174">
        <v>2.426E-2</v>
      </c>
      <c r="O716" s="174">
        <f>ROUND(E716*N716,2)</f>
        <v>21.7</v>
      </c>
      <c r="P716" s="174">
        <v>0</v>
      </c>
      <c r="Q716" s="174">
        <f>ROUND(E716*P716,2)</f>
        <v>0</v>
      </c>
      <c r="R716" s="174" t="s">
        <v>881</v>
      </c>
      <c r="S716" s="174" t="s">
        <v>330</v>
      </c>
      <c r="T716" s="175" t="s">
        <v>331</v>
      </c>
      <c r="U716" s="160">
        <v>0.155</v>
      </c>
      <c r="V716" s="160">
        <f>ROUND(E716*U716,2)</f>
        <v>138.66</v>
      </c>
      <c r="W716" s="160"/>
      <c r="X716" s="15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354</v>
      </c>
      <c r="AH716" s="150"/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7"/>
      <c r="B717" s="158"/>
      <c r="C717" s="266" t="s">
        <v>882</v>
      </c>
      <c r="D717" s="267"/>
      <c r="E717" s="267"/>
      <c r="F717" s="267"/>
      <c r="G717" s="267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356</v>
      </c>
      <c r="AH717" s="150"/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7"/>
      <c r="B718" s="158"/>
      <c r="C718" s="199" t="s">
        <v>883</v>
      </c>
      <c r="D718" s="190"/>
      <c r="E718" s="191"/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358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1" x14ac:dyDescent="0.2">
      <c r="A719" s="157"/>
      <c r="B719" s="158"/>
      <c r="C719" s="199" t="s">
        <v>884</v>
      </c>
      <c r="D719" s="190"/>
      <c r="E719" s="191">
        <v>571.5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358</v>
      </c>
      <c r="AH719" s="150">
        <v>0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1" x14ac:dyDescent="0.2">
      <c r="A720" s="157"/>
      <c r="B720" s="158"/>
      <c r="C720" s="199" t="s">
        <v>885</v>
      </c>
      <c r="D720" s="190"/>
      <c r="E720" s="191">
        <v>323.06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358</v>
      </c>
      <c r="AH720" s="150">
        <v>0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ht="33.75" outlineLevel="1" x14ac:dyDescent="0.2">
      <c r="A721" s="169">
        <v>81</v>
      </c>
      <c r="B721" s="170" t="s">
        <v>886</v>
      </c>
      <c r="C721" s="186" t="s">
        <v>887</v>
      </c>
      <c r="D721" s="171" t="s">
        <v>380</v>
      </c>
      <c r="E721" s="172">
        <v>1789.12</v>
      </c>
      <c r="F721" s="173"/>
      <c r="G721" s="174">
        <f>ROUND(E721*F721,2)</f>
        <v>0</v>
      </c>
      <c r="H721" s="173"/>
      <c r="I721" s="174">
        <f>ROUND(E721*H721,2)</f>
        <v>0</v>
      </c>
      <c r="J721" s="173"/>
      <c r="K721" s="174">
        <f>ROUND(E721*J721,2)</f>
        <v>0</v>
      </c>
      <c r="L721" s="174">
        <v>21</v>
      </c>
      <c r="M721" s="174">
        <f>G721*(1+L721/100)</f>
        <v>0</v>
      </c>
      <c r="N721" s="174">
        <v>1.09E-3</v>
      </c>
      <c r="O721" s="174">
        <f>ROUND(E721*N721,2)</f>
        <v>1.95</v>
      </c>
      <c r="P721" s="174">
        <v>0</v>
      </c>
      <c r="Q721" s="174">
        <f>ROUND(E721*P721,2)</f>
        <v>0</v>
      </c>
      <c r="R721" s="174" t="s">
        <v>881</v>
      </c>
      <c r="S721" s="174" t="s">
        <v>330</v>
      </c>
      <c r="T721" s="175" t="s">
        <v>331</v>
      </c>
      <c r="U721" s="160">
        <v>7.0000000000000001E-3</v>
      </c>
      <c r="V721" s="160">
        <f>ROUND(E721*U721,2)</f>
        <v>12.52</v>
      </c>
      <c r="W721" s="160"/>
      <c r="X721" s="15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354</v>
      </c>
      <c r="AH721" s="150"/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7"/>
      <c r="B722" s="158"/>
      <c r="C722" s="266" t="s">
        <v>882</v>
      </c>
      <c r="D722" s="267"/>
      <c r="E722" s="267"/>
      <c r="F722" s="267"/>
      <c r="G722" s="267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356</v>
      </c>
      <c r="AH722" s="150"/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7"/>
      <c r="B723" s="158"/>
      <c r="C723" s="199" t="s">
        <v>888</v>
      </c>
      <c r="D723" s="190"/>
      <c r="E723" s="191">
        <v>1789.12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358</v>
      </c>
      <c r="AH723" s="150">
        <v>5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69">
        <v>82</v>
      </c>
      <c r="B724" s="170" t="s">
        <v>889</v>
      </c>
      <c r="C724" s="186" t="s">
        <v>890</v>
      </c>
      <c r="D724" s="171" t="s">
        <v>380</v>
      </c>
      <c r="E724" s="172">
        <v>894.56</v>
      </c>
      <c r="F724" s="173"/>
      <c r="G724" s="174">
        <f>ROUND(E724*F724,2)</f>
        <v>0</v>
      </c>
      <c r="H724" s="173"/>
      <c r="I724" s="174">
        <f>ROUND(E724*H724,2)</f>
        <v>0</v>
      </c>
      <c r="J724" s="173"/>
      <c r="K724" s="174">
        <f>ROUND(E724*J724,2)</f>
        <v>0</v>
      </c>
      <c r="L724" s="174">
        <v>21</v>
      </c>
      <c r="M724" s="174">
        <f>G724*(1+L724/100)</f>
        <v>0</v>
      </c>
      <c r="N724" s="174">
        <v>0</v>
      </c>
      <c r="O724" s="174">
        <f>ROUND(E724*N724,2)</f>
        <v>0</v>
      </c>
      <c r="P724" s="174">
        <v>0</v>
      </c>
      <c r="Q724" s="174">
        <f>ROUND(E724*P724,2)</f>
        <v>0</v>
      </c>
      <c r="R724" s="174" t="s">
        <v>881</v>
      </c>
      <c r="S724" s="174" t="s">
        <v>330</v>
      </c>
      <c r="T724" s="175" t="s">
        <v>331</v>
      </c>
      <c r="U724" s="160">
        <v>0.13600000000000001</v>
      </c>
      <c r="V724" s="160">
        <f>ROUND(E724*U724,2)</f>
        <v>121.66</v>
      </c>
      <c r="W724" s="160"/>
      <c r="X724" s="15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354</v>
      </c>
      <c r="AH724" s="150"/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7"/>
      <c r="B725" s="158"/>
      <c r="C725" s="199" t="s">
        <v>891</v>
      </c>
      <c r="D725" s="190"/>
      <c r="E725" s="191">
        <v>894.56</v>
      </c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358</v>
      </c>
      <c r="AH725" s="150">
        <v>5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69">
        <v>83</v>
      </c>
      <c r="B726" s="170" t="s">
        <v>892</v>
      </c>
      <c r="C726" s="186" t="s">
        <v>893</v>
      </c>
      <c r="D726" s="171" t="s">
        <v>380</v>
      </c>
      <c r="E726" s="172">
        <v>2654.5349999999999</v>
      </c>
      <c r="F726" s="173"/>
      <c r="G726" s="174">
        <f>ROUND(E726*F726,2)</f>
        <v>0</v>
      </c>
      <c r="H726" s="173"/>
      <c r="I726" s="174">
        <f>ROUND(E726*H726,2)</f>
        <v>0</v>
      </c>
      <c r="J726" s="173"/>
      <c r="K726" s="174">
        <f>ROUND(E726*J726,2)</f>
        <v>0</v>
      </c>
      <c r="L726" s="174">
        <v>21</v>
      </c>
      <c r="M726" s="174">
        <f>G726*(1+L726/100)</f>
        <v>0</v>
      </c>
      <c r="N726" s="174">
        <v>5.9199999999999999E-3</v>
      </c>
      <c r="O726" s="174">
        <f>ROUND(E726*N726,2)</f>
        <v>15.71</v>
      </c>
      <c r="P726" s="174">
        <v>0</v>
      </c>
      <c r="Q726" s="174">
        <f>ROUND(E726*P726,2)</f>
        <v>0</v>
      </c>
      <c r="R726" s="174" t="s">
        <v>881</v>
      </c>
      <c r="S726" s="174" t="s">
        <v>330</v>
      </c>
      <c r="T726" s="175" t="s">
        <v>331</v>
      </c>
      <c r="U726" s="160">
        <v>0.26</v>
      </c>
      <c r="V726" s="160">
        <f>ROUND(E726*U726,2)</f>
        <v>690.18</v>
      </c>
      <c r="W726" s="160"/>
      <c r="X726" s="15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354</v>
      </c>
      <c r="AH726" s="150"/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7"/>
      <c r="B727" s="158"/>
      <c r="C727" s="199" t="s">
        <v>894</v>
      </c>
      <c r="D727" s="190"/>
      <c r="E727" s="191"/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358</v>
      </c>
      <c r="AH727" s="150">
        <v>0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7"/>
      <c r="B728" s="158"/>
      <c r="C728" s="199" t="s">
        <v>895</v>
      </c>
      <c r="D728" s="190"/>
      <c r="E728" s="191">
        <v>1142.02</v>
      </c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358</v>
      </c>
      <c r="AH728" s="150">
        <v>0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7"/>
      <c r="B729" s="158"/>
      <c r="C729" s="199" t="s">
        <v>896</v>
      </c>
      <c r="D729" s="190"/>
      <c r="E729" s="191">
        <v>627.66999999999996</v>
      </c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358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7"/>
      <c r="B730" s="158"/>
      <c r="C730" s="200" t="s">
        <v>897</v>
      </c>
      <c r="D730" s="192"/>
      <c r="E730" s="193">
        <v>884.84500000000003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358</v>
      </c>
      <c r="AH730" s="150">
        <v>4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7"/>
      <c r="B731" s="158"/>
      <c r="C731" s="200" t="s">
        <v>492</v>
      </c>
      <c r="D731" s="192"/>
      <c r="E731" s="193"/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358</v>
      </c>
      <c r="AH731" s="150">
        <v>4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1" x14ac:dyDescent="0.2">
      <c r="A732" s="169">
        <v>84</v>
      </c>
      <c r="B732" s="170" t="s">
        <v>898</v>
      </c>
      <c r="C732" s="186" t="s">
        <v>899</v>
      </c>
      <c r="D732" s="171" t="s">
        <v>352</v>
      </c>
      <c r="E732" s="172">
        <v>14875</v>
      </c>
      <c r="F732" s="173"/>
      <c r="G732" s="174">
        <f>ROUND(E732*F732,2)</f>
        <v>0</v>
      </c>
      <c r="H732" s="173"/>
      <c r="I732" s="174">
        <f>ROUND(E732*H732,2)</f>
        <v>0</v>
      </c>
      <c r="J732" s="173"/>
      <c r="K732" s="174">
        <f>ROUND(E732*J732,2)</f>
        <v>0</v>
      </c>
      <c r="L732" s="174">
        <v>21</v>
      </c>
      <c r="M732" s="174">
        <f>G732*(1+L732/100)</f>
        <v>0</v>
      </c>
      <c r="N732" s="174">
        <v>7.3499999999999998E-3</v>
      </c>
      <c r="O732" s="174">
        <f>ROUND(E732*N732,2)</f>
        <v>109.33</v>
      </c>
      <c r="P732" s="174">
        <v>0</v>
      </c>
      <c r="Q732" s="174">
        <f>ROUND(E732*P732,2)</f>
        <v>0</v>
      </c>
      <c r="R732" s="174" t="s">
        <v>881</v>
      </c>
      <c r="S732" s="174" t="s">
        <v>330</v>
      </c>
      <c r="T732" s="175" t="s">
        <v>331</v>
      </c>
      <c r="U732" s="160">
        <v>3.3000000000000002E-2</v>
      </c>
      <c r="V732" s="160">
        <f>ROUND(E732*U732,2)</f>
        <v>490.88</v>
      </c>
      <c r="W732" s="160"/>
      <c r="X732" s="150"/>
      <c r="Y732" s="150"/>
      <c r="Z732" s="150"/>
      <c r="AA732" s="150"/>
      <c r="AB732" s="150"/>
      <c r="AC732" s="150"/>
      <c r="AD732" s="150"/>
      <c r="AE732" s="150"/>
      <c r="AF732" s="150"/>
      <c r="AG732" s="150" t="s">
        <v>354</v>
      </c>
      <c r="AH732" s="150"/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7"/>
      <c r="B733" s="158"/>
      <c r="C733" s="266" t="s">
        <v>900</v>
      </c>
      <c r="D733" s="267"/>
      <c r="E733" s="267"/>
      <c r="F733" s="267"/>
      <c r="G733" s="267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356</v>
      </c>
      <c r="AH733" s="150"/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7"/>
      <c r="B734" s="158"/>
      <c r="C734" s="199" t="s">
        <v>901</v>
      </c>
      <c r="D734" s="190"/>
      <c r="E734" s="191">
        <v>14875</v>
      </c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U734" s="160"/>
      <c r="V734" s="160"/>
      <c r="W734" s="160"/>
      <c r="X734" s="15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358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69">
        <v>85</v>
      </c>
      <c r="B735" s="170" t="s">
        <v>902</v>
      </c>
      <c r="C735" s="186" t="s">
        <v>903</v>
      </c>
      <c r="D735" s="171" t="s">
        <v>352</v>
      </c>
      <c r="E735" s="172">
        <v>14875</v>
      </c>
      <c r="F735" s="173"/>
      <c r="G735" s="174">
        <f>ROUND(E735*F735,2)</f>
        <v>0</v>
      </c>
      <c r="H735" s="173"/>
      <c r="I735" s="174">
        <f>ROUND(E735*H735,2)</f>
        <v>0</v>
      </c>
      <c r="J735" s="173"/>
      <c r="K735" s="174">
        <f>ROUND(E735*J735,2)</f>
        <v>0</v>
      </c>
      <c r="L735" s="174">
        <v>21</v>
      </c>
      <c r="M735" s="174">
        <f>G735*(1+L735/100)</f>
        <v>0</v>
      </c>
      <c r="N735" s="174">
        <v>0</v>
      </c>
      <c r="O735" s="174">
        <f>ROUND(E735*N735,2)</f>
        <v>0</v>
      </c>
      <c r="P735" s="174">
        <v>0</v>
      </c>
      <c r="Q735" s="174">
        <f>ROUND(E735*P735,2)</f>
        <v>0</v>
      </c>
      <c r="R735" s="174" t="s">
        <v>881</v>
      </c>
      <c r="S735" s="174" t="s">
        <v>330</v>
      </c>
      <c r="T735" s="175" t="s">
        <v>331</v>
      </c>
      <c r="U735" s="160">
        <v>2.1000000000000001E-2</v>
      </c>
      <c r="V735" s="160">
        <f>ROUND(E735*U735,2)</f>
        <v>312.38</v>
      </c>
      <c r="W735" s="160"/>
      <c r="X735" s="15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354</v>
      </c>
      <c r="AH735" s="150"/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7"/>
      <c r="B736" s="158"/>
      <c r="C736" s="266" t="s">
        <v>904</v>
      </c>
      <c r="D736" s="267"/>
      <c r="E736" s="267"/>
      <c r="F736" s="267"/>
      <c r="G736" s="267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356</v>
      </c>
      <c r="AH736" s="150"/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57"/>
      <c r="B737" s="158"/>
      <c r="C737" s="199" t="s">
        <v>905</v>
      </c>
      <c r="D737" s="190"/>
      <c r="E737" s="191">
        <v>14875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358</v>
      </c>
      <c r="AH737" s="150">
        <v>5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x14ac:dyDescent="0.2">
      <c r="A738" s="163" t="s">
        <v>325</v>
      </c>
      <c r="B738" s="164" t="s">
        <v>130</v>
      </c>
      <c r="C738" s="184" t="s">
        <v>131</v>
      </c>
      <c r="D738" s="165"/>
      <c r="E738" s="166"/>
      <c r="F738" s="167"/>
      <c r="G738" s="167">
        <f>SUMIF(AG739:AG749,"&lt;&gt;NOR",G739:G749)</f>
        <v>0</v>
      </c>
      <c r="H738" s="167"/>
      <c r="I738" s="167">
        <f>SUM(I739:I749)</f>
        <v>0</v>
      </c>
      <c r="J738" s="167"/>
      <c r="K738" s="167">
        <f>SUM(K739:K749)</f>
        <v>0</v>
      </c>
      <c r="L738" s="167"/>
      <c r="M738" s="167">
        <f>SUM(M739:M749)</f>
        <v>0</v>
      </c>
      <c r="N738" s="167"/>
      <c r="O738" s="167">
        <f>SUM(O739:O749)</f>
        <v>0.47000000000000003</v>
      </c>
      <c r="P738" s="167"/>
      <c r="Q738" s="167">
        <f>SUM(Q739:Q749)</f>
        <v>0</v>
      </c>
      <c r="R738" s="167"/>
      <c r="S738" s="167"/>
      <c r="T738" s="168"/>
      <c r="U738" s="162"/>
      <c r="V738" s="162">
        <f>SUM(V739:V749)</f>
        <v>1168.1299999999999</v>
      </c>
      <c r="W738" s="162"/>
      <c r="AG738" t="s">
        <v>326</v>
      </c>
    </row>
    <row r="739" spans="1:60" ht="56.25" outlineLevel="1" x14ac:dyDescent="0.2">
      <c r="A739" s="169">
        <v>86</v>
      </c>
      <c r="B739" s="170" t="s">
        <v>906</v>
      </c>
      <c r="C739" s="186" t="s">
        <v>907</v>
      </c>
      <c r="D739" s="171" t="s">
        <v>380</v>
      </c>
      <c r="E739" s="172">
        <v>1769.69</v>
      </c>
      <c r="F739" s="173"/>
      <c r="G739" s="174">
        <f>ROUND(E739*F739,2)</f>
        <v>0</v>
      </c>
      <c r="H739" s="173"/>
      <c r="I739" s="174">
        <f>ROUND(E739*H739,2)</f>
        <v>0</v>
      </c>
      <c r="J739" s="173"/>
      <c r="K739" s="174">
        <f>ROUND(E739*J739,2)</f>
        <v>0</v>
      </c>
      <c r="L739" s="174">
        <v>21</v>
      </c>
      <c r="M739" s="174">
        <f>G739*(1+L739/100)</f>
        <v>0</v>
      </c>
      <c r="N739" s="174">
        <v>4.0000000000000003E-5</v>
      </c>
      <c r="O739" s="174">
        <f>ROUND(E739*N739,2)</f>
        <v>7.0000000000000007E-2</v>
      </c>
      <c r="P739" s="174">
        <v>0</v>
      </c>
      <c r="Q739" s="174">
        <f>ROUND(E739*P739,2)</f>
        <v>0</v>
      </c>
      <c r="R739" s="174" t="s">
        <v>386</v>
      </c>
      <c r="S739" s="174" t="s">
        <v>330</v>
      </c>
      <c r="T739" s="175" t="s">
        <v>331</v>
      </c>
      <c r="U739" s="160">
        <v>0.308</v>
      </c>
      <c r="V739" s="160">
        <f>ROUND(E739*U739,2)</f>
        <v>545.05999999999995</v>
      </c>
      <c r="W739" s="160"/>
      <c r="X739" s="15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354</v>
      </c>
      <c r="AH739" s="150"/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7"/>
      <c r="B740" s="158"/>
      <c r="C740" s="199" t="s">
        <v>908</v>
      </c>
      <c r="D740" s="190"/>
      <c r="E740" s="191"/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358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7"/>
      <c r="B741" s="158"/>
      <c r="C741" s="199" t="s">
        <v>895</v>
      </c>
      <c r="D741" s="190"/>
      <c r="E741" s="191">
        <v>1142.02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358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7"/>
      <c r="B742" s="158"/>
      <c r="C742" s="199" t="s">
        <v>896</v>
      </c>
      <c r="D742" s="190"/>
      <c r="E742" s="191">
        <v>627.66999999999996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358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ht="56.25" outlineLevel="1" x14ac:dyDescent="0.2">
      <c r="A743" s="169">
        <v>87</v>
      </c>
      <c r="B743" s="170" t="s">
        <v>909</v>
      </c>
      <c r="C743" s="186" t="s">
        <v>910</v>
      </c>
      <c r="D743" s="171" t="s">
        <v>380</v>
      </c>
      <c r="E743" s="172">
        <v>1750</v>
      </c>
      <c r="F743" s="173"/>
      <c r="G743" s="174">
        <f>ROUND(E743*F743,2)</f>
        <v>0</v>
      </c>
      <c r="H743" s="173"/>
      <c r="I743" s="174">
        <f>ROUND(E743*H743,2)</f>
        <v>0</v>
      </c>
      <c r="J743" s="173"/>
      <c r="K743" s="174">
        <f>ROUND(E743*J743,2)</f>
        <v>0</v>
      </c>
      <c r="L743" s="174">
        <v>21</v>
      </c>
      <c r="M743" s="174">
        <f>G743*(1+L743/100)</f>
        <v>0</v>
      </c>
      <c r="N743" s="174">
        <v>4.0000000000000003E-5</v>
      </c>
      <c r="O743" s="174">
        <f>ROUND(E743*N743,2)</f>
        <v>7.0000000000000007E-2</v>
      </c>
      <c r="P743" s="174">
        <v>0</v>
      </c>
      <c r="Q743" s="174">
        <f>ROUND(E743*P743,2)</f>
        <v>0</v>
      </c>
      <c r="R743" s="174" t="s">
        <v>386</v>
      </c>
      <c r="S743" s="174" t="s">
        <v>330</v>
      </c>
      <c r="T743" s="175" t="s">
        <v>331</v>
      </c>
      <c r="U743" s="160">
        <v>0.35399999999999998</v>
      </c>
      <c r="V743" s="160">
        <f>ROUND(E743*U743,2)</f>
        <v>619.5</v>
      </c>
      <c r="W743" s="160"/>
      <c r="X743" s="15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354</v>
      </c>
      <c r="AH743" s="150"/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7"/>
      <c r="B744" s="158"/>
      <c r="C744" s="199" t="s">
        <v>911</v>
      </c>
      <c r="D744" s="190"/>
      <c r="E744" s="191">
        <v>1750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358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1" x14ac:dyDescent="0.2">
      <c r="A745" s="169">
        <v>88</v>
      </c>
      <c r="B745" s="170" t="s">
        <v>912</v>
      </c>
      <c r="C745" s="186" t="s">
        <v>913</v>
      </c>
      <c r="D745" s="171" t="s">
        <v>425</v>
      </c>
      <c r="E745" s="172">
        <v>21</v>
      </c>
      <c r="F745" s="173"/>
      <c r="G745" s="174">
        <f>ROUND(E745*F745,2)</f>
        <v>0</v>
      </c>
      <c r="H745" s="173"/>
      <c r="I745" s="174">
        <f>ROUND(E745*H745,2)</f>
        <v>0</v>
      </c>
      <c r="J745" s="173"/>
      <c r="K745" s="174">
        <f>ROUND(E745*J745,2)</f>
        <v>0</v>
      </c>
      <c r="L745" s="174">
        <v>21</v>
      </c>
      <c r="M745" s="174">
        <f>G745*(1+L745/100)</f>
        <v>0</v>
      </c>
      <c r="N745" s="174">
        <v>1.0000000000000001E-5</v>
      </c>
      <c r="O745" s="174">
        <f>ROUND(E745*N745,2)</f>
        <v>0</v>
      </c>
      <c r="P745" s="174">
        <v>0</v>
      </c>
      <c r="Q745" s="174">
        <f>ROUND(E745*P745,2)</f>
        <v>0</v>
      </c>
      <c r="R745" s="174" t="s">
        <v>386</v>
      </c>
      <c r="S745" s="174" t="s">
        <v>330</v>
      </c>
      <c r="T745" s="175" t="s">
        <v>331</v>
      </c>
      <c r="U745" s="160">
        <v>0.17</v>
      </c>
      <c r="V745" s="160">
        <f>ROUND(E745*U745,2)</f>
        <v>3.57</v>
      </c>
      <c r="W745" s="160"/>
      <c r="X745" s="150"/>
      <c r="Y745" s="150"/>
      <c r="Z745" s="150"/>
      <c r="AA745" s="150"/>
      <c r="AB745" s="150"/>
      <c r="AC745" s="150"/>
      <c r="AD745" s="150"/>
      <c r="AE745" s="150"/>
      <c r="AF745" s="150"/>
      <c r="AG745" s="150" t="s">
        <v>354</v>
      </c>
      <c r="AH745" s="150"/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1" x14ac:dyDescent="0.2">
      <c r="A746" s="157"/>
      <c r="B746" s="158"/>
      <c r="C746" s="199" t="s">
        <v>914</v>
      </c>
      <c r="D746" s="190"/>
      <c r="E746" s="191"/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358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7"/>
      <c r="B747" s="158"/>
      <c r="C747" s="199" t="s">
        <v>915</v>
      </c>
      <c r="D747" s="190"/>
      <c r="E747" s="191">
        <v>21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358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ht="22.5" outlineLevel="1" x14ac:dyDescent="0.2">
      <c r="A748" s="169">
        <v>89</v>
      </c>
      <c r="B748" s="170" t="s">
        <v>916</v>
      </c>
      <c r="C748" s="186" t="s">
        <v>917</v>
      </c>
      <c r="D748" s="171" t="s">
        <v>425</v>
      </c>
      <c r="E748" s="172">
        <v>21</v>
      </c>
      <c r="F748" s="173"/>
      <c r="G748" s="174">
        <f>ROUND(E748*F748,2)</f>
        <v>0</v>
      </c>
      <c r="H748" s="173"/>
      <c r="I748" s="174">
        <f>ROUND(E748*H748,2)</f>
        <v>0</v>
      </c>
      <c r="J748" s="173"/>
      <c r="K748" s="174">
        <f>ROUND(E748*J748,2)</f>
        <v>0</v>
      </c>
      <c r="L748" s="174">
        <v>21</v>
      </c>
      <c r="M748" s="174">
        <f>G748*(1+L748/100)</f>
        <v>0</v>
      </c>
      <c r="N748" s="174">
        <v>1.55E-2</v>
      </c>
      <c r="O748" s="174">
        <f>ROUND(E748*N748,2)</f>
        <v>0.33</v>
      </c>
      <c r="P748" s="174">
        <v>0</v>
      </c>
      <c r="Q748" s="174">
        <f>ROUND(E748*P748,2)</f>
        <v>0</v>
      </c>
      <c r="R748" s="174" t="s">
        <v>489</v>
      </c>
      <c r="S748" s="174" t="s">
        <v>330</v>
      </c>
      <c r="T748" s="175" t="s">
        <v>331</v>
      </c>
      <c r="U748" s="160">
        <v>0</v>
      </c>
      <c r="V748" s="160">
        <f>ROUND(E748*U748,2)</f>
        <v>0</v>
      </c>
      <c r="W748" s="160"/>
      <c r="X748" s="150"/>
      <c r="Y748" s="150"/>
      <c r="Z748" s="150"/>
      <c r="AA748" s="150"/>
      <c r="AB748" s="150"/>
      <c r="AC748" s="150"/>
      <c r="AD748" s="150"/>
      <c r="AE748" s="150"/>
      <c r="AF748" s="150"/>
      <c r="AG748" s="150" t="s">
        <v>490</v>
      </c>
      <c r="AH748" s="150"/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7"/>
      <c r="B749" s="158"/>
      <c r="C749" s="199" t="s">
        <v>918</v>
      </c>
      <c r="D749" s="190"/>
      <c r="E749" s="191">
        <v>21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358</v>
      </c>
      <c r="AH749" s="150">
        <v>5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x14ac:dyDescent="0.2">
      <c r="A750" s="163" t="s">
        <v>325</v>
      </c>
      <c r="B750" s="164" t="s">
        <v>132</v>
      </c>
      <c r="C750" s="184" t="s">
        <v>133</v>
      </c>
      <c r="D750" s="165"/>
      <c r="E750" s="166"/>
      <c r="F750" s="167"/>
      <c r="G750" s="167">
        <f>SUMIF(AG751:AG751,"&lt;&gt;NOR",G751:G751)</f>
        <v>0</v>
      </c>
      <c r="H750" s="167"/>
      <c r="I750" s="167">
        <f>SUM(I751:I751)</f>
        <v>0</v>
      </c>
      <c r="J750" s="167"/>
      <c r="K750" s="167">
        <f>SUM(K751:K751)</f>
        <v>0</v>
      </c>
      <c r="L750" s="167"/>
      <c r="M750" s="167">
        <f>SUM(M751:M751)</f>
        <v>0</v>
      </c>
      <c r="N750" s="167"/>
      <c r="O750" s="167">
        <f>SUM(O751:O751)</f>
        <v>0</v>
      </c>
      <c r="P750" s="167"/>
      <c r="Q750" s="167">
        <f>SUM(Q751:Q751)</f>
        <v>0</v>
      </c>
      <c r="R750" s="167"/>
      <c r="S750" s="167"/>
      <c r="T750" s="168"/>
      <c r="U750" s="162"/>
      <c r="V750" s="162">
        <f>SUM(V751:V751)</f>
        <v>665.22</v>
      </c>
      <c r="W750" s="162"/>
      <c r="AG750" t="s">
        <v>326</v>
      </c>
    </row>
    <row r="751" spans="1:60" outlineLevel="1" x14ac:dyDescent="0.2">
      <c r="A751" s="176">
        <v>90</v>
      </c>
      <c r="B751" s="177" t="s">
        <v>919</v>
      </c>
      <c r="C751" s="185" t="s">
        <v>920</v>
      </c>
      <c r="D751" s="178" t="s">
        <v>419</v>
      </c>
      <c r="E751" s="179">
        <v>5237.9292699999996</v>
      </c>
      <c r="F751" s="180"/>
      <c r="G751" s="181">
        <f>ROUND(E751*F751,2)</f>
        <v>0</v>
      </c>
      <c r="H751" s="180"/>
      <c r="I751" s="181">
        <f>ROUND(E751*H751,2)</f>
        <v>0</v>
      </c>
      <c r="J751" s="180"/>
      <c r="K751" s="181">
        <f>ROUND(E751*J751,2)</f>
        <v>0</v>
      </c>
      <c r="L751" s="181">
        <v>21</v>
      </c>
      <c r="M751" s="181">
        <f>G751*(1+L751/100)</f>
        <v>0</v>
      </c>
      <c r="N751" s="181">
        <v>0</v>
      </c>
      <c r="O751" s="181">
        <f>ROUND(E751*N751,2)</f>
        <v>0</v>
      </c>
      <c r="P751" s="181">
        <v>0</v>
      </c>
      <c r="Q751" s="181">
        <f>ROUND(E751*P751,2)</f>
        <v>0</v>
      </c>
      <c r="R751" s="181"/>
      <c r="S751" s="181" t="s">
        <v>330</v>
      </c>
      <c r="T751" s="182" t="s">
        <v>331</v>
      </c>
      <c r="U751" s="160">
        <v>0.127</v>
      </c>
      <c r="V751" s="160">
        <f>ROUND(E751*U751,2)</f>
        <v>665.22</v>
      </c>
      <c r="W751" s="160"/>
      <c r="X751" s="15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921</v>
      </c>
      <c r="AH751" s="150"/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x14ac:dyDescent="0.2">
      <c r="A752" s="163" t="s">
        <v>325</v>
      </c>
      <c r="B752" s="164" t="s">
        <v>144</v>
      </c>
      <c r="C752" s="184" t="s">
        <v>145</v>
      </c>
      <c r="D752" s="165"/>
      <c r="E752" s="166"/>
      <c r="F752" s="167"/>
      <c r="G752" s="167">
        <f>SUMIF(AG753:AG795,"&lt;&gt;NOR",G753:G795)</f>
        <v>0</v>
      </c>
      <c r="H752" s="167"/>
      <c r="I752" s="167">
        <f>SUM(I753:I795)</f>
        <v>0</v>
      </c>
      <c r="J752" s="167"/>
      <c r="K752" s="167">
        <f>SUM(K753:K795)</f>
        <v>0</v>
      </c>
      <c r="L752" s="167"/>
      <c r="M752" s="167">
        <f>SUM(M753:M795)</f>
        <v>0</v>
      </c>
      <c r="N752" s="167"/>
      <c r="O752" s="167">
        <f>SUM(O753:O795)</f>
        <v>21.169999999999995</v>
      </c>
      <c r="P752" s="167"/>
      <c r="Q752" s="167">
        <f>SUM(Q753:Q795)</f>
        <v>0</v>
      </c>
      <c r="R752" s="167"/>
      <c r="S752" s="167"/>
      <c r="T752" s="168"/>
      <c r="U752" s="162"/>
      <c r="V752" s="162">
        <f>SUM(V753:V795)</f>
        <v>964.87</v>
      </c>
      <c r="W752" s="162"/>
      <c r="AG752" t="s">
        <v>326</v>
      </c>
    </row>
    <row r="753" spans="1:60" ht="22.5" outlineLevel="1" x14ac:dyDescent="0.2">
      <c r="A753" s="169">
        <v>91</v>
      </c>
      <c r="B753" s="170" t="s">
        <v>922</v>
      </c>
      <c r="C753" s="186" t="s">
        <v>923</v>
      </c>
      <c r="D753" s="171" t="s">
        <v>380</v>
      </c>
      <c r="E753" s="172">
        <v>1524.3376000000001</v>
      </c>
      <c r="F753" s="173"/>
      <c r="G753" s="174">
        <f>ROUND(E753*F753,2)</f>
        <v>0</v>
      </c>
      <c r="H753" s="173"/>
      <c r="I753" s="174">
        <f>ROUND(E753*H753,2)</f>
        <v>0</v>
      </c>
      <c r="J753" s="173"/>
      <c r="K753" s="174">
        <f>ROUND(E753*J753,2)</f>
        <v>0</v>
      </c>
      <c r="L753" s="174">
        <v>21</v>
      </c>
      <c r="M753" s="174">
        <f>G753*(1+L753/100)</f>
        <v>0</v>
      </c>
      <c r="N753" s="174">
        <v>3.3E-4</v>
      </c>
      <c r="O753" s="174">
        <f>ROUND(E753*N753,2)</f>
        <v>0.5</v>
      </c>
      <c r="P753" s="174">
        <v>0</v>
      </c>
      <c r="Q753" s="174">
        <f>ROUND(E753*P753,2)</f>
        <v>0</v>
      </c>
      <c r="R753" s="174" t="s">
        <v>924</v>
      </c>
      <c r="S753" s="174" t="s">
        <v>330</v>
      </c>
      <c r="T753" s="175" t="s">
        <v>331</v>
      </c>
      <c r="U753" s="160">
        <v>2.75E-2</v>
      </c>
      <c r="V753" s="160">
        <f>ROUND(E753*U753,2)</f>
        <v>41.92</v>
      </c>
      <c r="W753" s="160"/>
      <c r="X753" s="15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354</v>
      </c>
      <c r="AH753" s="150"/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7"/>
      <c r="B754" s="158"/>
      <c r="C754" s="199" t="s">
        <v>393</v>
      </c>
      <c r="D754" s="190"/>
      <c r="E754" s="191"/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358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7"/>
      <c r="B755" s="158"/>
      <c r="C755" s="199" t="s">
        <v>925</v>
      </c>
      <c r="D755" s="190"/>
      <c r="E755" s="191">
        <v>3072.8175999999999</v>
      </c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358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7"/>
      <c r="B756" s="158"/>
      <c r="C756" s="199" t="s">
        <v>926</v>
      </c>
      <c r="D756" s="190"/>
      <c r="E756" s="191"/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358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7"/>
      <c r="B757" s="158"/>
      <c r="C757" s="199" t="s">
        <v>927</v>
      </c>
      <c r="D757" s="190"/>
      <c r="E757" s="191">
        <v>-1530.98</v>
      </c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358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7"/>
      <c r="B758" s="158"/>
      <c r="C758" s="199" t="s">
        <v>928</v>
      </c>
      <c r="D758" s="190"/>
      <c r="E758" s="191">
        <v>-17.5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358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ht="33.75" outlineLevel="1" x14ac:dyDescent="0.2">
      <c r="A759" s="169">
        <v>92</v>
      </c>
      <c r="B759" s="170" t="s">
        <v>929</v>
      </c>
      <c r="C759" s="186" t="s">
        <v>930</v>
      </c>
      <c r="D759" s="171" t="s">
        <v>380</v>
      </c>
      <c r="E759" s="172">
        <v>219.14515</v>
      </c>
      <c r="F759" s="173"/>
      <c r="G759" s="174">
        <f>ROUND(E759*F759,2)</f>
        <v>0</v>
      </c>
      <c r="H759" s="173"/>
      <c r="I759" s="174">
        <f>ROUND(E759*H759,2)</f>
        <v>0</v>
      </c>
      <c r="J759" s="173"/>
      <c r="K759" s="174">
        <f>ROUND(E759*J759,2)</f>
        <v>0</v>
      </c>
      <c r="L759" s="174">
        <v>21</v>
      </c>
      <c r="M759" s="174">
        <f>G759*(1+L759/100)</f>
        <v>0</v>
      </c>
      <c r="N759" s="174">
        <v>5.1999999999999995E-4</v>
      </c>
      <c r="O759" s="174">
        <f>ROUND(E759*N759,2)</f>
        <v>0.11</v>
      </c>
      <c r="P759" s="174">
        <v>0</v>
      </c>
      <c r="Q759" s="174">
        <f>ROUND(E759*P759,2)</f>
        <v>0</v>
      </c>
      <c r="R759" s="174" t="s">
        <v>924</v>
      </c>
      <c r="S759" s="174" t="s">
        <v>330</v>
      </c>
      <c r="T759" s="175" t="s">
        <v>331</v>
      </c>
      <c r="U759" s="160">
        <v>4.9000000000000002E-2</v>
      </c>
      <c r="V759" s="160">
        <f>ROUND(E759*U759,2)</f>
        <v>10.74</v>
      </c>
      <c r="W759" s="160"/>
      <c r="X759" s="15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354</v>
      </c>
      <c r="AH759" s="150"/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7"/>
      <c r="B760" s="158"/>
      <c r="C760" s="199" t="s">
        <v>393</v>
      </c>
      <c r="D760" s="190"/>
      <c r="E760" s="191"/>
      <c r="F760" s="160"/>
      <c r="G760" s="160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358</v>
      </c>
      <c r="AH760" s="150">
        <v>0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ht="22.5" outlineLevel="1" x14ac:dyDescent="0.2">
      <c r="A761" s="157"/>
      <c r="B761" s="158"/>
      <c r="C761" s="199" t="s">
        <v>931</v>
      </c>
      <c r="D761" s="190"/>
      <c r="E761" s="191">
        <v>159.874</v>
      </c>
      <c r="F761" s="160"/>
      <c r="G761" s="160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358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1" x14ac:dyDescent="0.2">
      <c r="A762" s="157"/>
      <c r="B762" s="158"/>
      <c r="C762" s="199" t="s">
        <v>932</v>
      </c>
      <c r="D762" s="190"/>
      <c r="E762" s="191">
        <v>48.221150000000002</v>
      </c>
      <c r="F762" s="160"/>
      <c r="G762" s="160"/>
      <c r="H762" s="160"/>
      <c r="I762" s="160"/>
      <c r="J762" s="160"/>
      <c r="K762" s="160"/>
      <c r="L762" s="160"/>
      <c r="M762" s="160"/>
      <c r="N762" s="160"/>
      <c r="O762" s="160"/>
      <c r="P762" s="160"/>
      <c r="Q762" s="160"/>
      <c r="R762" s="160"/>
      <c r="S762" s="160"/>
      <c r="T762" s="160"/>
      <c r="U762" s="160"/>
      <c r="V762" s="160"/>
      <c r="W762" s="160"/>
      <c r="X762" s="15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358</v>
      </c>
      <c r="AH762" s="150">
        <v>0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7"/>
      <c r="B763" s="158"/>
      <c r="C763" s="199" t="s">
        <v>933</v>
      </c>
      <c r="D763" s="190"/>
      <c r="E763" s="191">
        <v>11.05</v>
      </c>
      <c r="F763" s="160"/>
      <c r="G763" s="160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358</v>
      </c>
      <c r="AH763" s="150">
        <v>0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ht="22.5" outlineLevel="1" x14ac:dyDescent="0.2">
      <c r="A764" s="169">
        <v>93</v>
      </c>
      <c r="B764" s="170" t="s">
        <v>934</v>
      </c>
      <c r="C764" s="186" t="s">
        <v>5295</v>
      </c>
      <c r="D764" s="171" t="s">
        <v>380</v>
      </c>
      <c r="E764" s="172">
        <v>1524.3376000000001</v>
      </c>
      <c r="F764" s="173"/>
      <c r="G764" s="174">
        <f>ROUND(E764*F764,2)</f>
        <v>0</v>
      </c>
      <c r="H764" s="173"/>
      <c r="I764" s="174">
        <f>ROUND(E764*H764,2)</f>
        <v>0</v>
      </c>
      <c r="J764" s="173"/>
      <c r="K764" s="174">
        <f>ROUND(E764*J764,2)</f>
        <v>0</v>
      </c>
      <c r="L764" s="174">
        <v>21</v>
      </c>
      <c r="M764" s="174">
        <f>G764*(1+L764/100)</f>
        <v>0</v>
      </c>
      <c r="N764" s="174">
        <v>1.14E-2</v>
      </c>
      <c r="O764" s="174">
        <f>ROUND(E764*N764,2)</f>
        <v>17.38</v>
      </c>
      <c r="P764" s="174">
        <v>0</v>
      </c>
      <c r="Q764" s="174">
        <f>ROUND(E764*P764,2)</f>
        <v>0</v>
      </c>
      <c r="R764" s="174"/>
      <c r="S764" s="174" t="s">
        <v>586</v>
      </c>
      <c r="T764" s="175" t="s">
        <v>331</v>
      </c>
      <c r="U764" s="160">
        <v>0.45982000000000001</v>
      </c>
      <c r="V764" s="160">
        <f>ROUND(E764*U764,2)</f>
        <v>700.92</v>
      </c>
      <c r="W764" s="160"/>
      <c r="X764" s="15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354</v>
      </c>
      <c r="AH764" s="150"/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7"/>
      <c r="B765" s="158"/>
      <c r="C765" s="272" t="s">
        <v>935</v>
      </c>
      <c r="D765" s="273"/>
      <c r="E765" s="273"/>
      <c r="F765" s="273"/>
      <c r="G765" s="273"/>
      <c r="H765" s="160"/>
      <c r="I765" s="160"/>
      <c r="J765" s="160"/>
      <c r="K765" s="160"/>
      <c r="L765" s="160"/>
      <c r="M765" s="160"/>
      <c r="N765" s="160"/>
      <c r="O765" s="160"/>
      <c r="P765" s="160"/>
      <c r="Q765" s="160"/>
      <c r="R765" s="160"/>
      <c r="S765" s="160"/>
      <c r="T765" s="160"/>
      <c r="U765" s="160"/>
      <c r="V765" s="160"/>
      <c r="W765" s="160"/>
      <c r="X765" s="15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641</v>
      </c>
      <c r="AH765" s="150"/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7"/>
      <c r="B766" s="158"/>
      <c r="C766" s="199" t="s">
        <v>393</v>
      </c>
      <c r="D766" s="190"/>
      <c r="E766" s="191"/>
      <c r="F766" s="160"/>
      <c r="G766" s="160"/>
      <c r="H766" s="160"/>
      <c r="I766" s="160"/>
      <c r="J766" s="160"/>
      <c r="K766" s="160"/>
      <c r="L766" s="160"/>
      <c r="M766" s="160"/>
      <c r="N766" s="160"/>
      <c r="O766" s="160"/>
      <c r="P766" s="160"/>
      <c r="Q766" s="160"/>
      <c r="R766" s="160"/>
      <c r="S766" s="160"/>
      <c r="T766" s="160"/>
      <c r="U766" s="160"/>
      <c r="V766" s="160"/>
      <c r="W766" s="160"/>
      <c r="X766" s="15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358</v>
      </c>
      <c r="AH766" s="150">
        <v>0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57"/>
      <c r="B767" s="158"/>
      <c r="C767" s="199" t="s">
        <v>925</v>
      </c>
      <c r="D767" s="190"/>
      <c r="E767" s="191">
        <v>3072.8175999999999</v>
      </c>
      <c r="F767" s="160"/>
      <c r="G767" s="160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358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7"/>
      <c r="B768" s="158"/>
      <c r="C768" s="199" t="s">
        <v>926</v>
      </c>
      <c r="D768" s="190"/>
      <c r="E768" s="191"/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358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57"/>
      <c r="B769" s="158"/>
      <c r="C769" s="199" t="s">
        <v>927</v>
      </c>
      <c r="D769" s="190"/>
      <c r="E769" s="191">
        <v>-1530.98</v>
      </c>
      <c r="F769" s="160"/>
      <c r="G769" s="160"/>
      <c r="H769" s="160"/>
      <c r="I769" s="160"/>
      <c r="J769" s="160"/>
      <c r="K769" s="160"/>
      <c r="L769" s="160"/>
      <c r="M769" s="160"/>
      <c r="N769" s="160"/>
      <c r="O769" s="160"/>
      <c r="P769" s="160"/>
      <c r="Q769" s="160"/>
      <c r="R769" s="160"/>
      <c r="S769" s="160"/>
      <c r="T769" s="160"/>
      <c r="U769" s="160"/>
      <c r="V769" s="160"/>
      <c r="W769" s="160"/>
      <c r="X769" s="15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358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7"/>
      <c r="B770" s="158"/>
      <c r="C770" s="199" t="s">
        <v>928</v>
      </c>
      <c r="D770" s="190"/>
      <c r="E770" s="191">
        <v>-17.5</v>
      </c>
      <c r="F770" s="160"/>
      <c r="G770" s="160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358</v>
      </c>
      <c r="AH770" s="150">
        <v>0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ht="22.5" outlineLevel="1" x14ac:dyDescent="0.2">
      <c r="A771" s="169">
        <v>94</v>
      </c>
      <c r="B771" s="170" t="s">
        <v>936</v>
      </c>
      <c r="C771" s="186" t="s">
        <v>5296</v>
      </c>
      <c r="D771" s="171" t="s">
        <v>380</v>
      </c>
      <c r="E771" s="172">
        <v>219.14515</v>
      </c>
      <c r="F771" s="173"/>
      <c r="G771" s="174">
        <f>ROUND(E771*F771,2)</f>
        <v>0</v>
      </c>
      <c r="H771" s="173"/>
      <c r="I771" s="174">
        <f>ROUND(E771*H771,2)</f>
        <v>0</v>
      </c>
      <c r="J771" s="173"/>
      <c r="K771" s="174">
        <f>ROUND(E771*J771,2)</f>
        <v>0</v>
      </c>
      <c r="L771" s="174">
        <v>21</v>
      </c>
      <c r="M771" s="174">
        <f>G771*(1+L771/100)</f>
        <v>0</v>
      </c>
      <c r="N771" s="174">
        <v>1.2200000000000001E-2</v>
      </c>
      <c r="O771" s="174">
        <f>ROUND(E771*N771,2)</f>
        <v>2.67</v>
      </c>
      <c r="P771" s="174">
        <v>0</v>
      </c>
      <c r="Q771" s="174">
        <f>ROUND(E771*P771,2)</f>
        <v>0</v>
      </c>
      <c r="R771" s="174"/>
      <c r="S771" s="174" t="s">
        <v>586</v>
      </c>
      <c r="T771" s="175" t="s">
        <v>331</v>
      </c>
      <c r="U771" s="160">
        <v>0.53200000000000003</v>
      </c>
      <c r="V771" s="160">
        <f>ROUND(E771*U771,2)</f>
        <v>116.59</v>
      </c>
      <c r="W771" s="160"/>
      <c r="X771" s="15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354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7"/>
      <c r="B772" s="158"/>
      <c r="C772" s="199" t="s">
        <v>393</v>
      </c>
      <c r="D772" s="190"/>
      <c r="E772" s="191"/>
      <c r="F772" s="160"/>
      <c r="G772" s="160"/>
      <c r="H772" s="160"/>
      <c r="I772" s="160"/>
      <c r="J772" s="160"/>
      <c r="K772" s="160"/>
      <c r="L772" s="160"/>
      <c r="M772" s="160"/>
      <c r="N772" s="160"/>
      <c r="O772" s="160"/>
      <c r="P772" s="160"/>
      <c r="Q772" s="160"/>
      <c r="R772" s="160"/>
      <c r="S772" s="160"/>
      <c r="T772" s="160"/>
      <c r="U772" s="160"/>
      <c r="V772" s="160"/>
      <c r="W772" s="160"/>
      <c r="X772" s="15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358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ht="22.5" outlineLevel="1" x14ac:dyDescent="0.2">
      <c r="A773" s="157"/>
      <c r="B773" s="158"/>
      <c r="C773" s="199" t="s">
        <v>931</v>
      </c>
      <c r="D773" s="190"/>
      <c r="E773" s="191">
        <v>159.874</v>
      </c>
      <c r="F773" s="160"/>
      <c r="G773" s="160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358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1" x14ac:dyDescent="0.2">
      <c r="A774" s="157"/>
      <c r="B774" s="158"/>
      <c r="C774" s="199" t="s">
        <v>932</v>
      </c>
      <c r="D774" s="190"/>
      <c r="E774" s="191">
        <v>48.221150000000002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358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1" x14ac:dyDescent="0.2">
      <c r="A775" s="157"/>
      <c r="B775" s="158"/>
      <c r="C775" s="199" t="s">
        <v>933</v>
      </c>
      <c r="D775" s="190"/>
      <c r="E775" s="191">
        <v>11.05</v>
      </c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0"/>
      <c r="Y775" s="150"/>
      <c r="Z775" s="150"/>
      <c r="AA775" s="150"/>
      <c r="AB775" s="150"/>
      <c r="AC775" s="150"/>
      <c r="AD775" s="150"/>
      <c r="AE775" s="150"/>
      <c r="AF775" s="150"/>
      <c r="AG775" s="150" t="s">
        <v>358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69">
        <v>95</v>
      </c>
      <c r="B776" s="170" t="s">
        <v>937</v>
      </c>
      <c r="C776" s="186" t="s">
        <v>938</v>
      </c>
      <c r="D776" s="171" t="s">
        <v>380</v>
      </c>
      <c r="E776" s="172">
        <v>138.5</v>
      </c>
      <c r="F776" s="173"/>
      <c r="G776" s="174">
        <f>ROUND(E776*F776,2)</f>
        <v>0</v>
      </c>
      <c r="H776" s="173"/>
      <c r="I776" s="174">
        <f>ROUND(E776*H776,2)</f>
        <v>0</v>
      </c>
      <c r="J776" s="173"/>
      <c r="K776" s="174">
        <f>ROUND(E776*J776,2)</f>
        <v>0</v>
      </c>
      <c r="L776" s="174">
        <v>21</v>
      </c>
      <c r="M776" s="174">
        <f>G776*(1+L776/100)</f>
        <v>0</v>
      </c>
      <c r="N776" s="174">
        <v>3.3999999999999998E-3</v>
      </c>
      <c r="O776" s="174">
        <f>ROUND(E776*N776,2)</f>
        <v>0.47</v>
      </c>
      <c r="P776" s="174">
        <v>0</v>
      </c>
      <c r="Q776" s="174">
        <f>ROUND(E776*P776,2)</f>
        <v>0</v>
      </c>
      <c r="R776" s="174" t="s">
        <v>924</v>
      </c>
      <c r="S776" s="174" t="s">
        <v>330</v>
      </c>
      <c r="T776" s="175" t="s">
        <v>331</v>
      </c>
      <c r="U776" s="160">
        <v>0.38500000000000001</v>
      </c>
      <c r="V776" s="160">
        <f>ROUND(E776*U776,2)</f>
        <v>53.32</v>
      </c>
      <c r="W776" s="160"/>
      <c r="X776" s="15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354</v>
      </c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7"/>
      <c r="B777" s="158"/>
      <c r="C777" s="199" t="s">
        <v>592</v>
      </c>
      <c r="D777" s="190"/>
      <c r="E777" s="191"/>
      <c r="F777" s="160"/>
      <c r="G777" s="160"/>
      <c r="H777" s="160"/>
      <c r="I777" s="160"/>
      <c r="J777" s="160"/>
      <c r="K777" s="160"/>
      <c r="L777" s="160"/>
      <c r="M777" s="160"/>
      <c r="N777" s="160"/>
      <c r="O777" s="160"/>
      <c r="P777" s="160"/>
      <c r="Q777" s="160"/>
      <c r="R777" s="160"/>
      <c r="S777" s="160"/>
      <c r="T777" s="160"/>
      <c r="U777" s="160"/>
      <c r="V777" s="160"/>
      <c r="W777" s="160"/>
      <c r="X777" s="15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358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7"/>
      <c r="B778" s="158"/>
      <c r="C778" s="199" t="s">
        <v>939</v>
      </c>
      <c r="D778" s="190"/>
      <c r="E778" s="191"/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358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57"/>
      <c r="B779" s="158"/>
      <c r="C779" s="199" t="s">
        <v>940</v>
      </c>
      <c r="D779" s="190"/>
      <c r="E779" s="191">
        <v>63.07</v>
      </c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358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7"/>
      <c r="B780" s="158"/>
      <c r="C780" s="199" t="s">
        <v>941</v>
      </c>
      <c r="D780" s="190"/>
      <c r="E780" s="191">
        <v>34.200000000000003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358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57"/>
      <c r="B781" s="158"/>
      <c r="C781" s="199" t="s">
        <v>942</v>
      </c>
      <c r="D781" s="190"/>
      <c r="E781" s="191">
        <v>41.23</v>
      </c>
      <c r="F781" s="160"/>
      <c r="G781" s="160"/>
      <c r="H781" s="160"/>
      <c r="I781" s="160"/>
      <c r="J781" s="160"/>
      <c r="K781" s="160"/>
      <c r="L781" s="160"/>
      <c r="M781" s="160"/>
      <c r="N781" s="160"/>
      <c r="O781" s="160"/>
      <c r="P781" s="160"/>
      <c r="Q781" s="160"/>
      <c r="R781" s="160"/>
      <c r="S781" s="160"/>
      <c r="T781" s="160"/>
      <c r="U781" s="160"/>
      <c r="V781" s="160"/>
      <c r="W781" s="160"/>
      <c r="X781" s="15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358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69">
        <v>96</v>
      </c>
      <c r="B782" s="170" t="s">
        <v>943</v>
      </c>
      <c r="C782" s="186" t="s">
        <v>944</v>
      </c>
      <c r="D782" s="171" t="s">
        <v>380</v>
      </c>
      <c r="E782" s="172">
        <v>258.6345</v>
      </c>
      <c r="F782" s="173"/>
      <c r="G782" s="174">
        <f>ROUND(E782*F782,2)</f>
        <v>0</v>
      </c>
      <c r="H782" s="173"/>
      <c r="I782" s="174">
        <f>ROUND(E782*H782,2)</f>
        <v>0</v>
      </c>
      <c r="J782" s="173"/>
      <c r="K782" s="174">
        <f>ROUND(E782*J782,2)</f>
        <v>0</v>
      </c>
      <c r="L782" s="174">
        <v>21</v>
      </c>
      <c r="M782" s="174">
        <f>G782*(1+L782/100)</f>
        <v>0</v>
      </c>
      <c r="N782" s="174">
        <v>1.7000000000000001E-4</v>
      </c>
      <c r="O782" s="174">
        <f>ROUND(E782*N782,2)</f>
        <v>0.04</v>
      </c>
      <c r="P782" s="174">
        <v>0</v>
      </c>
      <c r="Q782" s="174">
        <f>ROUND(E782*P782,2)</f>
        <v>0</v>
      </c>
      <c r="R782" s="174" t="s">
        <v>924</v>
      </c>
      <c r="S782" s="174" t="s">
        <v>330</v>
      </c>
      <c r="T782" s="175" t="s">
        <v>331</v>
      </c>
      <c r="U782" s="160">
        <v>0.16</v>
      </c>
      <c r="V782" s="160">
        <f>ROUND(E782*U782,2)</f>
        <v>41.38</v>
      </c>
      <c r="W782" s="160"/>
      <c r="X782" s="150"/>
      <c r="Y782" s="150"/>
      <c r="Z782" s="150"/>
      <c r="AA782" s="150"/>
      <c r="AB782" s="150"/>
      <c r="AC782" s="150"/>
      <c r="AD782" s="150"/>
      <c r="AE782" s="150"/>
      <c r="AF782" s="150"/>
      <c r="AG782" s="150" t="s">
        <v>354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57"/>
      <c r="B783" s="158"/>
      <c r="C783" s="199" t="s">
        <v>548</v>
      </c>
      <c r="D783" s="190"/>
      <c r="E783" s="191"/>
      <c r="F783" s="160"/>
      <c r="G783" s="160"/>
      <c r="H783" s="160"/>
      <c r="I783" s="160"/>
      <c r="J783" s="160"/>
      <c r="K783" s="160"/>
      <c r="L783" s="160"/>
      <c r="M783" s="160"/>
      <c r="N783" s="160"/>
      <c r="O783" s="160"/>
      <c r="P783" s="160"/>
      <c r="Q783" s="160"/>
      <c r="R783" s="160"/>
      <c r="S783" s="160"/>
      <c r="T783" s="160"/>
      <c r="U783" s="160"/>
      <c r="V783" s="160"/>
      <c r="W783" s="160"/>
      <c r="X783" s="15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358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1" x14ac:dyDescent="0.2">
      <c r="A784" s="157"/>
      <c r="B784" s="158"/>
      <c r="C784" s="199" t="s">
        <v>549</v>
      </c>
      <c r="D784" s="190"/>
      <c r="E784" s="191">
        <v>70.677000000000007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358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7"/>
      <c r="B785" s="158"/>
      <c r="C785" s="199" t="s">
        <v>550</v>
      </c>
      <c r="D785" s="190"/>
      <c r="E785" s="191">
        <v>109.4425</v>
      </c>
      <c r="F785" s="160"/>
      <c r="G785" s="160"/>
      <c r="H785" s="160"/>
      <c r="I785" s="160"/>
      <c r="J785" s="160"/>
      <c r="K785" s="160"/>
      <c r="L785" s="160"/>
      <c r="M785" s="160"/>
      <c r="N785" s="160"/>
      <c r="O785" s="160"/>
      <c r="P785" s="160"/>
      <c r="Q785" s="160"/>
      <c r="R785" s="160"/>
      <c r="S785" s="160"/>
      <c r="T785" s="160"/>
      <c r="U785" s="160"/>
      <c r="V785" s="160"/>
      <c r="W785" s="160"/>
      <c r="X785" s="15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358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7"/>
      <c r="B786" s="158"/>
      <c r="C786" s="199" t="s">
        <v>551</v>
      </c>
      <c r="D786" s="190"/>
      <c r="E786" s="191">
        <v>39.2575</v>
      </c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358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57"/>
      <c r="B787" s="158"/>
      <c r="C787" s="199" t="s">
        <v>552</v>
      </c>
      <c r="D787" s="190"/>
      <c r="E787" s="191">
        <v>39.2575</v>
      </c>
      <c r="F787" s="160"/>
      <c r="G787" s="160"/>
      <c r="H787" s="160"/>
      <c r="I787" s="160"/>
      <c r="J787" s="160"/>
      <c r="K787" s="160"/>
      <c r="L787" s="160"/>
      <c r="M787" s="160"/>
      <c r="N787" s="160"/>
      <c r="O787" s="160"/>
      <c r="P787" s="160"/>
      <c r="Q787" s="160"/>
      <c r="R787" s="160"/>
      <c r="S787" s="160"/>
      <c r="T787" s="160"/>
      <c r="U787" s="160"/>
      <c r="V787" s="160"/>
      <c r="W787" s="160"/>
      <c r="X787" s="150"/>
      <c r="Y787" s="150"/>
      <c r="Z787" s="150"/>
      <c r="AA787" s="150"/>
      <c r="AB787" s="150"/>
      <c r="AC787" s="150"/>
      <c r="AD787" s="150"/>
      <c r="AE787" s="150"/>
      <c r="AF787" s="150"/>
      <c r="AG787" s="150" t="s">
        <v>358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69">
        <v>97</v>
      </c>
      <c r="B788" s="170" t="s">
        <v>945</v>
      </c>
      <c r="C788" s="186" t="s">
        <v>946</v>
      </c>
      <c r="D788" s="171" t="s">
        <v>639</v>
      </c>
      <c r="E788" s="172">
        <v>2</v>
      </c>
      <c r="F788" s="173"/>
      <c r="G788" s="174">
        <f>ROUND(E788*F788,2)</f>
        <v>0</v>
      </c>
      <c r="H788" s="173"/>
      <c r="I788" s="174">
        <f>ROUND(E788*H788,2)</f>
        <v>0</v>
      </c>
      <c r="J788" s="173"/>
      <c r="K788" s="174">
        <f>ROUND(E788*J788,2)</f>
        <v>0</v>
      </c>
      <c r="L788" s="174">
        <v>21</v>
      </c>
      <c r="M788" s="174">
        <f>G788*(1+L788/100)</f>
        <v>0</v>
      </c>
      <c r="N788" s="174">
        <v>0</v>
      </c>
      <c r="O788" s="174">
        <f>ROUND(E788*N788,2)</f>
        <v>0</v>
      </c>
      <c r="P788" s="174">
        <v>0</v>
      </c>
      <c r="Q788" s="174">
        <f>ROUND(E788*P788,2)</f>
        <v>0</v>
      </c>
      <c r="R788" s="174"/>
      <c r="S788" s="174" t="s">
        <v>586</v>
      </c>
      <c r="T788" s="175" t="s">
        <v>331</v>
      </c>
      <c r="U788" s="160">
        <v>0</v>
      </c>
      <c r="V788" s="160">
        <f>ROUND(E788*U788,2)</f>
        <v>0</v>
      </c>
      <c r="W788" s="160"/>
      <c r="X788" s="15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354</v>
      </c>
      <c r="AH788" s="150"/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7"/>
      <c r="B789" s="158"/>
      <c r="C789" s="199" t="s">
        <v>947</v>
      </c>
      <c r="D789" s="190"/>
      <c r="E789" s="191"/>
      <c r="F789" s="160"/>
      <c r="G789" s="160"/>
      <c r="H789" s="160"/>
      <c r="I789" s="160"/>
      <c r="J789" s="160"/>
      <c r="K789" s="160"/>
      <c r="L789" s="160"/>
      <c r="M789" s="160"/>
      <c r="N789" s="160"/>
      <c r="O789" s="160"/>
      <c r="P789" s="160"/>
      <c r="Q789" s="160"/>
      <c r="R789" s="160"/>
      <c r="S789" s="160"/>
      <c r="T789" s="160"/>
      <c r="U789" s="160"/>
      <c r="V789" s="160"/>
      <c r="W789" s="160"/>
      <c r="X789" s="15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358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57"/>
      <c r="B790" s="158"/>
      <c r="C790" s="199" t="s">
        <v>948</v>
      </c>
      <c r="D790" s="190"/>
      <c r="E790" s="191">
        <v>2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358</v>
      </c>
      <c r="AH790" s="150">
        <v>0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69">
        <v>98</v>
      </c>
      <c r="B791" s="170" t="s">
        <v>949</v>
      </c>
      <c r="C791" s="186" t="s">
        <v>950</v>
      </c>
      <c r="D791" s="171" t="s">
        <v>639</v>
      </c>
      <c r="E791" s="172">
        <v>2</v>
      </c>
      <c r="F791" s="173"/>
      <c r="G791" s="174">
        <f>ROUND(E791*F791,2)</f>
        <v>0</v>
      </c>
      <c r="H791" s="173"/>
      <c r="I791" s="174">
        <f>ROUND(E791*H791,2)</f>
        <v>0</v>
      </c>
      <c r="J791" s="173"/>
      <c r="K791" s="174">
        <f>ROUND(E791*J791,2)</f>
        <v>0</v>
      </c>
      <c r="L791" s="174">
        <v>21</v>
      </c>
      <c r="M791" s="174">
        <f>G791*(1+L791/100)</f>
        <v>0</v>
      </c>
      <c r="N791" s="174">
        <v>0</v>
      </c>
      <c r="O791" s="174">
        <f>ROUND(E791*N791,2)</f>
        <v>0</v>
      </c>
      <c r="P791" s="174">
        <v>0</v>
      </c>
      <c r="Q791" s="174">
        <f>ROUND(E791*P791,2)</f>
        <v>0</v>
      </c>
      <c r="R791" s="174"/>
      <c r="S791" s="174" t="s">
        <v>586</v>
      </c>
      <c r="T791" s="175" t="s">
        <v>331</v>
      </c>
      <c r="U791" s="160">
        <v>0</v>
      </c>
      <c r="V791" s="160">
        <f>ROUND(E791*U791,2)</f>
        <v>0</v>
      </c>
      <c r="W791" s="160"/>
      <c r="X791" s="150"/>
      <c r="Y791" s="150"/>
      <c r="Z791" s="150"/>
      <c r="AA791" s="150"/>
      <c r="AB791" s="150"/>
      <c r="AC791" s="150"/>
      <c r="AD791" s="150"/>
      <c r="AE791" s="150"/>
      <c r="AF791" s="150"/>
      <c r="AG791" s="150" t="s">
        <v>354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1" x14ac:dyDescent="0.2">
      <c r="A792" s="157"/>
      <c r="B792" s="158"/>
      <c r="C792" s="199" t="s">
        <v>947</v>
      </c>
      <c r="D792" s="190"/>
      <c r="E792" s="191"/>
      <c r="F792" s="160"/>
      <c r="G792" s="160"/>
      <c r="H792" s="160"/>
      <c r="I792" s="160"/>
      <c r="J792" s="160"/>
      <c r="K792" s="160"/>
      <c r="L792" s="160"/>
      <c r="M792" s="160"/>
      <c r="N792" s="160"/>
      <c r="O792" s="160"/>
      <c r="P792" s="160"/>
      <c r="Q792" s="160"/>
      <c r="R792" s="160"/>
      <c r="S792" s="160"/>
      <c r="T792" s="160"/>
      <c r="U792" s="160"/>
      <c r="V792" s="160"/>
      <c r="W792" s="160"/>
      <c r="X792" s="150"/>
      <c r="Y792" s="150"/>
      <c r="Z792" s="150"/>
      <c r="AA792" s="150"/>
      <c r="AB792" s="150"/>
      <c r="AC792" s="150"/>
      <c r="AD792" s="150"/>
      <c r="AE792" s="150"/>
      <c r="AF792" s="150"/>
      <c r="AG792" s="150" t="s">
        <v>358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1" x14ac:dyDescent="0.2">
      <c r="A793" s="157"/>
      <c r="B793" s="158"/>
      <c r="C793" s="199" t="s">
        <v>951</v>
      </c>
      <c r="D793" s="190"/>
      <c r="E793" s="191">
        <v>2</v>
      </c>
      <c r="F793" s="160"/>
      <c r="G793" s="160"/>
      <c r="H793" s="160"/>
      <c r="I793" s="160"/>
      <c r="J793" s="160"/>
      <c r="K793" s="160"/>
      <c r="L793" s="160"/>
      <c r="M793" s="160"/>
      <c r="N793" s="160"/>
      <c r="O793" s="160"/>
      <c r="P793" s="160"/>
      <c r="Q793" s="160"/>
      <c r="R793" s="160"/>
      <c r="S793" s="160"/>
      <c r="T793" s="160"/>
      <c r="U793" s="160"/>
      <c r="V793" s="160"/>
      <c r="W793" s="160"/>
      <c r="X793" s="15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358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7">
        <v>99</v>
      </c>
      <c r="B794" s="158" t="s">
        <v>952</v>
      </c>
      <c r="C794" s="201" t="s">
        <v>953</v>
      </c>
      <c r="D794" s="159" t="s">
        <v>0</v>
      </c>
      <c r="E794" s="198"/>
      <c r="F794" s="161"/>
      <c r="G794" s="160">
        <f>ROUND(E794*F794,2)</f>
        <v>0</v>
      </c>
      <c r="H794" s="161"/>
      <c r="I794" s="160">
        <f>ROUND(E794*H794,2)</f>
        <v>0</v>
      </c>
      <c r="J794" s="161"/>
      <c r="K794" s="160">
        <f>ROUND(E794*J794,2)</f>
        <v>0</v>
      </c>
      <c r="L794" s="160">
        <v>21</v>
      </c>
      <c r="M794" s="160">
        <f>G794*(1+L794/100)</f>
        <v>0</v>
      </c>
      <c r="N794" s="160">
        <v>0</v>
      </c>
      <c r="O794" s="160">
        <f>ROUND(E794*N794,2)</f>
        <v>0</v>
      </c>
      <c r="P794" s="160">
        <v>0</v>
      </c>
      <c r="Q794" s="160">
        <f>ROUND(E794*P794,2)</f>
        <v>0</v>
      </c>
      <c r="R794" s="160" t="s">
        <v>924</v>
      </c>
      <c r="S794" s="160" t="s">
        <v>330</v>
      </c>
      <c r="T794" s="160" t="s">
        <v>331</v>
      </c>
      <c r="U794" s="160">
        <v>0</v>
      </c>
      <c r="V794" s="160">
        <f>ROUND(E794*U794,2)</f>
        <v>0</v>
      </c>
      <c r="W794" s="160"/>
      <c r="X794" s="15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921</v>
      </c>
      <c r="AH794" s="150"/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1" x14ac:dyDescent="0.2">
      <c r="A795" s="157"/>
      <c r="B795" s="158"/>
      <c r="C795" s="268" t="s">
        <v>954</v>
      </c>
      <c r="D795" s="269"/>
      <c r="E795" s="269"/>
      <c r="F795" s="269"/>
      <c r="G795" s="269"/>
      <c r="H795" s="160"/>
      <c r="I795" s="160"/>
      <c r="J795" s="160"/>
      <c r="K795" s="160"/>
      <c r="L795" s="160"/>
      <c r="M795" s="160"/>
      <c r="N795" s="160"/>
      <c r="O795" s="160"/>
      <c r="P795" s="160"/>
      <c r="Q795" s="160"/>
      <c r="R795" s="160"/>
      <c r="S795" s="160"/>
      <c r="T795" s="160"/>
      <c r="U795" s="160"/>
      <c r="V795" s="160"/>
      <c r="W795" s="160"/>
      <c r="X795" s="150"/>
      <c r="Y795" s="150"/>
      <c r="Z795" s="150"/>
      <c r="AA795" s="150"/>
      <c r="AB795" s="150"/>
      <c r="AC795" s="150"/>
      <c r="AD795" s="150"/>
      <c r="AE795" s="150"/>
      <c r="AF795" s="150"/>
      <c r="AG795" s="150" t="s">
        <v>356</v>
      </c>
      <c r="AH795" s="150"/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x14ac:dyDescent="0.2">
      <c r="A796" s="163" t="s">
        <v>325</v>
      </c>
      <c r="B796" s="164" t="s">
        <v>146</v>
      </c>
      <c r="C796" s="184" t="s">
        <v>147</v>
      </c>
      <c r="D796" s="165"/>
      <c r="E796" s="166"/>
      <c r="F796" s="167"/>
      <c r="G796" s="167">
        <f>SUMIF(AG797:AG854,"&lt;&gt;NOR",G797:G854)</f>
        <v>0</v>
      </c>
      <c r="H796" s="167"/>
      <c r="I796" s="167">
        <f>SUM(I797:I854)</f>
        <v>0</v>
      </c>
      <c r="J796" s="167"/>
      <c r="K796" s="167">
        <f>SUM(K797:K854)</f>
        <v>0</v>
      </c>
      <c r="L796" s="167"/>
      <c r="M796" s="167">
        <f>SUM(M797:M854)</f>
        <v>0</v>
      </c>
      <c r="N796" s="167"/>
      <c r="O796" s="167">
        <f>SUM(O797:O854)</f>
        <v>37.53</v>
      </c>
      <c r="P796" s="167"/>
      <c r="Q796" s="167">
        <f>SUM(Q797:Q854)</f>
        <v>0</v>
      </c>
      <c r="R796" s="167"/>
      <c r="S796" s="167"/>
      <c r="T796" s="168"/>
      <c r="U796" s="162"/>
      <c r="V796" s="162">
        <f>SUM(V797:V854)</f>
        <v>4452.84</v>
      </c>
      <c r="W796" s="162"/>
      <c r="AG796" t="s">
        <v>326</v>
      </c>
    </row>
    <row r="797" spans="1:60" ht="22.5" outlineLevel="1" x14ac:dyDescent="0.2">
      <c r="A797" s="169">
        <v>100</v>
      </c>
      <c r="B797" s="170" t="s">
        <v>955</v>
      </c>
      <c r="C797" s="186" t="s">
        <v>956</v>
      </c>
      <c r="D797" s="171" t="s">
        <v>380</v>
      </c>
      <c r="E797" s="172">
        <v>2393.64</v>
      </c>
      <c r="F797" s="173"/>
      <c r="G797" s="174">
        <f>ROUND(E797*F797,2)</f>
        <v>0</v>
      </c>
      <c r="H797" s="173"/>
      <c r="I797" s="174">
        <f>ROUND(E797*H797,2)</f>
        <v>0</v>
      </c>
      <c r="J797" s="173"/>
      <c r="K797" s="174">
        <f>ROUND(E797*J797,2)</f>
        <v>0</v>
      </c>
      <c r="L797" s="174">
        <v>21</v>
      </c>
      <c r="M797" s="174">
        <f>G797*(1+L797/100)</f>
        <v>0</v>
      </c>
      <c r="N797" s="174">
        <v>4.4000000000000002E-4</v>
      </c>
      <c r="O797" s="174">
        <f>ROUND(E797*N797,2)</f>
        <v>1.05</v>
      </c>
      <c r="P797" s="174">
        <v>0</v>
      </c>
      <c r="Q797" s="174">
        <f>ROUND(E797*P797,2)</f>
        <v>0</v>
      </c>
      <c r="R797" s="174" t="s">
        <v>924</v>
      </c>
      <c r="S797" s="174" t="s">
        <v>330</v>
      </c>
      <c r="T797" s="175" t="s">
        <v>331</v>
      </c>
      <c r="U797" s="160">
        <v>2.75E-2</v>
      </c>
      <c r="V797" s="160">
        <f>ROUND(E797*U797,2)</f>
        <v>65.83</v>
      </c>
      <c r="W797" s="160"/>
      <c r="X797" s="150"/>
      <c r="Y797" s="150"/>
      <c r="Z797" s="150"/>
      <c r="AA797" s="150"/>
      <c r="AB797" s="150"/>
      <c r="AC797" s="150"/>
      <c r="AD797" s="150"/>
      <c r="AE797" s="150"/>
      <c r="AF797" s="150"/>
      <c r="AG797" s="150" t="s">
        <v>354</v>
      </c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7"/>
      <c r="B798" s="158"/>
      <c r="C798" s="199" t="s">
        <v>445</v>
      </c>
      <c r="D798" s="190"/>
      <c r="E798" s="191"/>
      <c r="F798" s="160"/>
      <c r="G798" s="160"/>
      <c r="H798" s="160"/>
      <c r="I798" s="160"/>
      <c r="J798" s="160"/>
      <c r="K798" s="160"/>
      <c r="L798" s="160"/>
      <c r="M798" s="160"/>
      <c r="N798" s="160"/>
      <c r="O798" s="160"/>
      <c r="P798" s="160"/>
      <c r="Q798" s="160"/>
      <c r="R798" s="160"/>
      <c r="S798" s="160"/>
      <c r="T798" s="160"/>
      <c r="U798" s="160"/>
      <c r="V798" s="160"/>
      <c r="W798" s="160"/>
      <c r="X798" s="15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358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7"/>
      <c r="B799" s="158"/>
      <c r="C799" s="199" t="s">
        <v>957</v>
      </c>
      <c r="D799" s="190"/>
      <c r="E799" s="191">
        <v>2393.64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358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ht="22.5" outlineLevel="1" x14ac:dyDescent="0.2">
      <c r="A800" s="169">
        <v>101</v>
      </c>
      <c r="B800" s="170" t="s">
        <v>958</v>
      </c>
      <c r="C800" s="186" t="s">
        <v>959</v>
      </c>
      <c r="D800" s="171" t="s">
        <v>380</v>
      </c>
      <c r="E800" s="172">
        <v>870.94</v>
      </c>
      <c r="F800" s="173"/>
      <c r="G800" s="174">
        <f>ROUND(E800*F800,2)</f>
        <v>0</v>
      </c>
      <c r="H800" s="173"/>
      <c r="I800" s="174">
        <f>ROUND(E800*H800,2)</f>
        <v>0</v>
      </c>
      <c r="J800" s="173"/>
      <c r="K800" s="174">
        <f>ROUND(E800*J800,2)</f>
        <v>0</v>
      </c>
      <c r="L800" s="174">
        <v>21</v>
      </c>
      <c r="M800" s="174">
        <f>G800*(1+L800/100)</f>
        <v>0</v>
      </c>
      <c r="N800" s="174">
        <v>3.3E-4</v>
      </c>
      <c r="O800" s="174">
        <f>ROUND(E800*N800,2)</f>
        <v>0.28999999999999998</v>
      </c>
      <c r="P800" s="174">
        <v>0</v>
      </c>
      <c r="Q800" s="174">
        <f>ROUND(E800*P800,2)</f>
        <v>0</v>
      </c>
      <c r="R800" s="174" t="s">
        <v>924</v>
      </c>
      <c r="S800" s="174" t="s">
        <v>330</v>
      </c>
      <c r="T800" s="175" t="s">
        <v>331</v>
      </c>
      <c r="U800" s="160">
        <v>2.75E-2</v>
      </c>
      <c r="V800" s="160">
        <f>ROUND(E800*U800,2)</f>
        <v>23.95</v>
      </c>
      <c r="W800" s="160"/>
      <c r="X800" s="15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354</v>
      </c>
      <c r="AH800" s="150"/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57"/>
      <c r="B801" s="158"/>
      <c r="C801" s="199" t="s">
        <v>630</v>
      </c>
      <c r="D801" s="190"/>
      <c r="E801" s="191"/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0"/>
      <c r="Y801" s="150"/>
      <c r="Z801" s="150"/>
      <c r="AA801" s="150"/>
      <c r="AB801" s="150"/>
      <c r="AC801" s="150"/>
      <c r="AD801" s="150"/>
      <c r="AE801" s="150"/>
      <c r="AF801" s="150"/>
      <c r="AG801" s="150" t="s">
        <v>358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7"/>
      <c r="B802" s="158"/>
      <c r="C802" s="199" t="s">
        <v>960</v>
      </c>
      <c r="D802" s="190"/>
      <c r="E802" s="191">
        <v>430.74</v>
      </c>
      <c r="F802" s="160"/>
      <c r="G802" s="160"/>
      <c r="H802" s="160"/>
      <c r="I802" s="160"/>
      <c r="J802" s="160"/>
      <c r="K802" s="160"/>
      <c r="L802" s="160"/>
      <c r="M802" s="160"/>
      <c r="N802" s="160"/>
      <c r="O802" s="160"/>
      <c r="P802" s="160"/>
      <c r="Q802" s="160"/>
      <c r="R802" s="160"/>
      <c r="S802" s="160"/>
      <c r="T802" s="160"/>
      <c r="U802" s="160"/>
      <c r="V802" s="160"/>
      <c r="W802" s="160"/>
      <c r="X802" s="15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358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7"/>
      <c r="B803" s="158"/>
      <c r="C803" s="199" t="s">
        <v>961</v>
      </c>
      <c r="D803" s="190"/>
      <c r="E803" s="191">
        <v>114.4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358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7"/>
      <c r="B804" s="158"/>
      <c r="C804" s="199" t="s">
        <v>962</v>
      </c>
      <c r="D804" s="190"/>
      <c r="E804" s="191">
        <v>53.38</v>
      </c>
      <c r="F804" s="160"/>
      <c r="G804" s="160"/>
      <c r="H804" s="160"/>
      <c r="I804" s="160"/>
      <c r="J804" s="160"/>
      <c r="K804" s="160"/>
      <c r="L804" s="160"/>
      <c r="M804" s="160"/>
      <c r="N804" s="160"/>
      <c r="O804" s="160"/>
      <c r="P804" s="160"/>
      <c r="Q804" s="160"/>
      <c r="R804" s="160"/>
      <c r="S804" s="160"/>
      <c r="T804" s="160"/>
      <c r="U804" s="160"/>
      <c r="V804" s="160"/>
      <c r="W804" s="160"/>
      <c r="X804" s="15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358</v>
      </c>
      <c r="AH804" s="150">
        <v>0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7"/>
      <c r="B805" s="158"/>
      <c r="C805" s="199" t="s">
        <v>963</v>
      </c>
      <c r="D805" s="190"/>
      <c r="E805" s="191">
        <v>272.42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358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ht="22.5" outlineLevel="1" x14ac:dyDescent="0.2">
      <c r="A806" s="169">
        <v>102</v>
      </c>
      <c r="B806" s="170" t="s">
        <v>964</v>
      </c>
      <c r="C806" s="186" t="s">
        <v>5297</v>
      </c>
      <c r="D806" s="171" t="s">
        <v>380</v>
      </c>
      <c r="E806" s="172">
        <v>870.94</v>
      </c>
      <c r="F806" s="173"/>
      <c r="G806" s="174">
        <f>ROUND(E806*F806,2)</f>
        <v>0</v>
      </c>
      <c r="H806" s="173"/>
      <c r="I806" s="174">
        <f>ROUND(E806*H806,2)</f>
        <v>0</v>
      </c>
      <c r="J806" s="173"/>
      <c r="K806" s="174">
        <f>ROUND(E806*J806,2)</f>
        <v>0</v>
      </c>
      <c r="L806" s="174">
        <v>21</v>
      </c>
      <c r="M806" s="174">
        <f>G806*(1+L806/100)</f>
        <v>0</v>
      </c>
      <c r="N806" s="174">
        <v>5.5300000000000002E-3</v>
      </c>
      <c r="O806" s="174">
        <f>ROUND(E806*N806,2)</f>
        <v>4.82</v>
      </c>
      <c r="P806" s="174">
        <v>0</v>
      </c>
      <c r="Q806" s="174">
        <f>ROUND(E806*P806,2)</f>
        <v>0</v>
      </c>
      <c r="R806" s="174"/>
      <c r="S806" s="174" t="s">
        <v>586</v>
      </c>
      <c r="T806" s="175" t="s">
        <v>331</v>
      </c>
      <c r="U806" s="160">
        <v>0.2</v>
      </c>
      <c r="V806" s="160">
        <f>ROUND(E806*U806,2)</f>
        <v>174.19</v>
      </c>
      <c r="W806" s="160"/>
      <c r="X806" s="15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354</v>
      </c>
      <c r="AH806" s="150"/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57"/>
      <c r="B807" s="158"/>
      <c r="C807" s="199" t="s">
        <v>630</v>
      </c>
      <c r="D807" s="190"/>
      <c r="E807" s="191"/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0"/>
      <c r="Y807" s="150"/>
      <c r="Z807" s="150"/>
      <c r="AA807" s="150"/>
      <c r="AB807" s="150"/>
      <c r="AC807" s="150"/>
      <c r="AD807" s="150"/>
      <c r="AE807" s="150"/>
      <c r="AF807" s="150"/>
      <c r="AG807" s="150" t="s">
        <v>358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7"/>
      <c r="B808" s="158"/>
      <c r="C808" s="199" t="s">
        <v>960</v>
      </c>
      <c r="D808" s="190"/>
      <c r="E808" s="191">
        <v>430.74</v>
      </c>
      <c r="F808" s="160"/>
      <c r="G808" s="160"/>
      <c r="H808" s="160"/>
      <c r="I808" s="160"/>
      <c r="J808" s="160"/>
      <c r="K808" s="160"/>
      <c r="L808" s="160"/>
      <c r="M808" s="160"/>
      <c r="N808" s="160"/>
      <c r="O808" s="160"/>
      <c r="P808" s="160"/>
      <c r="Q808" s="160"/>
      <c r="R808" s="160"/>
      <c r="S808" s="160"/>
      <c r="T808" s="160"/>
      <c r="U808" s="160"/>
      <c r="V808" s="160"/>
      <c r="W808" s="160"/>
      <c r="X808" s="15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358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7"/>
      <c r="B809" s="158"/>
      <c r="C809" s="199" t="s">
        <v>961</v>
      </c>
      <c r="D809" s="190"/>
      <c r="E809" s="191">
        <v>114.4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358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7"/>
      <c r="B810" s="158"/>
      <c r="C810" s="199" t="s">
        <v>962</v>
      </c>
      <c r="D810" s="190"/>
      <c r="E810" s="191">
        <v>53.38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358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7"/>
      <c r="B811" s="158"/>
      <c r="C811" s="199" t="s">
        <v>963</v>
      </c>
      <c r="D811" s="190"/>
      <c r="E811" s="191">
        <v>272.42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358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ht="22.5" outlineLevel="1" x14ac:dyDescent="0.2">
      <c r="A812" s="169">
        <v>103</v>
      </c>
      <c r="B812" s="170" t="s">
        <v>965</v>
      </c>
      <c r="C812" s="186" t="s">
        <v>966</v>
      </c>
      <c r="D812" s="171" t="s">
        <v>380</v>
      </c>
      <c r="E812" s="172">
        <v>2393.64</v>
      </c>
      <c r="F812" s="173"/>
      <c r="G812" s="174">
        <f>ROUND(E812*F812,2)</f>
        <v>0</v>
      </c>
      <c r="H812" s="173"/>
      <c r="I812" s="174">
        <f>ROUND(E812*H812,2)</f>
        <v>0</v>
      </c>
      <c r="J812" s="173"/>
      <c r="K812" s="174">
        <f>ROUND(E812*J812,2)</f>
        <v>0</v>
      </c>
      <c r="L812" s="174">
        <v>21</v>
      </c>
      <c r="M812" s="174">
        <f>G812*(1+L812/100)</f>
        <v>0</v>
      </c>
      <c r="N812" s="174">
        <v>3.6000000000000002E-4</v>
      </c>
      <c r="O812" s="174">
        <f>ROUND(E812*N812,2)</f>
        <v>0.86</v>
      </c>
      <c r="P812" s="174">
        <v>0</v>
      </c>
      <c r="Q812" s="174">
        <f>ROUND(E812*P812,2)</f>
        <v>0</v>
      </c>
      <c r="R812" s="174" t="s">
        <v>924</v>
      </c>
      <c r="S812" s="174" t="s">
        <v>330</v>
      </c>
      <c r="T812" s="175" t="s">
        <v>331</v>
      </c>
      <c r="U812" s="160">
        <v>0.20699999999999999</v>
      </c>
      <c r="V812" s="160">
        <f>ROUND(E812*U812,2)</f>
        <v>495.48</v>
      </c>
      <c r="W812" s="160"/>
      <c r="X812" s="15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354</v>
      </c>
      <c r="AH812" s="150"/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1" x14ac:dyDescent="0.2">
      <c r="A813" s="157"/>
      <c r="B813" s="158"/>
      <c r="C813" s="199" t="s">
        <v>445</v>
      </c>
      <c r="D813" s="190"/>
      <c r="E813" s="191"/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358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7"/>
      <c r="B814" s="158"/>
      <c r="C814" s="199" t="s">
        <v>957</v>
      </c>
      <c r="D814" s="190"/>
      <c r="E814" s="191">
        <v>2393.64</v>
      </c>
      <c r="F814" s="160"/>
      <c r="G814" s="160"/>
      <c r="H814" s="160"/>
      <c r="I814" s="160"/>
      <c r="J814" s="160"/>
      <c r="K814" s="160"/>
      <c r="L814" s="160"/>
      <c r="M814" s="160"/>
      <c r="N814" s="160"/>
      <c r="O814" s="160"/>
      <c r="P814" s="160"/>
      <c r="Q814" s="160"/>
      <c r="R814" s="160"/>
      <c r="S814" s="160"/>
      <c r="T814" s="160"/>
      <c r="U814" s="160"/>
      <c r="V814" s="160"/>
      <c r="W814" s="160"/>
      <c r="X814" s="15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358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ht="22.5" outlineLevel="1" x14ac:dyDescent="0.2">
      <c r="A815" s="169">
        <v>104</v>
      </c>
      <c r="B815" s="170" t="s">
        <v>967</v>
      </c>
      <c r="C815" s="186" t="s">
        <v>968</v>
      </c>
      <c r="D815" s="171" t="s">
        <v>380</v>
      </c>
      <c r="E815" s="172">
        <v>762.33</v>
      </c>
      <c r="F815" s="173"/>
      <c r="G815" s="174">
        <f>ROUND(E815*F815,2)</f>
        <v>0</v>
      </c>
      <c r="H815" s="173"/>
      <c r="I815" s="174">
        <f>ROUND(E815*H815,2)</f>
        <v>0</v>
      </c>
      <c r="J815" s="173"/>
      <c r="K815" s="174">
        <f>ROUND(E815*J815,2)</f>
        <v>0</v>
      </c>
      <c r="L815" s="174">
        <v>21</v>
      </c>
      <c r="M815" s="174">
        <f>G815*(1+L815/100)</f>
        <v>0</v>
      </c>
      <c r="N815" s="174">
        <v>0</v>
      </c>
      <c r="O815" s="174">
        <f>ROUND(E815*N815,2)</f>
        <v>0</v>
      </c>
      <c r="P815" s="174">
        <v>0</v>
      </c>
      <c r="Q815" s="174">
        <f>ROUND(E815*P815,2)</f>
        <v>0</v>
      </c>
      <c r="R815" s="174" t="s">
        <v>924</v>
      </c>
      <c r="S815" s="174" t="s">
        <v>330</v>
      </c>
      <c r="T815" s="175" t="s">
        <v>331</v>
      </c>
      <c r="U815" s="160">
        <v>0.91459999999999997</v>
      </c>
      <c r="V815" s="160">
        <f>ROUND(E815*U815,2)</f>
        <v>697.23</v>
      </c>
      <c r="W815" s="160"/>
      <c r="X815" s="150"/>
      <c r="Y815" s="150"/>
      <c r="Z815" s="150"/>
      <c r="AA815" s="150"/>
      <c r="AB815" s="150"/>
      <c r="AC815" s="150"/>
      <c r="AD815" s="150"/>
      <c r="AE815" s="150"/>
      <c r="AF815" s="150"/>
      <c r="AG815" s="150" t="s">
        <v>354</v>
      </c>
      <c r="AH815" s="150"/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7"/>
      <c r="B816" s="158"/>
      <c r="C816" s="199" t="s">
        <v>969</v>
      </c>
      <c r="D816" s="190"/>
      <c r="E816" s="191"/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358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7"/>
      <c r="B817" s="158"/>
      <c r="C817" s="199" t="s">
        <v>970</v>
      </c>
      <c r="D817" s="190"/>
      <c r="E817" s="191">
        <v>415.39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358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7"/>
      <c r="B818" s="158"/>
      <c r="C818" s="199" t="s">
        <v>971</v>
      </c>
      <c r="D818" s="190"/>
      <c r="E818" s="191">
        <v>81.747500000000002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358</v>
      </c>
      <c r="AH818" s="150">
        <v>0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1" x14ac:dyDescent="0.2">
      <c r="A819" s="157"/>
      <c r="B819" s="158"/>
      <c r="C819" s="199" t="s">
        <v>972</v>
      </c>
      <c r="D819" s="190"/>
      <c r="E819" s="191">
        <v>18.645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0"/>
      <c r="Y819" s="150"/>
      <c r="Z819" s="150"/>
      <c r="AA819" s="150"/>
      <c r="AB819" s="150"/>
      <c r="AC819" s="150"/>
      <c r="AD819" s="150"/>
      <c r="AE819" s="150"/>
      <c r="AF819" s="150"/>
      <c r="AG819" s="150" t="s">
        <v>358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7"/>
      <c r="B820" s="158"/>
      <c r="C820" s="199" t="s">
        <v>973</v>
      </c>
      <c r="D820" s="190"/>
      <c r="E820" s="191">
        <v>246.54750000000001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358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ht="33.75" outlineLevel="1" x14ac:dyDescent="0.2">
      <c r="A821" s="204">
        <v>105</v>
      </c>
      <c r="B821" s="205" t="s">
        <v>974</v>
      </c>
      <c r="C821" s="206" t="s">
        <v>975</v>
      </c>
      <c r="D821" s="171" t="s">
        <v>380</v>
      </c>
      <c r="E821" s="172">
        <v>2618.4479999999999</v>
      </c>
      <c r="F821" s="173"/>
      <c r="G821" s="174">
        <f>ROUND(E821*F821,2)</f>
        <v>0</v>
      </c>
      <c r="H821" s="173"/>
      <c r="I821" s="174">
        <f>ROUND(E821*H821,2)</f>
        <v>0</v>
      </c>
      <c r="J821" s="173"/>
      <c r="K821" s="174">
        <f>ROUND(E821*J821,2)</f>
        <v>0</v>
      </c>
      <c r="L821" s="174">
        <v>21</v>
      </c>
      <c r="M821" s="174">
        <f>G821*(1+L821/100)</f>
        <v>0</v>
      </c>
      <c r="N821" s="174">
        <v>0</v>
      </c>
      <c r="O821" s="174">
        <f>ROUND(E821*N821,2)</f>
        <v>0</v>
      </c>
      <c r="P821" s="174">
        <v>0</v>
      </c>
      <c r="Q821" s="174">
        <f>ROUND(E821*P821,2)</f>
        <v>0</v>
      </c>
      <c r="R821" s="174" t="s">
        <v>924</v>
      </c>
      <c r="S821" s="174" t="s">
        <v>330</v>
      </c>
      <c r="T821" s="175" t="s">
        <v>331</v>
      </c>
      <c r="U821" s="160">
        <v>0.91459999999999997</v>
      </c>
      <c r="V821" s="160">
        <f>ROUND(E821*U821,2)</f>
        <v>2394.83</v>
      </c>
      <c r="W821" s="160"/>
      <c r="X821" s="15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354</v>
      </c>
      <c r="AH821" s="150"/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7"/>
      <c r="B822" s="158"/>
      <c r="C822" s="199" t="s">
        <v>445</v>
      </c>
      <c r="D822" s="190"/>
      <c r="E822" s="191"/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358</v>
      </c>
      <c r="AH822" s="150">
        <v>0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57"/>
      <c r="B823" s="158"/>
      <c r="C823" s="199" t="s">
        <v>957</v>
      </c>
      <c r="D823" s="190"/>
      <c r="E823" s="191">
        <v>2393.64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0"/>
      <c r="Y823" s="150"/>
      <c r="Z823" s="150"/>
      <c r="AA823" s="150"/>
      <c r="AB823" s="150"/>
      <c r="AC823" s="150"/>
      <c r="AD823" s="150"/>
      <c r="AE823" s="150"/>
      <c r="AF823" s="150"/>
      <c r="AG823" s="150" t="s">
        <v>358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7"/>
      <c r="B824" s="158"/>
      <c r="C824" s="199" t="s">
        <v>976</v>
      </c>
      <c r="D824" s="190"/>
      <c r="E824" s="191">
        <v>224.80799999999999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358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ht="22.5" outlineLevel="1" x14ac:dyDescent="0.2">
      <c r="A825" s="169">
        <v>106</v>
      </c>
      <c r="B825" s="170" t="s">
        <v>977</v>
      </c>
      <c r="C825" s="186" t="s">
        <v>978</v>
      </c>
      <c r="D825" s="171" t="s">
        <v>380</v>
      </c>
      <c r="E825" s="172">
        <v>762.33</v>
      </c>
      <c r="F825" s="173"/>
      <c r="G825" s="174">
        <f>ROUND(E825*F825,2)</f>
        <v>0</v>
      </c>
      <c r="H825" s="173"/>
      <c r="I825" s="174">
        <f>ROUND(E825*H825,2)</f>
        <v>0</v>
      </c>
      <c r="J825" s="173"/>
      <c r="K825" s="174">
        <f>ROUND(E825*J825,2)</f>
        <v>0</v>
      </c>
      <c r="L825" s="174">
        <v>21</v>
      </c>
      <c r="M825" s="174">
        <f>G825*(1+L825/100)</f>
        <v>0</v>
      </c>
      <c r="N825" s="174">
        <v>2.3000000000000001E-4</v>
      </c>
      <c r="O825" s="174">
        <f>ROUND(E825*N825,2)</f>
        <v>0.18</v>
      </c>
      <c r="P825" s="174">
        <v>0</v>
      </c>
      <c r="Q825" s="174">
        <f>ROUND(E825*P825,2)</f>
        <v>0</v>
      </c>
      <c r="R825" s="174" t="s">
        <v>924</v>
      </c>
      <c r="S825" s="174" t="s">
        <v>330</v>
      </c>
      <c r="T825" s="175" t="s">
        <v>331</v>
      </c>
      <c r="U825" s="160">
        <v>0.1</v>
      </c>
      <c r="V825" s="160">
        <f>ROUND(E825*U825,2)</f>
        <v>76.23</v>
      </c>
      <c r="W825" s="160"/>
      <c r="X825" s="15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354</v>
      </c>
      <c r="AH825" s="150"/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7"/>
      <c r="B826" s="158"/>
      <c r="C826" s="199" t="s">
        <v>445</v>
      </c>
      <c r="D826" s="190"/>
      <c r="E826" s="191"/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358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57"/>
      <c r="B827" s="158"/>
      <c r="C827" s="199" t="s">
        <v>969</v>
      </c>
      <c r="D827" s="190"/>
      <c r="E827" s="191"/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358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7"/>
      <c r="B828" s="158"/>
      <c r="C828" s="199" t="s">
        <v>970</v>
      </c>
      <c r="D828" s="190"/>
      <c r="E828" s="191">
        <v>415.39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358</v>
      </c>
      <c r="AH828" s="150">
        <v>0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57"/>
      <c r="B829" s="158"/>
      <c r="C829" s="199" t="s">
        <v>971</v>
      </c>
      <c r="D829" s="190"/>
      <c r="E829" s="191">
        <v>81.747500000000002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0"/>
      <c r="Y829" s="150"/>
      <c r="Z829" s="150"/>
      <c r="AA829" s="150"/>
      <c r="AB829" s="150"/>
      <c r="AC829" s="150"/>
      <c r="AD829" s="150"/>
      <c r="AE829" s="150"/>
      <c r="AF829" s="150"/>
      <c r="AG829" s="150" t="s">
        <v>358</v>
      </c>
      <c r="AH829" s="150">
        <v>0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7"/>
      <c r="B830" s="158"/>
      <c r="C830" s="199" t="s">
        <v>972</v>
      </c>
      <c r="D830" s="190"/>
      <c r="E830" s="191">
        <v>18.645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358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7"/>
      <c r="B831" s="158"/>
      <c r="C831" s="199" t="s">
        <v>973</v>
      </c>
      <c r="D831" s="190"/>
      <c r="E831" s="191">
        <v>246.54750000000001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358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ht="22.5" outlineLevel="1" x14ac:dyDescent="0.2">
      <c r="A832" s="169">
        <v>107</v>
      </c>
      <c r="B832" s="170" t="s">
        <v>979</v>
      </c>
      <c r="C832" s="186" t="s">
        <v>980</v>
      </c>
      <c r="D832" s="171" t="s">
        <v>380</v>
      </c>
      <c r="E832" s="172">
        <v>3380.7779999999998</v>
      </c>
      <c r="F832" s="173"/>
      <c r="G832" s="174">
        <f>ROUND(E832*F832,2)</f>
        <v>0</v>
      </c>
      <c r="H832" s="173"/>
      <c r="I832" s="174">
        <f>ROUND(E832*H832,2)</f>
        <v>0</v>
      </c>
      <c r="J832" s="173"/>
      <c r="K832" s="174">
        <f>ROUND(E832*J832,2)</f>
        <v>0</v>
      </c>
      <c r="L832" s="174">
        <v>21</v>
      </c>
      <c r="M832" s="174">
        <f>G832*(1+L832/100)</f>
        <v>0</v>
      </c>
      <c r="N832" s="174">
        <v>3.4000000000000002E-4</v>
      </c>
      <c r="O832" s="174">
        <f>ROUND(E832*N832,2)</f>
        <v>1.1499999999999999</v>
      </c>
      <c r="P832" s="174">
        <v>0</v>
      </c>
      <c r="Q832" s="174">
        <f>ROUND(E832*P832,2)</f>
        <v>0</v>
      </c>
      <c r="R832" s="174" t="s">
        <v>924</v>
      </c>
      <c r="S832" s="174" t="s">
        <v>330</v>
      </c>
      <c r="T832" s="175" t="s">
        <v>331</v>
      </c>
      <c r="U832" s="160">
        <v>0.11765</v>
      </c>
      <c r="V832" s="160">
        <f>ROUND(E832*U832,2)</f>
        <v>397.75</v>
      </c>
      <c r="W832" s="160"/>
      <c r="X832" s="15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354</v>
      </c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57"/>
      <c r="B833" s="158"/>
      <c r="C833" s="199" t="s">
        <v>445</v>
      </c>
      <c r="D833" s="190"/>
      <c r="E833" s="191"/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0"/>
      <c r="Y833" s="150"/>
      <c r="Z833" s="150"/>
      <c r="AA833" s="150"/>
      <c r="AB833" s="150"/>
      <c r="AC833" s="150"/>
      <c r="AD833" s="150"/>
      <c r="AE833" s="150"/>
      <c r="AF833" s="150"/>
      <c r="AG833" s="150" t="s">
        <v>358</v>
      </c>
      <c r="AH833" s="150">
        <v>0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outlineLevel="1" x14ac:dyDescent="0.2">
      <c r="A834" s="157"/>
      <c r="B834" s="158"/>
      <c r="C834" s="199" t="s">
        <v>957</v>
      </c>
      <c r="D834" s="190"/>
      <c r="E834" s="191">
        <v>2393.64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358</v>
      </c>
      <c r="AH834" s="150">
        <v>0</v>
      </c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7"/>
      <c r="B835" s="158"/>
      <c r="C835" s="199" t="s">
        <v>976</v>
      </c>
      <c r="D835" s="190"/>
      <c r="E835" s="191">
        <v>224.80799999999999</v>
      </c>
      <c r="F835" s="160"/>
      <c r="G835" s="160"/>
      <c r="H835" s="160"/>
      <c r="I835" s="160"/>
      <c r="J835" s="160"/>
      <c r="K835" s="160"/>
      <c r="L835" s="160"/>
      <c r="M835" s="160"/>
      <c r="N835" s="160"/>
      <c r="O835" s="160"/>
      <c r="P835" s="160"/>
      <c r="Q835" s="160"/>
      <c r="R835" s="160"/>
      <c r="S835" s="160"/>
      <c r="T835" s="160"/>
      <c r="U835" s="160"/>
      <c r="V835" s="160"/>
      <c r="W835" s="160"/>
      <c r="X835" s="15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358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7"/>
      <c r="B836" s="158"/>
      <c r="C836" s="199" t="s">
        <v>969</v>
      </c>
      <c r="D836" s="190"/>
      <c r="E836" s="191"/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358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7"/>
      <c r="B837" s="158"/>
      <c r="C837" s="199" t="s">
        <v>970</v>
      </c>
      <c r="D837" s="190"/>
      <c r="E837" s="191">
        <v>415.39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358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1" x14ac:dyDescent="0.2">
      <c r="A838" s="157"/>
      <c r="B838" s="158"/>
      <c r="C838" s="199" t="s">
        <v>971</v>
      </c>
      <c r="D838" s="190"/>
      <c r="E838" s="191">
        <v>81.747500000000002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0"/>
      <c r="Y838" s="150"/>
      <c r="Z838" s="150"/>
      <c r="AA838" s="150"/>
      <c r="AB838" s="150"/>
      <c r="AC838" s="150"/>
      <c r="AD838" s="150"/>
      <c r="AE838" s="150"/>
      <c r="AF838" s="150"/>
      <c r="AG838" s="150" t="s">
        <v>358</v>
      </c>
      <c r="AH838" s="150">
        <v>0</v>
      </c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1" x14ac:dyDescent="0.2">
      <c r="A839" s="157"/>
      <c r="B839" s="158"/>
      <c r="C839" s="199" t="s">
        <v>972</v>
      </c>
      <c r="D839" s="190"/>
      <c r="E839" s="191">
        <v>18.645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0"/>
      <c r="Y839" s="150"/>
      <c r="Z839" s="150"/>
      <c r="AA839" s="150"/>
      <c r="AB839" s="150"/>
      <c r="AC839" s="150"/>
      <c r="AD839" s="150"/>
      <c r="AE839" s="150"/>
      <c r="AF839" s="150"/>
      <c r="AG839" s="150" t="s">
        <v>358</v>
      </c>
      <c r="AH839" s="150">
        <v>0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7"/>
      <c r="B840" s="158"/>
      <c r="C840" s="199" t="s">
        <v>973</v>
      </c>
      <c r="D840" s="190"/>
      <c r="E840" s="191">
        <v>246.54750000000001</v>
      </c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358</v>
      </c>
      <c r="AH840" s="150">
        <v>0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204">
        <v>108</v>
      </c>
      <c r="B841" s="205" t="s">
        <v>981</v>
      </c>
      <c r="C841" s="206" t="s">
        <v>982</v>
      </c>
      <c r="D841" s="171" t="s">
        <v>380</v>
      </c>
      <c r="E841" s="172">
        <v>511.77</v>
      </c>
      <c r="F841" s="173"/>
      <c r="G841" s="174">
        <f>ROUND(E841*F841,2)</f>
        <v>0</v>
      </c>
      <c r="H841" s="173"/>
      <c r="I841" s="174">
        <f>ROUND(E841*H841,2)</f>
        <v>0</v>
      </c>
      <c r="J841" s="173"/>
      <c r="K841" s="174">
        <f>ROUND(E841*J841,2)</f>
        <v>0</v>
      </c>
      <c r="L841" s="174">
        <v>21</v>
      </c>
      <c r="M841" s="174">
        <f>G841*(1+L841/100)</f>
        <v>0</v>
      </c>
      <c r="N841" s="174">
        <v>4.0750000000000001E-2</v>
      </c>
      <c r="O841" s="174">
        <f>ROUND(E841*N841,2)</f>
        <v>20.85</v>
      </c>
      <c r="P841" s="174">
        <v>0</v>
      </c>
      <c r="Q841" s="174">
        <f>ROUND(E841*P841,2)</f>
        <v>0</v>
      </c>
      <c r="R841" s="174"/>
      <c r="S841" s="174" t="s">
        <v>586</v>
      </c>
      <c r="T841" s="175" t="s">
        <v>331</v>
      </c>
      <c r="U841" s="160">
        <v>0.24884999999999999</v>
      </c>
      <c r="V841" s="160">
        <f>ROUND(E841*U841,2)</f>
        <v>127.35</v>
      </c>
      <c r="W841" s="160"/>
      <c r="X841" s="15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983</v>
      </c>
      <c r="AH841" s="150"/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7"/>
      <c r="B842" s="158"/>
      <c r="C842" s="199" t="s">
        <v>630</v>
      </c>
      <c r="D842" s="190"/>
      <c r="E842" s="191"/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358</v>
      </c>
      <c r="AH842" s="150">
        <v>0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1" x14ac:dyDescent="0.2">
      <c r="A843" s="157"/>
      <c r="B843" s="158"/>
      <c r="C843" s="199" t="s">
        <v>984</v>
      </c>
      <c r="D843" s="190"/>
      <c r="E843" s="191">
        <v>286.875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0"/>
      <c r="Y843" s="150"/>
      <c r="Z843" s="150"/>
      <c r="AA843" s="150"/>
      <c r="AB843" s="150"/>
      <c r="AC843" s="150"/>
      <c r="AD843" s="150"/>
      <c r="AE843" s="150"/>
      <c r="AF843" s="150"/>
      <c r="AG843" s="150" t="s">
        <v>358</v>
      </c>
      <c r="AH843" s="150">
        <v>0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7"/>
      <c r="B844" s="158"/>
      <c r="C844" s="199" t="s">
        <v>985</v>
      </c>
      <c r="D844" s="190"/>
      <c r="E844" s="191">
        <v>224.89500000000001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358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ht="22.5" outlineLevel="1" x14ac:dyDescent="0.2">
      <c r="A845" s="204">
        <v>109</v>
      </c>
      <c r="B845" s="205" t="s">
        <v>986</v>
      </c>
      <c r="C845" s="206" t="s">
        <v>987</v>
      </c>
      <c r="D845" s="171" t="s">
        <v>380</v>
      </c>
      <c r="E845" s="172">
        <v>3786.47136</v>
      </c>
      <c r="F845" s="173"/>
      <c r="G845" s="174">
        <f>ROUND(E845*F845,2)</f>
        <v>0</v>
      </c>
      <c r="H845" s="173"/>
      <c r="I845" s="174">
        <f>ROUND(E845*H845,2)</f>
        <v>0</v>
      </c>
      <c r="J845" s="173"/>
      <c r="K845" s="174">
        <f>ROUND(E845*J845,2)</f>
        <v>0</v>
      </c>
      <c r="L845" s="174">
        <v>21</v>
      </c>
      <c r="M845" s="174">
        <f>G845*(1+L845/100)</f>
        <v>0</v>
      </c>
      <c r="N845" s="174">
        <v>2.2000000000000001E-3</v>
      </c>
      <c r="O845" s="174">
        <f>ROUND(E845*N845,2)</f>
        <v>8.33</v>
      </c>
      <c r="P845" s="174">
        <v>0</v>
      </c>
      <c r="Q845" s="174">
        <f>ROUND(E845*P845,2)</f>
        <v>0</v>
      </c>
      <c r="R845" s="174" t="s">
        <v>489</v>
      </c>
      <c r="S845" s="174" t="s">
        <v>330</v>
      </c>
      <c r="T845" s="175" t="s">
        <v>331</v>
      </c>
      <c r="U845" s="160">
        <v>0</v>
      </c>
      <c r="V845" s="160">
        <f>ROUND(E845*U845,2)</f>
        <v>0</v>
      </c>
      <c r="W845" s="160"/>
      <c r="X845" s="15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490</v>
      </c>
      <c r="AH845" s="150"/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7"/>
      <c r="B846" s="158"/>
      <c r="C846" s="199" t="s">
        <v>445</v>
      </c>
      <c r="D846" s="190"/>
      <c r="E846" s="191"/>
      <c r="F846" s="160"/>
      <c r="G846" s="160"/>
      <c r="H846" s="160"/>
      <c r="I846" s="160"/>
      <c r="J846" s="160"/>
      <c r="K846" s="160"/>
      <c r="L846" s="160"/>
      <c r="M846" s="160"/>
      <c r="N846" s="160"/>
      <c r="O846" s="160"/>
      <c r="P846" s="160"/>
      <c r="Q846" s="160"/>
      <c r="R846" s="160"/>
      <c r="S846" s="160"/>
      <c r="T846" s="160"/>
      <c r="U846" s="160"/>
      <c r="V846" s="160"/>
      <c r="W846" s="160"/>
      <c r="X846" s="15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358</v>
      </c>
      <c r="AH846" s="150">
        <v>0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7"/>
      <c r="B847" s="158"/>
      <c r="C847" s="199" t="s">
        <v>988</v>
      </c>
      <c r="D847" s="190"/>
      <c r="E847" s="191"/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358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7"/>
      <c r="B848" s="158"/>
      <c r="C848" s="199" t="s">
        <v>989</v>
      </c>
      <c r="D848" s="190"/>
      <c r="E848" s="191">
        <v>2618.4479999999999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358</v>
      </c>
      <c r="AH848" s="150">
        <v>5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1" x14ac:dyDescent="0.2">
      <c r="A849" s="157"/>
      <c r="B849" s="158"/>
      <c r="C849" s="199" t="s">
        <v>969</v>
      </c>
      <c r="D849" s="190"/>
      <c r="E849" s="191"/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0"/>
      <c r="Y849" s="150"/>
      <c r="Z849" s="150"/>
      <c r="AA849" s="150"/>
      <c r="AB849" s="150"/>
      <c r="AC849" s="150"/>
      <c r="AD849" s="150"/>
      <c r="AE849" s="150"/>
      <c r="AF849" s="150"/>
      <c r="AG849" s="150" t="s">
        <v>358</v>
      </c>
      <c r="AH849" s="150">
        <v>0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7"/>
      <c r="B850" s="158"/>
      <c r="C850" s="199" t="s">
        <v>990</v>
      </c>
      <c r="D850" s="190"/>
      <c r="E850" s="191">
        <v>762.33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358</v>
      </c>
      <c r="AH850" s="150">
        <v>5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7"/>
      <c r="B851" s="158"/>
      <c r="C851" s="200" t="s">
        <v>991</v>
      </c>
      <c r="D851" s="192"/>
      <c r="E851" s="193">
        <v>405.69335999999998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358</v>
      </c>
      <c r="AH851" s="150">
        <v>4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7"/>
      <c r="B852" s="158"/>
      <c r="C852" s="200" t="s">
        <v>492</v>
      </c>
      <c r="D852" s="192"/>
      <c r="E852" s="193"/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358</v>
      </c>
      <c r="AH852" s="150">
        <v>4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7">
        <v>110</v>
      </c>
      <c r="B853" s="158" t="s">
        <v>992</v>
      </c>
      <c r="C853" s="201" t="s">
        <v>993</v>
      </c>
      <c r="D853" s="159" t="s">
        <v>0</v>
      </c>
      <c r="E853" s="198"/>
      <c r="F853" s="161"/>
      <c r="G853" s="160">
        <f>ROUND(E853*F853,2)</f>
        <v>0</v>
      </c>
      <c r="H853" s="161"/>
      <c r="I853" s="160">
        <f>ROUND(E853*H853,2)</f>
        <v>0</v>
      </c>
      <c r="J853" s="161"/>
      <c r="K853" s="160">
        <f>ROUND(E853*J853,2)</f>
        <v>0</v>
      </c>
      <c r="L853" s="160">
        <v>21</v>
      </c>
      <c r="M853" s="160">
        <f>G853*(1+L853/100)</f>
        <v>0</v>
      </c>
      <c r="N853" s="160">
        <v>0</v>
      </c>
      <c r="O853" s="160">
        <f>ROUND(E853*N853,2)</f>
        <v>0</v>
      </c>
      <c r="P853" s="160">
        <v>0</v>
      </c>
      <c r="Q853" s="160">
        <f>ROUND(E853*P853,2)</f>
        <v>0</v>
      </c>
      <c r="R853" s="160" t="s">
        <v>924</v>
      </c>
      <c r="S853" s="160" t="s">
        <v>330</v>
      </c>
      <c r="T853" s="160" t="s">
        <v>331</v>
      </c>
      <c r="U853" s="160">
        <v>0</v>
      </c>
      <c r="V853" s="160">
        <f>ROUND(E853*U853,2)</f>
        <v>0</v>
      </c>
      <c r="W853" s="160"/>
      <c r="X853" s="15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921</v>
      </c>
      <c r="AH853" s="150"/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7"/>
      <c r="B854" s="158"/>
      <c r="C854" s="268" t="s">
        <v>994</v>
      </c>
      <c r="D854" s="269"/>
      <c r="E854" s="269"/>
      <c r="F854" s="269"/>
      <c r="G854" s="269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356</v>
      </c>
      <c r="AH854" s="150"/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x14ac:dyDescent="0.2">
      <c r="A855" s="163" t="s">
        <v>325</v>
      </c>
      <c r="B855" s="164" t="s">
        <v>148</v>
      </c>
      <c r="C855" s="184" t="s">
        <v>149</v>
      </c>
      <c r="D855" s="165"/>
      <c r="E855" s="166"/>
      <c r="F855" s="167"/>
      <c r="G855" s="167">
        <f>SUMIF(AG856:AG967,"&lt;&gt;NOR",G856:G967)</f>
        <v>0</v>
      </c>
      <c r="H855" s="167"/>
      <c r="I855" s="167">
        <f>SUM(I856:I967)</f>
        <v>0</v>
      </c>
      <c r="J855" s="167"/>
      <c r="K855" s="167">
        <f>SUM(K856:K967)</f>
        <v>0</v>
      </c>
      <c r="L855" s="167"/>
      <c r="M855" s="167">
        <f>SUM(M856:M967)</f>
        <v>0</v>
      </c>
      <c r="N855" s="167"/>
      <c r="O855" s="167">
        <f>SUM(O856:O967)</f>
        <v>86.69</v>
      </c>
      <c r="P855" s="167"/>
      <c r="Q855" s="167">
        <f>SUM(Q856:Q967)</f>
        <v>0</v>
      </c>
      <c r="R855" s="167"/>
      <c r="S855" s="167"/>
      <c r="T855" s="168"/>
      <c r="U855" s="162"/>
      <c r="V855" s="162">
        <f>SUM(V856:V967)</f>
        <v>1831.2</v>
      </c>
      <c r="W855" s="162"/>
      <c r="AG855" t="s">
        <v>326</v>
      </c>
    </row>
    <row r="856" spans="1:60" outlineLevel="1" x14ac:dyDescent="0.2">
      <c r="A856" s="169">
        <v>111</v>
      </c>
      <c r="B856" s="170" t="s">
        <v>995</v>
      </c>
      <c r="C856" s="186" t="s">
        <v>996</v>
      </c>
      <c r="D856" s="171" t="s">
        <v>380</v>
      </c>
      <c r="E856" s="172">
        <v>1657.4287999999999</v>
      </c>
      <c r="F856" s="173"/>
      <c r="G856" s="174">
        <f>ROUND(E856*F856,2)</f>
        <v>0</v>
      </c>
      <c r="H856" s="173"/>
      <c r="I856" s="174">
        <f>ROUND(E856*H856,2)</f>
        <v>0</v>
      </c>
      <c r="J856" s="173"/>
      <c r="K856" s="174">
        <f>ROUND(E856*J856,2)</f>
        <v>0</v>
      </c>
      <c r="L856" s="174">
        <v>21</v>
      </c>
      <c r="M856" s="174">
        <f>G856*(1+L856/100)</f>
        <v>0</v>
      </c>
      <c r="N856" s="174">
        <v>0</v>
      </c>
      <c r="O856" s="174">
        <f>ROUND(E856*N856,2)</f>
        <v>0</v>
      </c>
      <c r="P856" s="174">
        <v>0</v>
      </c>
      <c r="Q856" s="174">
        <f>ROUND(E856*P856,2)</f>
        <v>0</v>
      </c>
      <c r="R856" s="174" t="s">
        <v>997</v>
      </c>
      <c r="S856" s="174" t="s">
        <v>330</v>
      </c>
      <c r="T856" s="175" t="s">
        <v>331</v>
      </c>
      <c r="U856" s="160">
        <v>0.08</v>
      </c>
      <c r="V856" s="160">
        <f>ROUND(E856*U856,2)</f>
        <v>132.59</v>
      </c>
      <c r="W856" s="160"/>
      <c r="X856" s="15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354</v>
      </c>
      <c r="AH856" s="150"/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7"/>
      <c r="B857" s="158"/>
      <c r="C857" s="199" t="s">
        <v>592</v>
      </c>
      <c r="D857" s="190"/>
      <c r="E857" s="191"/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358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7"/>
      <c r="B858" s="158"/>
      <c r="C858" s="199" t="s">
        <v>998</v>
      </c>
      <c r="D858" s="190"/>
      <c r="E858" s="191">
        <v>490.73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358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7"/>
      <c r="B859" s="158"/>
      <c r="C859" s="199" t="s">
        <v>999</v>
      </c>
      <c r="D859" s="190"/>
      <c r="E859" s="191">
        <v>-5.74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358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7"/>
      <c r="B860" s="158"/>
      <c r="C860" s="199" t="s">
        <v>940</v>
      </c>
      <c r="D860" s="190"/>
      <c r="E860" s="191">
        <v>63.07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358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1" x14ac:dyDescent="0.2">
      <c r="A861" s="157"/>
      <c r="B861" s="158"/>
      <c r="C861" s="199" t="s">
        <v>941</v>
      </c>
      <c r="D861" s="190"/>
      <c r="E861" s="191">
        <v>34.200000000000003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358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7"/>
      <c r="B862" s="158"/>
      <c r="C862" s="199" t="s">
        <v>1000</v>
      </c>
      <c r="D862" s="190"/>
      <c r="E862" s="191">
        <v>63.34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358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7"/>
      <c r="B863" s="158"/>
      <c r="C863" s="199" t="s">
        <v>1001</v>
      </c>
      <c r="D863" s="190"/>
      <c r="E863" s="191">
        <v>95.06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358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7"/>
      <c r="B864" s="158"/>
      <c r="C864" s="199" t="s">
        <v>1002</v>
      </c>
      <c r="D864" s="190"/>
      <c r="E864" s="191">
        <v>-0.85119999999999996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358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7"/>
      <c r="B865" s="158"/>
      <c r="C865" s="199" t="s">
        <v>1003</v>
      </c>
      <c r="D865" s="190"/>
      <c r="E865" s="191">
        <v>16.71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358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7"/>
      <c r="B866" s="158"/>
      <c r="C866" s="199" t="s">
        <v>1004</v>
      </c>
      <c r="D866" s="190"/>
      <c r="E866" s="191">
        <v>343.28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358</v>
      </c>
      <c r="AH866" s="150">
        <v>0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7"/>
      <c r="B867" s="158"/>
      <c r="C867" s="199" t="s">
        <v>1005</v>
      </c>
      <c r="D867" s="190"/>
      <c r="E867" s="191">
        <v>69.81</v>
      </c>
      <c r="F867" s="160"/>
      <c r="G867" s="160"/>
      <c r="H867" s="160"/>
      <c r="I867" s="160"/>
      <c r="J867" s="160"/>
      <c r="K867" s="160"/>
      <c r="L867" s="160"/>
      <c r="M867" s="160"/>
      <c r="N867" s="160"/>
      <c r="O867" s="160"/>
      <c r="P867" s="160"/>
      <c r="Q867" s="160"/>
      <c r="R867" s="160"/>
      <c r="S867" s="160"/>
      <c r="T867" s="160"/>
      <c r="U867" s="160"/>
      <c r="V867" s="160"/>
      <c r="W867" s="160"/>
      <c r="X867" s="15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358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7"/>
      <c r="B868" s="158"/>
      <c r="C868" s="199" t="s">
        <v>1006</v>
      </c>
      <c r="D868" s="190"/>
      <c r="E868" s="191">
        <v>42.83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358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57"/>
      <c r="B869" s="158"/>
      <c r="C869" s="199" t="s">
        <v>1007</v>
      </c>
      <c r="D869" s="190"/>
      <c r="E869" s="191">
        <v>9.0500000000000007</v>
      </c>
      <c r="F869" s="160"/>
      <c r="G869" s="160"/>
      <c r="H869" s="160"/>
      <c r="I869" s="160"/>
      <c r="J869" s="160"/>
      <c r="K869" s="160"/>
      <c r="L869" s="160"/>
      <c r="M869" s="160"/>
      <c r="N869" s="160"/>
      <c r="O869" s="160"/>
      <c r="P869" s="160"/>
      <c r="Q869" s="160"/>
      <c r="R869" s="160"/>
      <c r="S869" s="160"/>
      <c r="T869" s="160"/>
      <c r="U869" s="160"/>
      <c r="V869" s="160"/>
      <c r="W869" s="160"/>
      <c r="X869" s="150"/>
      <c r="Y869" s="150"/>
      <c r="Z869" s="150"/>
      <c r="AA869" s="150"/>
      <c r="AB869" s="150"/>
      <c r="AC869" s="150"/>
      <c r="AD869" s="150"/>
      <c r="AE869" s="150"/>
      <c r="AF869" s="150"/>
      <c r="AG869" s="150" t="s">
        <v>358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7"/>
      <c r="B870" s="158"/>
      <c r="C870" s="199" t="s">
        <v>1008</v>
      </c>
      <c r="D870" s="190"/>
      <c r="E870" s="191">
        <v>32.049999999999997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358</v>
      </c>
      <c r="AH870" s="150">
        <v>0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7"/>
      <c r="B871" s="158"/>
      <c r="C871" s="199" t="s">
        <v>942</v>
      </c>
      <c r="D871" s="190"/>
      <c r="E871" s="191">
        <v>41.23</v>
      </c>
      <c r="F871" s="160"/>
      <c r="G871" s="160"/>
      <c r="H871" s="160"/>
      <c r="I871" s="160"/>
      <c r="J871" s="160"/>
      <c r="K871" s="160"/>
      <c r="L871" s="160"/>
      <c r="M871" s="160"/>
      <c r="N871" s="160"/>
      <c r="O871" s="160"/>
      <c r="P871" s="160"/>
      <c r="Q871" s="160"/>
      <c r="R871" s="160"/>
      <c r="S871" s="160"/>
      <c r="T871" s="160"/>
      <c r="U871" s="160"/>
      <c r="V871" s="160"/>
      <c r="W871" s="160"/>
      <c r="X871" s="15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358</v>
      </c>
      <c r="AH871" s="150">
        <v>0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7"/>
      <c r="B872" s="158"/>
      <c r="C872" s="199" t="s">
        <v>626</v>
      </c>
      <c r="D872" s="190"/>
      <c r="E872" s="191">
        <v>121.46</v>
      </c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358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7"/>
      <c r="B873" s="158"/>
      <c r="C873" s="199" t="s">
        <v>627</v>
      </c>
      <c r="D873" s="190"/>
      <c r="E873" s="191">
        <v>8</v>
      </c>
      <c r="F873" s="160"/>
      <c r="G873" s="160"/>
      <c r="H873" s="160"/>
      <c r="I873" s="160"/>
      <c r="J873" s="160"/>
      <c r="K873" s="160"/>
      <c r="L873" s="160"/>
      <c r="M873" s="160"/>
      <c r="N873" s="160"/>
      <c r="O873" s="160"/>
      <c r="P873" s="160"/>
      <c r="Q873" s="160"/>
      <c r="R873" s="160"/>
      <c r="S873" s="160"/>
      <c r="T873" s="160"/>
      <c r="U873" s="160"/>
      <c r="V873" s="160"/>
      <c r="W873" s="160"/>
      <c r="X873" s="15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358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7"/>
      <c r="B874" s="158"/>
      <c r="C874" s="199" t="s">
        <v>1009</v>
      </c>
      <c r="D874" s="190"/>
      <c r="E874" s="191">
        <v>233.2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358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69">
        <v>112</v>
      </c>
      <c r="B875" s="170" t="s">
        <v>1010</v>
      </c>
      <c r="C875" s="186" t="s">
        <v>1011</v>
      </c>
      <c r="D875" s="171" t="s">
        <v>380</v>
      </c>
      <c r="E875" s="172">
        <v>146.41900000000001</v>
      </c>
      <c r="F875" s="173"/>
      <c r="G875" s="174">
        <f>ROUND(E875*F875,2)</f>
        <v>0</v>
      </c>
      <c r="H875" s="173"/>
      <c r="I875" s="174">
        <f>ROUND(E875*H875,2)</f>
        <v>0</v>
      </c>
      <c r="J875" s="173"/>
      <c r="K875" s="174">
        <f>ROUND(E875*J875,2)</f>
        <v>0</v>
      </c>
      <c r="L875" s="174">
        <v>21</v>
      </c>
      <c r="M875" s="174">
        <f>G875*(1+L875/100)</f>
        <v>0</v>
      </c>
      <c r="N875" s="174">
        <v>0</v>
      </c>
      <c r="O875" s="174">
        <f>ROUND(E875*N875,2)</f>
        <v>0</v>
      </c>
      <c r="P875" s="174">
        <v>0</v>
      </c>
      <c r="Q875" s="174">
        <f>ROUND(E875*P875,2)</f>
        <v>0</v>
      </c>
      <c r="R875" s="174" t="s">
        <v>997</v>
      </c>
      <c r="S875" s="174" t="s">
        <v>330</v>
      </c>
      <c r="T875" s="175" t="s">
        <v>331</v>
      </c>
      <c r="U875" s="160">
        <v>0.43680000000000002</v>
      </c>
      <c r="V875" s="160">
        <f>ROUND(E875*U875,2)</f>
        <v>63.96</v>
      </c>
      <c r="W875" s="160"/>
      <c r="X875" s="15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354</v>
      </c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7"/>
      <c r="B876" s="158"/>
      <c r="C876" s="199" t="s">
        <v>1012</v>
      </c>
      <c r="D876" s="190"/>
      <c r="E876" s="191"/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358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57"/>
      <c r="B877" s="158"/>
      <c r="C877" s="199" t="s">
        <v>1013</v>
      </c>
      <c r="D877" s="190"/>
      <c r="E877" s="191">
        <v>111.47499999999999</v>
      </c>
      <c r="F877" s="160"/>
      <c r="G877" s="160"/>
      <c r="H877" s="160"/>
      <c r="I877" s="160"/>
      <c r="J877" s="160"/>
      <c r="K877" s="160"/>
      <c r="L877" s="160"/>
      <c r="M877" s="160"/>
      <c r="N877" s="160"/>
      <c r="O877" s="160"/>
      <c r="P877" s="160"/>
      <c r="Q877" s="160"/>
      <c r="R877" s="160"/>
      <c r="S877" s="160"/>
      <c r="T877" s="160"/>
      <c r="U877" s="160"/>
      <c r="V877" s="160"/>
      <c r="W877" s="160"/>
      <c r="X877" s="15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358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7"/>
      <c r="B878" s="158"/>
      <c r="C878" s="199" t="s">
        <v>1014</v>
      </c>
      <c r="D878" s="190"/>
      <c r="E878" s="191">
        <v>34.944000000000003</v>
      </c>
      <c r="F878" s="160"/>
      <c r="G878" s="160"/>
      <c r="H878" s="160"/>
      <c r="I878" s="160"/>
      <c r="J878" s="160"/>
      <c r="K878" s="160"/>
      <c r="L878" s="160"/>
      <c r="M878" s="160"/>
      <c r="N878" s="160"/>
      <c r="O878" s="160"/>
      <c r="P878" s="160"/>
      <c r="Q878" s="160"/>
      <c r="R878" s="160"/>
      <c r="S878" s="160"/>
      <c r="T878" s="160"/>
      <c r="U878" s="160"/>
      <c r="V878" s="160"/>
      <c r="W878" s="160"/>
      <c r="X878" s="15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358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69">
        <v>113</v>
      </c>
      <c r="B879" s="170" t="s">
        <v>1015</v>
      </c>
      <c r="C879" s="186" t="s">
        <v>1016</v>
      </c>
      <c r="D879" s="171" t="s">
        <v>380</v>
      </c>
      <c r="E879" s="172">
        <v>32.64</v>
      </c>
      <c r="F879" s="173"/>
      <c r="G879" s="174">
        <f>ROUND(E879*F879,2)</f>
        <v>0</v>
      </c>
      <c r="H879" s="173"/>
      <c r="I879" s="174">
        <f>ROUND(E879*H879,2)</f>
        <v>0</v>
      </c>
      <c r="J879" s="173"/>
      <c r="K879" s="174">
        <f>ROUND(E879*J879,2)</f>
        <v>0</v>
      </c>
      <c r="L879" s="174">
        <v>21</v>
      </c>
      <c r="M879" s="174">
        <f>G879*(1+L879/100)</f>
        <v>0</v>
      </c>
      <c r="N879" s="174">
        <v>2.5500000000000002E-3</v>
      </c>
      <c r="O879" s="174">
        <f>ROUND(E879*N879,2)</f>
        <v>0.08</v>
      </c>
      <c r="P879" s="174">
        <v>0</v>
      </c>
      <c r="Q879" s="174">
        <f>ROUND(E879*P879,2)</f>
        <v>0</v>
      </c>
      <c r="R879" s="174" t="s">
        <v>997</v>
      </c>
      <c r="S879" s="174" t="s">
        <v>330</v>
      </c>
      <c r="T879" s="175" t="s">
        <v>331</v>
      </c>
      <c r="U879" s="160">
        <v>0.31809999999999999</v>
      </c>
      <c r="V879" s="160">
        <f>ROUND(E879*U879,2)</f>
        <v>10.38</v>
      </c>
      <c r="W879" s="160"/>
      <c r="X879" s="15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354</v>
      </c>
      <c r="AH879" s="150"/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7"/>
      <c r="B880" s="158"/>
      <c r="C880" s="199" t="s">
        <v>445</v>
      </c>
      <c r="D880" s="190"/>
      <c r="E880" s="191"/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358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7"/>
      <c r="B881" s="158"/>
      <c r="C881" s="199" t="s">
        <v>1017</v>
      </c>
      <c r="D881" s="190"/>
      <c r="E881" s="191">
        <v>32.64</v>
      </c>
      <c r="F881" s="160"/>
      <c r="G881" s="160"/>
      <c r="H881" s="160"/>
      <c r="I881" s="160"/>
      <c r="J881" s="160"/>
      <c r="K881" s="160"/>
      <c r="L881" s="160"/>
      <c r="M881" s="160"/>
      <c r="N881" s="160"/>
      <c r="O881" s="160"/>
      <c r="P881" s="160"/>
      <c r="Q881" s="160"/>
      <c r="R881" s="160"/>
      <c r="S881" s="160"/>
      <c r="T881" s="160"/>
      <c r="U881" s="160"/>
      <c r="V881" s="160"/>
      <c r="W881" s="160"/>
      <c r="X881" s="15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358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1" x14ac:dyDescent="0.2">
      <c r="A882" s="169">
        <v>114</v>
      </c>
      <c r="B882" s="170" t="s">
        <v>1015</v>
      </c>
      <c r="C882" s="186" t="s">
        <v>1016</v>
      </c>
      <c r="D882" s="171" t="s">
        <v>380</v>
      </c>
      <c r="E882" s="172">
        <v>1311.27</v>
      </c>
      <c r="F882" s="173"/>
      <c r="G882" s="174">
        <f>ROUND(E882*F882,2)</f>
        <v>0</v>
      </c>
      <c r="H882" s="173"/>
      <c r="I882" s="174">
        <f>ROUND(E882*H882,2)</f>
        <v>0</v>
      </c>
      <c r="J882" s="173"/>
      <c r="K882" s="174">
        <f>ROUND(E882*J882,2)</f>
        <v>0</v>
      </c>
      <c r="L882" s="174">
        <v>21</v>
      </c>
      <c r="M882" s="174">
        <f>G882*(1+L882/100)</f>
        <v>0</v>
      </c>
      <c r="N882" s="174">
        <v>2.5500000000000002E-3</v>
      </c>
      <c r="O882" s="174">
        <f>ROUND(E882*N882,2)</f>
        <v>3.34</v>
      </c>
      <c r="P882" s="174">
        <v>0</v>
      </c>
      <c r="Q882" s="174">
        <f>ROUND(E882*P882,2)</f>
        <v>0</v>
      </c>
      <c r="R882" s="174" t="s">
        <v>997</v>
      </c>
      <c r="S882" s="174" t="s">
        <v>330</v>
      </c>
      <c r="T882" s="175" t="s">
        <v>331</v>
      </c>
      <c r="U882" s="160">
        <v>0.31809999999999999</v>
      </c>
      <c r="V882" s="160">
        <f>ROUND(E882*U882,2)</f>
        <v>417.11</v>
      </c>
      <c r="W882" s="160"/>
      <c r="X882" s="15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354</v>
      </c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7"/>
      <c r="B883" s="158"/>
      <c r="C883" s="199" t="s">
        <v>630</v>
      </c>
      <c r="D883" s="190"/>
      <c r="E883" s="191"/>
      <c r="F883" s="160"/>
      <c r="G883" s="160"/>
      <c r="H883" s="160"/>
      <c r="I883" s="160"/>
      <c r="J883" s="160"/>
      <c r="K883" s="160"/>
      <c r="L883" s="160"/>
      <c r="M883" s="160"/>
      <c r="N883" s="160"/>
      <c r="O883" s="160"/>
      <c r="P883" s="160"/>
      <c r="Q883" s="160"/>
      <c r="R883" s="160"/>
      <c r="S883" s="160"/>
      <c r="T883" s="160"/>
      <c r="U883" s="160"/>
      <c r="V883" s="160"/>
      <c r="W883" s="160"/>
      <c r="X883" s="15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358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7"/>
      <c r="B884" s="158"/>
      <c r="C884" s="199" t="s">
        <v>1018</v>
      </c>
      <c r="D884" s="190"/>
      <c r="E884" s="191"/>
      <c r="F884" s="160"/>
      <c r="G884" s="160"/>
      <c r="H884" s="160"/>
      <c r="I884" s="160"/>
      <c r="J884" s="160"/>
      <c r="K884" s="160"/>
      <c r="L884" s="160"/>
      <c r="M884" s="160"/>
      <c r="N884" s="160"/>
      <c r="O884" s="160"/>
      <c r="P884" s="160"/>
      <c r="Q884" s="160"/>
      <c r="R884" s="160"/>
      <c r="S884" s="160"/>
      <c r="T884" s="160"/>
      <c r="U884" s="160"/>
      <c r="V884" s="160"/>
      <c r="W884" s="160"/>
      <c r="X884" s="15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358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7"/>
      <c r="B885" s="158"/>
      <c r="C885" s="199" t="s">
        <v>1019</v>
      </c>
      <c r="D885" s="190"/>
      <c r="E885" s="191">
        <v>861.48</v>
      </c>
      <c r="F885" s="160"/>
      <c r="G885" s="160"/>
      <c r="H885" s="160"/>
      <c r="I885" s="160"/>
      <c r="J885" s="160"/>
      <c r="K885" s="160"/>
      <c r="L885" s="160"/>
      <c r="M885" s="160"/>
      <c r="N885" s="160"/>
      <c r="O885" s="160"/>
      <c r="P885" s="160"/>
      <c r="Q885" s="160"/>
      <c r="R885" s="160"/>
      <c r="S885" s="160"/>
      <c r="T885" s="160"/>
      <c r="U885" s="160"/>
      <c r="V885" s="160"/>
      <c r="W885" s="160"/>
      <c r="X885" s="15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358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7"/>
      <c r="B886" s="158"/>
      <c r="C886" s="199" t="s">
        <v>1020</v>
      </c>
      <c r="D886" s="190"/>
      <c r="E886" s="191">
        <v>449.79</v>
      </c>
      <c r="F886" s="160"/>
      <c r="G886" s="160"/>
      <c r="H886" s="160"/>
      <c r="I886" s="160"/>
      <c r="J886" s="160"/>
      <c r="K886" s="160"/>
      <c r="L886" s="160"/>
      <c r="M886" s="160"/>
      <c r="N886" s="160"/>
      <c r="O886" s="160"/>
      <c r="P886" s="160"/>
      <c r="Q886" s="160"/>
      <c r="R886" s="160"/>
      <c r="S886" s="160"/>
      <c r="T886" s="160"/>
      <c r="U886" s="160"/>
      <c r="V886" s="160"/>
      <c r="W886" s="160"/>
      <c r="X886" s="15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358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69">
        <v>115</v>
      </c>
      <c r="B887" s="170" t="s">
        <v>1021</v>
      </c>
      <c r="C887" s="186" t="s">
        <v>1022</v>
      </c>
      <c r="D887" s="171" t="s">
        <v>380</v>
      </c>
      <c r="E887" s="172">
        <v>200</v>
      </c>
      <c r="F887" s="173"/>
      <c r="G887" s="174">
        <f>ROUND(E887*F887,2)</f>
        <v>0</v>
      </c>
      <c r="H887" s="173"/>
      <c r="I887" s="174">
        <f>ROUND(E887*H887,2)</f>
        <v>0</v>
      </c>
      <c r="J887" s="173"/>
      <c r="K887" s="174">
        <f>ROUND(E887*J887,2)</f>
        <v>0</v>
      </c>
      <c r="L887" s="174">
        <v>21</v>
      </c>
      <c r="M887" s="174">
        <f>G887*(1+L887/100)</f>
        <v>0</v>
      </c>
      <c r="N887" s="174">
        <v>0</v>
      </c>
      <c r="O887" s="174">
        <f>ROUND(E887*N887,2)</f>
        <v>0</v>
      </c>
      <c r="P887" s="174">
        <v>0</v>
      </c>
      <c r="Q887" s="174">
        <f>ROUND(E887*P887,2)</f>
        <v>0</v>
      </c>
      <c r="R887" s="174" t="s">
        <v>997</v>
      </c>
      <c r="S887" s="174" t="s">
        <v>330</v>
      </c>
      <c r="T887" s="175" t="s">
        <v>331</v>
      </c>
      <c r="U887" s="160">
        <v>7.0000000000000007E-2</v>
      </c>
      <c r="V887" s="160">
        <f>ROUND(E887*U887,2)</f>
        <v>14</v>
      </c>
      <c r="W887" s="160"/>
      <c r="X887" s="15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354</v>
      </c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7"/>
      <c r="B888" s="158"/>
      <c r="C888" s="199" t="s">
        <v>445</v>
      </c>
      <c r="D888" s="190"/>
      <c r="E888" s="191"/>
      <c r="F888" s="160"/>
      <c r="G888" s="160"/>
      <c r="H888" s="160"/>
      <c r="I888" s="160"/>
      <c r="J888" s="160"/>
      <c r="K888" s="160"/>
      <c r="L888" s="160"/>
      <c r="M888" s="160"/>
      <c r="N888" s="160"/>
      <c r="O888" s="160"/>
      <c r="P888" s="160"/>
      <c r="Q888" s="160"/>
      <c r="R888" s="160"/>
      <c r="S888" s="160"/>
      <c r="T888" s="160"/>
      <c r="U888" s="160"/>
      <c r="V888" s="160"/>
      <c r="W888" s="160"/>
      <c r="X888" s="15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358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7"/>
      <c r="B889" s="158"/>
      <c r="C889" s="199" t="s">
        <v>1023</v>
      </c>
      <c r="D889" s="190"/>
      <c r="E889" s="191">
        <v>200</v>
      </c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358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69">
        <v>116</v>
      </c>
      <c r="B890" s="170" t="s">
        <v>1024</v>
      </c>
      <c r="C890" s="186" t="s">
        <v>1025</v>
      </c>
      <c r="D890" s="171" t="s">
        <v>380</v>
      </c>
      <c r="E890" s="172">
        <v>2393.64</v>
      </c>
      <c r="F890" s="173"/>
      <c r="G890" s="174">
        <f>ROUND(E890*F890,2)</f>
        <v>0</v>
      </c>
      <c r="H890" s="173"/>
      <c r="I890" s="174">
        <f>ROUND(E890*H890,2)</f>
        <v>0</v>
      </c>
      <c r="J890" s="173"/>
      <c r="K890" s="174">
        <f>ROUND(E890*J890,2)</f>
        <v>0</v>
      </c>
      <c r="L890" s="174">
        <v>21</v>
      </c>
      <c r="M890" s="174">
        <f>G890*(1+L890/100)</f>
        <v>0</v>
      </c>
      <c r="N890" s="174">
        <v>0</v>
      </c>
      <c r="O890" s="174">
        <f>ROUND(E890*N890,2)</f>
        <v>0</v>
      </c>
      <c r="P890" s="174">
        <v>0</v>
      </c>
      <c r="Q890" s="174">
        <f>ROUND(E890*P890,2)</f>
        <v>0</v>
      </c>
      <c r="R890" s="174" t="s">
        <v>997</v>
      </c>
      <c r="S890" s="174" t="s">
        <v>330</v>
      </c>
      <c r="T890" s="175" t="s">
        <v>331</v>
      </c>
      <c r="U890" s="160">
        <v>0.45</v>
      </c>
      <c r="V890" s="160">
        <f>ROUND(E890*U890,2)</f>
        <v>1077.1400000000001</v>
      </c>
      <c r="W890" s="160"/>
      <c r="X890" s="15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354</v>
      </c>
      <c r="AH890" s="150"/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7"/>
      <c r="B891" s="158"/>
      <c r="C891" s="199" t="s">
        <v>445</v>
      </c>
      <c r="D891" s="190"/>
      <c r="E891" s="191"/>
      <c r="F891" s="160"/>
      <c r="G891" s="160"/>
      <c r="H891" s="160"/>
      <c r="I891" s="160"/>
      <c r="J891" s="160"/>
      <c r="K891" s="160"/>
      <c r="L891" s="160"/>
      <c r="M891" s="160"/>
      <c r="N891" s="160"/>
      <c r="O891" s="160"/>
      <c r="P891" s="160"/>
      <c r="Q891" s="160"/>
      <c r="R891" s="160"/>
      <c r="S891" s="160"/>
      <c r="T891" s="160"/>
      <c r="U891" s="160"/>
      <c r="V891" s="160"/>
      <c r="W891" s="160"/>
      <c r="X891" s="15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358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7"/>
      <c r="B892" s="158"/>
      <c r="C892" s="199" t="s">
        <v>957</v>
      </c>
      <c r="D892" s="190"/>
      <c r="E892" s="191">
        <v>2393.64</v>
      </c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358</v>
      </c>
      <c r="AH892" s="150">
        <v>0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ht="22.5" outlineLevel="1" x14ac:dyDescent="0.2">
      <c r="A893" s="169">
        <v>117</v>
      </c>
      <c r="B893" s="170" t="s">
        <v>1026</v>
      </c>
      <c r="C893" s="186" t="s">
        <v>1027</v>
      </c>
      <c r="D893" s="171" t="s">
        <v>380</v>
      </c>
      <c r="E893" s="172">
        <v>1657.4287999999999</v>
      </c>
      <c r="F893" s="173"/>
      <c r="G893" s="174">
        <f>ROUND(E893*F893,2)</f>
        <v>0</v>
      </c>
      <c r="H893" s="173"/>
      <c r="I893" s="174">
        <f>ROUND(E893*H893,2)</f>
        <v>0</v>
      </c>
      <c r="J893" s="173"/>
      <c r="K893" s="174">
        <f>ROUND(E893*J893,2)</f>
        <v>0</v>
      </c>
      <c r="L893" s="174">
        <v>21</v>
      </c>
      <c r="M893" s="174">
        <f>G893*(1+L893/100)</f>
        <v>0</v>
      </c>
      <c r="N893" s="174">
        <v>1.0000000000000001E-5</v>
      </c>
      <c r="O893" s="174">
        <f>ROUND(E893*N893,2)</f>
        <v>0.02</v>
      </c>
      <c r="P893" s="174">
        <v>0</v>
      </c>
      <c r="Q893" s="174">
        <f>ROUND(E893*P893,2)</f>
        <v>0</v>
      </c>
      <c r="R893" s="174" t="s">
        <v>997</v>
      </c>
      <c r="S893" s="174" t="s">
        <v>330</v>
      </c>
      <c r="T893" s="175" t="s">
        <v>331</v>
      </c>
      <c r="U893" s="160">
        <v>7.0000000000000007E-2</v>
      </c>
      <c r="V893" s="160">
        <f>ROUND(E893*U893,2)</f>
        <v>116.02</v>
      </c>
      <c r="W893" s="160"/>
      <c r="X893" s="15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354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57"/>
      <c r="B894" s="158"/>
      <c r="C894" s="199" t="s">
        <v>592</v>
      </c>
      <c r="D894" s="190"/>
      <c r="E894" s="191"/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0"/>
      <c r="Y894" s="150"/>
      <c r="Z894" s="150"/>
      <c r="AA894" s="150"/>
      <c r="AB894" s="150"/>
      <c r="AC894" s="150"/>
      <c r="AD894" s="150"/>
      <c r="AE894" s="150"/>
      <c r="AF894" s="150"/>
      <c r="AG894" s="150" t="s">
        <v>358</v>
      </c>
      <c r="AH894" s="150">
        <v>0</v>
      </c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1" x14ac:dyDescent="0.2">
      <c r="A895" s="157"/>
      <c r="B895" s="158"/>
      <c r="C895" s="199" t="s">
        <v>998</v>
      </c>
      <c r="D895" s="190"/>
      <c r="E895" s="191">
        <v>490.73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358</v>
      </c>
      <c r="AH895" s="150">
        <v>0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7"/>
      <c r="B896" s="158"/>
      <c r="C896" s="199" t="s">
        <v>999</v>
      </c>
      <c r="D896" s="190"/>
      <c r="E896" s="191">
        <v>-5.74</v>
      </c>
      <c r="F896" s="160"/>
      <c r="G896" s="160"/>
      <c r="H896" s="160"/>
      <c r="I896" s="160"/>
      <c r="J896" s="160"/>
      <c r="K896" s="160"/>
      <c r="L896" s="160"/>
      <c r="M896" s="160"/>
      <c r="N896" s="160"/>
      <c r="O896" s="160"/>
      <c r="P896" s="160"/>
      <c r="Q896" s="160"/>
      <c r="R896" s="160"/>
      <c r="S896" s="160"/>
      <c r="T896" s="160"/>
      <c r="U896" s="160"/>
      <c r="V896" s="160"/>
      <c r="W896" s="160"/>
      <c r="X896" s="15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358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7"/>
      <c r="B897" s="158"/>
      <c r="C897" s="199" t="s">
        <v>940</v>
      </c>
      <c r="D897" s="190"/>
      <c r="E897" s="191">
        <v>63.07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358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7"/>
      <c r="B898" s="158"/>
      <c r="C898" s="199" t="s">
        <v>941</v>
      </c>
      <c r="D898" s="190"/>
      <c r="E898" s="191">
        <v>34.200000000000003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358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7"/>
      <c r="B899" s="158"/>
      <c r="C899" s="199" t="s">
        <v>1000</v>
      </c>
      <c r="D899" s="190"/>
      <c r="E899" s="191">
        <v>63.34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358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7"/>
      <c r="B900" s="158"/>
      <c r="C900" s="199" t="s">
        <v>1001</v>
      </c>
      <c r="D900" s="190"/>
      <c r="E900" s="191">
        <v>95.06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358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7"/>
      <c r="B901" s="158"/>
      <c r="C901" s="199" t="s">
        <v>1002</v>
      </c>
      <c r="D901" s="190"/>
      <c r="E901" s="191">
        <v>-0.85119999999999996</v>
      </c>
      <c r="F901" s="160"/>
      <c r="G901" s="160"/>
      <c r="H901" s="160"/>
      <c r="I901" s="160"/>
      <c r="J901" s="160"/>
      <c r="K901" s="160"/>
      <c r="L901" s="160"/>
      <c r="M901" s="160"/>
      <c r="N901" s="160"/>
      <c r="O901" s="160"/>
      <c r="P901" s="160"/>
      <c r="Q901" s="160"/>
      <c r="R901" s="160"/>
      <c r="S901" s="160"/>
      <c r="T901" s="160"/>
      <c r="U901" s="160"/>
      <c r="V901" s="160"/>
      <c r="W901" s="160"/>
      <c r="X901" s="15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358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57"/>
      <c r="B902" s="158"/>
      <c r="C902" s="199" t="s">
        <v>1003</v>
      </c>
      <c r="D902" s="190"/>
      <c r="E902" s="191">
        <v>16.71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358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7"/>
      <c r="B903" s="158"/>
      <c r="C903" s="199" t="s">
        <v>1004</v>
      </c>
      <c r="D903" s="190"/>
      <c r="E903" s="191">
        <v>343.28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358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7"/>
      <c r="B904" s="158"/>
      <c r="C904" s="199" t="s">
        <v>1005</v>
      </c>
      <c r="D904" s="190"/>
      <c r="E904" s="191">
        <v>69.81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358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7"/>
      <c r="B905" s="158"/>
      <c r="C905" s="199" t="s">
        <v>1006</v>
      </c>
      <c r="D905" s="190"/>
      <c r="E905" s="191">
        <v>42.83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358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7"/>
      <c r="B906" s="158"/>
      <c r="C906" s="199" t="s">
        <v>1007</v>
      </c>
      <c r="D906" s="190"/>
      <c r="E906" s="191">
        <v>9.0500000000000007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358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7"/>
      <c r="B907" s="158"/>
      <c r="C907" s="199" t="s">
        <v>1008</v>
      </c>
      <c r="D907" s="190"/>
      <c r="E907" s="191">
        <v>32.049999999999997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358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7"/>
      <c r="B908" s="158"/>
      <c r="C908" s="199" t="s">
        <v>942</v>
      </c>
      <c r="D908" s="190"/>
      <c r="E908" s="191">
        <v>41.23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358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7"/>
      <c r="B909" s="158"/>
      <c r="C909" s="199" t="s">
        <v>626</v>
      </c>
      <c r="D909" s="190"/>
      <c r="E909" s="191">
        <v>121.46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358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7"/>
      <c r="B910" s="158"/>
      <c r="C910" s="199" t="s">
        <v>627</v>
      </c>
      <c r="D910" s="190"/>
      <c r="E910" s="191">
        <v>8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358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7"/>
      <c r="B911" s="158"/>
      <c r="C911" s="199" t="s">
        <v>1009</v>
      </c>
      <c r="D911" s="190"/>
      <c r="E911" s="191">
        <v>233.2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358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ht="33.75" outlineLevel="1" x14ac:dyDescent="0.2">
      <c r="A912" s="169">
        <v>118</v>
      </c>
      <c r="B912" s="170" t="s">
        <v>1028</v>
      </c>
      <c r="C912" s="186" t="s">
        <v>1029</v>
      </c>
      <c r="D912" s="171" t="s">
        <v>380</v>
      </c>
      <c r="E912" s="172">
        <v>33.2928</v>
      </c>
      <c r="F912" s="173"/>
      <c r="G912" s="174">
        <f>ROUND(E912*F912,2)</f>
        <v>0</v>
      </c>
      <c r="H912" s="173"/>
      <c r="I912" s="174">
        <f>ROUND(E912*H912,2)</f>
        <v>0</v>
      </c>
      <c r="J912" s="173"/>
      <c r="K912" s="174">
        <f>ROUND(E912*J912,2)</f>
        <v>0</v>
      </c>
      <c r="L912" s="174">
        <v>21</v>
      </c>
      <c r="M912" s="174">
        <f>G912*(1+L912/100)</f>
        <v>0</v>
      </c>
      <c r="N912" s="174">
        <v>2.0999999999999999E-3</v>
      </c>
      <c r="O912" s="174">
        <f>ROUND(E912*N912,2)</f>
        <v>7.0000000000000007E-2</v>
      </c>
      <c r="P912" s="174">
        <v>0</v>
      </c>
      <c r="Q912" s="174">
        <f>ROUND(E912*P912,2)</f>
        <v>0</v>
      </c>
      <c r="R912" s="174" t="s">
        <v>489</v>
      </c>
      <c r="S912" s="174" t="s">
        <v>330</v>
      </c>
      <c r="T912" s="175" t="s">
        <v>331</v>
      </c>
      <c r="U912" s="160">
        <v>0</v>
      </c>
      <c r="V912" s="160">
        <f>ROUND(E912*U912,2)</f>
        <v>0</v>
      </c>
      <c r="W912" s="160"/>
      <c r="X912" s="15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490</v>
      </c>
      <c r="AH912" s="150"/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7"/>
      <c r="B913" s="158"/>
      <c r="C913" s="199" t="s">
        <v>445</v>
      </c>
      <c r="D913" s="190"/>
      <c r="E913" s="191"/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358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7"/>
      <c r="B914" s="158"/>
      <c r="C914" s="199" t="s">
        <v>1030</v>
      </c>
      <c r="D914" s="190"/>
      <c r="E914" s="191"/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358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57"/>
      <c r="B915" s="158"/>
      <c r="C915" s="199" t="s">
        <v>1031</v>
      </c>
      <c r="D915" s="190"/>
      <c r="E915" s="191">
        <v>32.64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358</v>
      </c>
      <c r="AH915" s="150">
        <v>5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1" x14ac:dyDescent="0.2">
      <c r="A916" s="157"/>
      <c r="B916" s="158"/>
      <c r="C916" s="200" t="s">
        <v>1032</v>
      </c>
      <c r="D916" s="192"/>
      <c r="E916" s="193">
        <v>0.65280000000000005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358</v>
      </c>
      <c r="AH916" s="150">
        <v>4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ht="22.5" outlineLevel="1" x14ac:dyDescent="0.2">
      <c r="A917" s="169">
        <v>119</v>
      </c>
      <c r="B917" s="170" t="s">
        <v>1033</v>
      </c>
      <c r="C917" s="186" t="s">
        <v>1034</v>
      </c>
      <c r="D917" s="171" t="s">
        <v>352</v>
      </c>
      <c r="E917" s="172">
        <v>144.2397</v>
      </c>
      <c r="F917" s="173"/>
      <c r="G917" s="174">
        <f>ROUND(E917*F917,2)</f>
        <v>0</v>
      </c>
      <c r="H917" s="173"/>
      <c r="I917" s="174">
        <f>ROUND(E917*H917,2)</f>
        <v>0</v>
      </c>
      <c r="J917" s="173"/>
      <c r="K917" s="174">
        <f>ROUND(E917*J917,2)</f>
        <v>0</v>
      </c>
      <c r="L917" s="174">
        <v>21</v>
      </c>
      <c r="M917" s="174">
        <f>G917*(1+L917/100)</f>
        <v>0</v>
      </c>
      <c r="N917" s="174">
        <v>0.03</v>
      </c>
      <c r="O917" s="174">
        <f>ROUND(E917*N917,2)</f>
        <v>4.33</v>
      </c>
      <c r="P917" s="174">
        <v>0</v>
      </c>
      <c r="Q917" s="174">
        <f>ROUND(E917*P917,2)</f>
        <v>0</v>
      </c>
      <c r="R917" s="174" t="s">
        <v>489</v>
      </c>
      <c r="S917" s="174" t="s">
        <v>330</v>
      </c>
      <c r="T917" s="175" t="s">
        <v>331</v>
      </c>
      <c r="U917" s="160">
        <v>0</v>
      </c>
      <c r="V917" s="160">
        <f>ROUND(E917*U917,2)</f>
        <v>0</v>
      </c>
      <c r="W917" s="160"/>
      <c r="X917" s="15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490</v>
      </c>
      <c r="AH917" s="150"/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7"/>
      <c r="B918" s="158"/>
      <c r="C918" s="199" t="s">
        <v>630</v>
      </c>
      <c r="D918" s="190"/>
      <c r="E918" s="191"/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358</v>
      </c>
      <c r="AH918" s="150">
        <v>0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57"/>
      <c r="B919" s="158"/>
      <c r="C919" s="199" t="s">
        <v>1035</v>
      </c>
      <c r="D919" s="190"/>
      <c r="E919" s="191"/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0"/>
      <c r="Y919" s="150"/>
      <c r="Z919" s="150"/>
      <c r="AA919" s="150"/>
      <c r="AB919" s="150"/>
      <c r="AC919" s="150"/>
      <c r="AD919" s="150"/>
      <c r="AE919" s="150"/>
      <c r="AF919" s="150"/>
      <c r="AG919" s="150" t="s">
        <v>358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1" x14ac:dyDescent="0.2">
      <c r="A920" s="157"/>
      <c r="B920" s="158"/>
      <c r="C920" s="199" t="s">
        <v>1036</v>
      </c>
      <c r="D920" s="190"/>
      <c r="E920" s="191">
        <v>94.762799999999999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358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7"/>
      <c r="B921" s="158"/>
      <c r="C921" s="199" t="s">
        <v>1037</v>
      </c>
      <c r="D921" s="190"/>
      <c r="E921" s="191">
        <v>49.476900000000001</v>
      </c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358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ht="33.75" outlineLevel="1" x14ac:dyDescent="0.2">
      <c r="A922" s="169">
        <v>120</v>
      </c>
      <c r="B922" s="170" t="s">
        <v>1038</v>
      </c>
      <c r="C922" s="186" t="s">
        <v>1039</v>
      </c>
      <c r="D922" s="171" t="s">
        <v>380</v>
      </c>
      <c r="E922" s="172">
        <v>206.79480000000001</v>
      </c>
      <c r="F922" s="173"/>
      <c r="G922" s="174">
        <f>ROUND(E922*F922,2)</f>
        <v>0</v>
      </c>
      <c r="H922" s="173"/>
      <c r="I922" s="174">
        <f>ROUND(E922*H922,2)</f>
        <v>0</v>
      </c>
      <c r="J922" s="173"/>
      <c r="K922" s="174">
        <f>ROUND(E922*J922,2)</f>
        <v>0</v>
      </c>
      <c r="L922" s="174">
        <v>21</v>
      </c>
      <c r="M922" s="174">
        <f>G922*(1+L922/100)</f>
        <v>0</v>
      </c>
      <c r="N922" s="174">
        <v>2E-3</v>
      </c>
      <c r="O922" s="174">
        <f>ROUND(E922*N922,2)</f>
        <v>0.41</v>
      </c>
      <c r="P922" s="174">
        <v>0</v>
      </c>
      <c r="Q922" s="174">
        <f>ROUND(E922*P922,2)</f>
        <v>0</v>
      </c>
      <c r="R922" s="174" t="s">
        <v>489</v>
      </c>
      <c r="S922" s="174" t="s">
        <v>330</v>
      </c>
      <c r="T922" s="175" t="s">
        <v>331</v>
      </c>
      <c r="U922" s="160">
        <v>0</v>
      </c>
      <c r="V922" s="160">
        <f>ROUND(E922*U922,2)</f>
        <v>0</v>
      </c>
      <c r="W922" s="160"/>
      <c r="X922" s="15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490</v>
      </c>
      <c r="AH922" s="150"/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7"/>
      <c r="B923" s="158"/>
      <c r="C923" s="199" t="s">
        <v>592</v>
      </c>
      <c r="D923" s="190"/>
      <c r="E923" s="191"/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358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7"/>
      <c r="B924" s="158"/>
      <c r="C924" s="199" t="s">
        <v>1008</v>
      </c>
      <c r="D924" s="190"/>
      <c r="E924" s="191">
        <v>32.049999999999997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358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7"/>
      <c r="B925" s="158"/>
      <c r="C925" s="199" t="s">
        <v>942</v>
      </c>
      <c r="D925" s="190"/>
      <c r="E925" s="191">
        <v>41.23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358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1" x14ac:dyDescent="0.2">
      <c r="A926" s="157"/>
      <c r="B926" s="158"/>
      <c r="C926" s="199" t="s">
        <v>626</v>
      </c>
      <c r="D926" s="190"/>
      <c r="E926" s="191">
        <v>121.46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358</v>
      </c>
      <c r="AH926" s="150">
        <v>0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57"/>
      <c r="B927" s="158"/>
      <c r="C927" s="199" t="s">
        <v>627</v>
      </c>
      <c r="D927" s="190"/>
      <c r="E927" s="191">
        <v>8</v>
      </c>
      <c r="F927" s="160"/>
      <c r="G927" s="160"/>
      <c r="H927" s="160"/>
      <c r="I927" s="160"/>
      <c r="J927" s="160"/>
      <c r="K927" s="160"/>
      <c r="L927" s="160"/>
      <c r="M927" s="160"/>
      <c r="N927" s="160"/>
      <c r="O927" s="160"/>
      <c r="P927" s="160"/>
      <c r="Q927" s="160"/>
      <c r="R927" s="160"/>
      <c r="S927" s="160"/>
      <c r="T927" s="160"/>
      <c r="U927" s="160"/>
      <c r="V927" s="160"/>
      <c r="W927" s="160"/>
      <c r="X927" s="150"/>
      <c r="Y927" s="150"/>
      <c r="Z927" s="150"/>
      <c r="AA927" s="150"/>
      <c r="AB927" s="150"/>
      <c r="AC927" s="150"/>
      <c r="AD927" s="150"/>
      <c r="AE927" s="150"/>
      <c r="AF927" s="150"/>
      <c r="AG927" s="150" t="s">
        <v>358</v>
      </c>
      <c r="AH927" s="150">
        <v>0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1" x14ac:dyDescent="0.2">
      <c r="A928" s="157"/>
      <c r="B928" s="158"/>
      <c r="C928" s="200" t="s">
        <v>1032</v>
      </c>
      <c r="D928" s="192"/>
      <c r="E928" s="193">
        <v>4.0548000000000002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358</v>
      </c>
      <c r="AH928" s="150">
        <v>4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ht="33.75" outlineLevel="1" x14ac:dyDescent="0.2">
      <c r="A929" s="169">
        <v>121</v>
      </c>
      <c r="B929" s="170" t="s">
        <v>1040</v>
      </c>
      <c r="C929" s="186" t="s">
        <v>1041</v>
      </c>
      <c r="D929" s="171" t="s">
        <v>380</v>
      </c>
      <c r="E929" s="172">
        <v>1483.7825800000001</v>
      </c>
      <c r="F929" s="173"/>
      <c r="G929" s="174">
        <f>ROUND(E929*F929,2)</f>
        <v>0</v>
      </c>
      <c r="H929" s="173"/>
      <c r="I929" s="174">
        <f>ROUND(E929*H929,2)</f>
        <v>0</v>
      </c>
      <c r="J929" s="173"/>
      <c r="K929" s="174">
        <f>ROUND(E929*J929,2)</f>
        <v>0</v>
      </c>
      <c r="L929" s="174">
        <v>21</v>
      </c>
      <c r="M929" s="174">
        <f>G929*(1+L929/100)</f>
        <v>0</v>
      </c>
      <c r="N929" s="174">
        <v>3.0000000000000001E-3</v>
      </c>
      <c r="O929" s="174">
        <f>ROUND(E929*N929,2)</f>
        <v>4.45</v>
      </c>
      <c r="P929" s="174">
        <v>0</v>
      </c>
      <c r="Q929" s="174">
        <f>ROUND(E929*P929,2)</f>
        <v>0</v>
      </c>
      <c r="R929" s="174" t="s">
        <v>489</v>
      </c>
      <c r="S929" s="174" t="s">
        <v>330</v>
      </c>
      <c r="T929" s="175" t="s">
        <v>331</v>
      </c>
      <c r="U929" s="160">
        <v>0</v>
      </c>
      <c r="V929" s="160">
        <f>ROUND(E929*U929,2)</f>
        <v>0</v>
      </c>
      <c r="W929" s="160"/>
      <c r="X929" s="15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490</v>
      </c>
      <c r="AH929" s="150"/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7"/>
      <c r="B930" s="158"/>
      <c r="C930" s="199" t="s">
        <v>592</v>
      </c>
      <c r="D930" s="190"/>
      <c r="E930" s="191"/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358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57"/>
      <c r="B931" s="158"/>
      <c r="C931" s="199" t="s">
        <v>998</v>
      </c>
      <c r="D931" s="190"/>
      <c r="E931" s="191">
        <v>490.73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358</v>
      </c>
      <c r="AH931" s="150">
        <v>0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7"/>
      <c r="B932" s="158"/>
      <c r="C932" s="199" t="s">
        <v>999</v>
      </c>
      <c r="D932" s="190"/>
      <c r="E932" s="191">
        <v>-5.74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358</v>
      </c>
      <c r="AH932" s="150">
        <v>0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1" x14ac:dyDescent="0.2">
      <c r="A933" s="157"/>
      <c r="B933" s="158"/>
      <c r="C933" s="199" t="s">
        <v>940</v>
      </c>
      <c r="D933" s="190"/>
      <c r="E933" s="191">
        <v>63.07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0"/>
      <c r="Y933" s="150"/>
      <c r="Z933" s="150"/>
      <c r="AA933" s="150"/>
      <c r="AB933" s="150"/>
      <c r="AC933" s="150"/>
      <c r="AD933" s="150"/>
      <c r="AE933" s="150"/>
      <c r="AF933" s="150"/>
      <c r="AG933" s="150" t="s">
        <v>358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57"/>
      <c r="B934" s="158"/>
      <c r="C934" s="199" t="s">
        <v>941</v>
      </c>
      <c r="D934" s="190"/>
      <c r="E934" s="191">
        <v>34.200000000000003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358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57"/>
      <c r="B935" s="158"/>
      <c r="C935" s="199" t="s">
        <v>1000</v>
      </c>
      <c r="D935" s="190"/>
      <c r="E935" s="191">
        <v>63.34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358</v>
      </c>
      <c r="AH935" s="150">
        <v>0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7"/>
      <c r="B936" s="158"/>
      <c r="C936" s="199" t="s">
        <v>1001</v>
      </c>
      <c r="D936" s="190"/>
      <c r="E936" s="191">
        <v>95.06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358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7"/>
      <c r="B937" s="158"/>
      <c r="C937" s="199" t="s">
        <v>1002</v>
      </c>
      <c r="D937" s="190"/>
      <c r="E937" s="191">
        <v>-0.85119999999999996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358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7"/>
      <c r="B938" s="158"/>
      <c r="C938" s="199" t="s">
        <v>1003</v>
      </c>
      <c r="D938" s="190"/>
      <c r="E938" s="191">
        <v>16.71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358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57"/>
      <c r="B939" s="158"/>
      <c r="C939" s="199" t="s">
        <v>1004</v>
      </c>
      <c r="D939" s="190"/>
      <c r="E939" s="191">
        <v>343.28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358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7"/>
      <c r="B940" s="158"/>
      <c r="C940" s="199" t="s">
        <v>1005</v>
      </c>
      <c r="D940" s="190"/>
      <c r="E940" s="191">
        <v>69.81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358</v>
      </c>
      <c r="AH940" s="150">
        <v>0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57"/>
      <c r="B941" s="158"/>
      <c r="C941" s="199" t="s">
        <v>1006</v>
      </c>
      <c r="D941" s="190"/>
      <c r="E941" s="191">
        <v>42.83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0"/>
      <c r="Y941" s="150"/>
      <c r="Z941" s="150"/>
      <c r="AA941" s="150"/>
      <c r="AB941" s="150"/>
      <c r="AC941" s="150"/>
      <c r="AD941" s="150"/>
      <c r="AE941" s="150"/>
      <c r="AF941" s="150"/>
      <c r="AG941" s="150" t="s">
        <v>358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7"/>
      <c r="B942" s="158"/>
      <c r="C942" s="199" t="s">
        <v>1007</v>
      </c>
      <c r="D942" s="190"/>
      <c r="E942" s="191">
        <v>9.0500000000000007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358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7"/>
      <c r="B943" s="158"/>
      <c r="C943" s="199" t="s">
        <v>1009</v>
      </c>
      <c r="D943" s="190"/>
      <c r="E943" s="191">
        <v>233.2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358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7"/>
      <c r="B944" s="158"/>
      <c r="C944" s="200" t="s">
        <v>1032</v>
      </c>
      <c r="D944" s="192"/>
      <c r="E944" s="193">
        <v>29.093779999999999</v>
      </c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358</v>
      </c>
      <c r="AH944" s="150">
        <v>4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ht="33.75" outlineLevel="1" x14ac:dyDescent="0.2">
      <c r="A945" s="169">
        <v>122</v>
      </c>
      <c r="B945" s="170" t="s">
        <v>1042</v>
      </c>
      <c r="C945" s="186" t="s">
        <v>1043</v>
      </c>
      <c r="D945" s="171" t="s">
        <v>380</v>
      </c>
      <c r="E945" s="172">
        <v>150.81156999999999</v>
      </c>
      <c r="F945" s="173"/>
      <c r="G945" s="174">
        <f>ROUND(E945*F945,2)</f>
        <v>0</v>
      </c>
      <c r="H945" s="173"/>
      <c r="I945" s="174">
        <f>ROUND(E945*H945,2)</f>
        <v>0</v>
      </c>
      <c r="J945" s="173"/>
      <c r="K945" s="174">
        <f>ROUND(E945*J945,2)</f>
        <v>0</v>
      </c>
      <c r="L945" s="174">
        <v>21</v>
      </c>
      <c r="M945" s="174">
        <f>G945*(1+L945/100)</f>
        <v>0</v>
      </c>
      <c r="N945" s="174">
        <v>2.3E-3</v>
      </c>
      <c r="O945" s="174">
        <f>ROUND(E945*N945,2)</f>
        <v>0.35</v>
      </c>
      <c r="P945" s="174">
        <v>0</v>
      </c>
      <c r="Q945" s="174">
        <f>ROUND(E945*P945,2)</f>
        <v>0</v>
      </c>
      <c r="R945" s="174" t="s">
        <v>489</v>
      </c>
      <c r="S945" s="174" t="s">
        <v>330</v>
      </c>
      <c r="T945" s="175" t="s">
        <v>331</v>
      </c>
      <c r="U945" s="160">
        <v>0</v>
      </c>
      <c r="V945" s="160">
        <f>ROUND(E945*U945,2)</f>
        <v>0</v>
      </c>
      <c r="W945" s="160"/>
      <c r="X945" s="150"/>
      <c r="Y945" s="150"/>
      <c r="Z945" s="150"/>
      <c r="AA945" s="150"/>
      <c r="AB945" s="150"/>
      <c r="AC945" s="150"/>
      <c r="AD945" s="150"/>
      <c r="AE945" s="150"/>
      <c r="AF945" s="150"/>
      <c r="AG945" s="150" t="s">
        <v>490</v>
      </c>
      <c r="AH945" s="150"/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7"/>
      <c r="B946" s="158"/>
      <c r="C946" s="199" t="s">
        <v>1012</v>
      </c>
      <c r="D946" s="190"/>
      <c r="E946" s="191"/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358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7"/>
      <c r="B947" s="158"/>
      <c r="C947" s="199" t="s">
        <v>1044</v>
      </c>
      <c r="D947" s="190"/>
      <c r="E947" s="191">
        <v>146.41900000000001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358</v>
      </c>
      <c r="AH947" s="150">
        <v>5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7"/>
      <c r="B948" s="158"/>
      <c r="C948" s="200" t="s">
        <v>1045</v>
      </c>
      <c r="D948" s="192"/>
      <c r="E948" s="193">
        <v>4.3925700000000001</v>
      </c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358</v>
      </c>
      <c r="AH948" s="150">
        <v>4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57"/>
      <c r="B949" s="158"/>
      <c r="C949" s="200" t="s">
        <v>492</v>
      </c>
      <c r="D949" s="192"/>
      <c r="E949" s="193"/>
      <c r="F949" s="160"/>
      <c r="G949" s="160"/>
      <c r="H949" s="160"/>
      <c r="I949" s="160"/>
      <c r="J949" s="160"/>
      <c r="K949" s="160"/>
      <c r="L949" s="160"/>
      <c r="M949" s="160"/>
      <c r="N949" s="160"/>
      <c r="O949" s="160"/>
      <c r="P949" s="160"/>
      <c r="Q949" s="160"/>
      <c r="R949" s="160"/>
      <c r="S949" s="160"/>
      <c r="T949" s="160"/>
      <c r="U949" s="160"/>
      <c r="V949" s="160"/>
      <c r="W949" s="160"/>
      <c r="X949" s="150"/>
      <c r="Y949" s="150"/>
      <c r="Z949" s="150"/>
      <c r="AA949" s="150"/>
      <c r="AB949" s="150"/>
      <c r="AC949" s="150"/>
      <c r="AD949" s="150"/>
      <c r="AE949" s="150"/>
      <c r="AF949" s="150"/>
      <c r="AG949" s="150" t="s">
        <v>358</v>
      </c>
      <c r="AH949" s="150">
        <v>4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ht="22.5" outlineLevel="1" x14ac:dyDescent="0.2">
      <c r="A950" s="169">
        <v>123</v>
      </c>
      <c r="B950" s="170" t="s">
        <v>1046</v>
      </c>
      <c r="C950" s="186" t="s">
        <v>1047</v>
      </c>
      <c r="D950" s="171" t="s">
        <v>352</v>
      </c>
      <c r="E950" s="172">
        <v>36.059930000000001</v>
      </c>
      <c r="F950" s="173"/>
      <c r="G950" s="174">
        <f>ROUND(E950*F950,2)</f>
        <v>0</v>
      </c>
      <c r="H950" s="173"/>
      <c r="I950" s="174">
        <f>ROUND(E950*H950,2)</f>
        <v>0</v>
      </c>
      <c r="J950" s="173"/>
      <c r="K950" s="174">
        <f>ROUND(E950*J950,2)</f>
        <v>0</v>
      </c>
      <c r="L950" s="174">
        <v>21</v>
      </c>
      <c r="M950" s="174">
        <f>G950*(1+L950/100)</f>
        <v>0</v>
      </c>
      <c r="N950" s="174">
        <v>0.03</v>
      </c>
      <c r="O950" s="174">
        <f>ROUND(E950*N950,2)</f>
        <v>1.08</v>
      </c>
      <c r="P950" s="174">
        <v>0</v>
      </c>
      <c r="Q950" s="174">
        <f>ROUND(E950*P950,2)</f>
        <v>0</v>
      </c>
      <c r="R950" s="174" t="s">
        <v>489</v>
      </c>
      <c r="S950" s="174" t="s">
        <v>330</v>
      </c>
      <c r="T950" s="175" t="s">
        <v>331</v>
      </c>
      <c r="U950" s="160">
        <v>0</v>
      </c>
      <c r="V950" s="160">
        <f>ROUND(E950*U950,2)</f>
        <v>0</v>
      </c>
      <c r="W950" s="160"/>
      <c r="X950" s="15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490</v>
      </c>
      <c r="AH950" s="150"/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7"/>
      <c r="B951" s="158"/>
      <c r="C951" s="199" t="s">
        <v>630</v>
      </c>
      <c r="D951" s="190"/>
      <c r="E951" s="191"/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358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7"/>
      <c r="B952" s="158"/>
      <c r="C952" s="199" t="s">
        <v>1048</v>
      </c>
      <c r="D952" s="190"/>
      <c r="E952" s="191"/>
      <c r="F952" s="160"/>
      <c r="G952" s="160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358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57"/>
      <c r="B953" s="158"/>
      <c r="C953" s="199" t="s">
        <v>1049</v>
      </c>
      <c r="D953" s="190"/>
      <c r="E953" s="191">
        <v>23.6907</v>
      </c>
      <c r="F953" s="160"/>
      <c r="G953" s="160"/>
      <c r="H953" s="160"/>
      <c r="I953" s="160"/>
      <c r="J953" s="160"/>
      <c r="K953" s="160"/>
      <c r="L953" s="160"/>
      <c r="M953" s="160"/>
      <c r="N953" s="160"/>
      <c r="O953" s="160"/>
      <c r="P953" s="160"/>
      <c r="Q953" s="160"/>
      <c r="R953" s="160"/>
      <c r="S953" s="160"/>
      <c r="T953" s="160"/>
      <c r="U953" s="160"/>
      <c r="V953" s="160"/>
      <c r="W953" s="160"/>
      <c r="X953" s="150"/>
      <c r="Y953" s="150"/>
      <c r="Z953" s="150"/>
      <c r="AA953" s="150"/>
      <c r="AB953" s="150"/>
      <c r="AC953" s="150"/>
      <c r="AD953" s="150"/>
      <c r="AE953" s="150"/>
      <c r="AF953" s="150"/>
      <c r="AG953" s="150" t="s">
        <v>358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7"/>
      <c r="B954" s="158"/>
      <c r="C954" s="199" t="s">
        <v>1050</v>
      </c>
      <c r="D954" s="190"/>
      <c r="E954" s="191">
        <v>12.36923</v>
      </c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358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ht="33.75" outlineLevel="1" x14ac:dyDescent="0.2">
      <c r="A955" s="169">
        <v>124</v>
      </c>
      <c r="B955" s="170" t="s">
        <v>1051</v>
      </c>
      <c r="C955" s="186" t="s">
        <v>1052</v>
      </c>
      <c r="D955" s="171" t="s">
        <v>380</v>
      </c>
      <c r="E955" s="172">
        <v>2441.5128</v>
      </c>
      <c r="F955" s="173"/>
      <c r="G955" s="174">
        <f>ROUND(E955*F955,2)</f>
        <v>0</v>
      </c>
      <c r="H955" s="173"/>
      <c r="I955" s="174">
        <f>ROUND(E955*H955,2)</f>
        <v>0</v>
      </c>
      <c r="J955" s="173"/>
      <c r="K955" s="174">
        <f>ROUND(E955*J955,2)</f>
        <v>0</v>
      </c>
      <c r="L955" s="174">
        <v>21</v>
      </c>
      <c r="M955" s="174">
        <f>G955*(1+L955/100)</f>
        <v>0</v>
      </c>
      <c r="N955" s="174">
        <v>2.8879999999999999E-2</v>
      </c>
      <c r="O955" s="174">
        <f>ROUND(E955*N955,2)</f>
        <v>70.510000000000005</v>
      </c>
      <c r="P955" s="174">
        <v>0</v>
      </c>
      <c r="Q955" s="174">
        <f>ROUND(E955*P955,2)</f>
        <v>0</v>
      </c>
      <c r="R955" s="174" t="s">
        <v>489</v>
      </c>
      <c r="S955" s="174" t="s">
        <v>330</v>
      </c>
      <c r="T955" s="175" t="s">
        <v>331</v>
      </c>
      <c r="U955" s="160">
        <v>0</v>
      </c>
      <c r="V955" s="160">
        <f>ROUND(E955*U955,2)</f>
        <v>0</v>
      </c>
      <c r="W955" s="160"/>
      <c r="X955" s="15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490</v>
      </c>
      <c r="AH955" s="150"/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7"/>
      <c r="B956" s="158"/>
      <c r="C956" s="199" t="s">
        <v>445</v>
      </c>
      <c r="D956" s="190"/>
      <c r="E956" s="191"/>
      <c r="F956" s="160"/>
      <c r="G956" s="160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358</v>
      </c>
      <c r="AH956" s="150">
        <v>0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57"/>
      <c r="B957" s="158"/>
      <c r="C957" s="199" t="s">
        <v>1053</v>
      </c>
      <c r="D957" s="190"/>
      <c r="E957" s="191"/>
      <c r="F957" s="160"/>
      <c r="G957" s="160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358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7"/>
      <c r="B958" s="158"/>
      <c r="C958" s="199" t="s">
        <v>1054</v>
      </c>
      <c r="D958" s="190"/>
      <c r="E958" s="191">
        <v>2393.64</v>
      </c>
      <c r="F958" s="160"/>
      <c r="G958" s="160"/>
      <c r="H958" s="160"/>
      <c r="I958" s="160"/>
      <c r="J958" s="160"/>
      <c r="K958" s="160"/>
      <c r="L958" s="160"/>
      <c r="M958" s="160"/>
      <c r="N958" s="160"/>
      <c r="O958" s="160"/>
      <c r="P958" s="160"/>
      <c r="Q958" s="160"/>
      <c r="R958" s="160"/>
      <c r="S958" s="160"/>
      <c r="T958" s="160"/>
      <c r="U958" s="160"/>
      <c r="V958" s="160"/>
      <c r="W958" s="160"/>
      <c r="X958" s="15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358</v>
      </c>
      <c r="AH958" s="150">
        <v>5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57"/>
      <c r="B959" s="158"/>
      <c r="C959" s="200" t="s">
        <v>1032</v>
      </c>
      <c r="D959" s="192"/>
      <c r="E959" s="193">
        <v>47.872799999999998</v>
      </c>
      <c r="F959" s="160"/>
      <c r="G959" s="160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0"/>
      <c r="Y959" s="150"/>
      <c r="Z959" s="150"/>
      <c r="AA959" s="150"/>
      <c r="AB959" s="150"/>
      <c r="AC959" s="150"/>
      <c r="AD959" s="150"/>
      <c r="AE959" s="150"/>
      <c r="AF959" s="150"/>
      <c r="AG959" s="150" t="s">
        <v>358</v>
      </c>
      <c r="AH959" s="150">
        <v>4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7"/>
      <c r="B960" s="158"/>
      <c r="C960" s="200" t="s">
        <v>492</v>
      </c>
      <c r="D960" s="192"/>
      <c r="E960" s="193"/>
      <c r="F960" s="160"/>
      <c r="G960" s="160"/>
      <c r="H960" s="160"/>
      <c r="I960" s="160"/>
      <c r="J960" s="160"/>
      <c r="K960" s="160"/>
      <c r="L960" s="160"/>
      <c r="M960" s="160"/>
      <c r="N960" s="160"/>
      <c r="O960" s="160"/>
      <c r="P960" s="160"/>
      <c r="Q960" s="160"/>
      <c r="R960" s="160"/>
      <c r="S960" s="160"/>
      <c r="T960" s="160"/>
      <c r="U960" s="160"/>
      <c r="V960" s="160"/>
      <c r="W960" s="160"/>
      <c r="X960" s="15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358</v>
      </c>
      <c r="AH960" s="150">
        <v>4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ht="33.75" outlineLevel="1" x14ac:dyDescent="0.2">
      <c r="A961" s="169">
        <v>125</v>
      </c>
      <c r="B961" s="170" t="s">
        <v>1055</v>
      </c>
      <c r="C961" s="186" t="s">
        <v>1056</v>
      </c>
      <c r="D961" s="171" t="s">
        <v>380</v>
      </c>
      <c r="E961" s="172">
        <v>204</v>
      </c>
      <c r="F961" s="173"/>
      <c r="G961" s="174">
        <f>ROUND(E961*F961,2)</f>
        <v>0</v>
      </c>
      <c r="H961" s="173"/>
      <c r="I961" s="174">
        <f>ROUND(E961*H961,2)</f>
        <v>0</v>
      </c>
      <c r="J961" s="173"/>
      <c r="K961" s="174">
        <f>ROUND(E961*J961,2)</f>
        <v>0</v>
      </c>
      <c r="L961" s="174">
        <v>21</v>
      </c>
      <c r="M961" s="174">
        <f>G961*(1+L961/100)</f>
        <v>0</v>
      </c>
      <c r="N961" s="174">
        <v>1.005E-2</v>
      </c>
      <c r="O961" s="174">
        <f>ROUND(E961*N961,2)</f>
        <v>2.0499999999999998</v>
      </c>
      <c r="P961" s="174">
        <v>0</v>
      </c>
      <c r="Q961" s="174">
        <f>ROUND(E961*P961,2)</f>
        <v>0</v>
      </c>
      <c r="R961" s="174" t="s">
        <v>489</v>
      </c>
      <c r="S961" s="174" t="s">
        <v>330</v>
      </c>
      <c r="T961" s="175" t="s">
        <v>331</v>
      </c>
      <c r="U961" s="160">
        <v>0</v>
      </c>
      <c r="V961" s="160">
        <f>ROUND(E961*U961,2)</f>
        <v>0</v>
      </c>
      <c r="W961" s="160"/>
      <c r="X961" s="15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490</v>
      </c>
      <c r="AH961" s="150"/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7"/>
      <c r="B962" s="158"/>
      <c r="C962" s="199" t="s">
        <v>445</v>
      </c>
      <c r="D962" s="190"/>
      <c r="E962" s="191"/>
      <c r="F962" s="160"/>
      <c r="G962" s="160"/>
      <c r="H962" s="160"/>
      <c r="I962" s="160"/>
      <c r="J962" s="160"/>
      <c r="K962" s="160"/>
      <c r="L962" s="160"/>
      <c r="M962" s="160"/>
      <c r="N962" s="160"/>
      <c r="O962" s="160"/>
      <c r="P962" s="160"/>
      <c r="Q962" s="160"/>
      <c r="R962" s="160"/>
      <c r="S962" s="160"/>
      <c r="T962" s="160"/>
      <c r="U962" s="160"/>
      <c r="V962" s="160"/>
      <c r="W962" s="160"/>
      <c r="X962" s="15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358</v>
      </c>
      <c r="AH962" s="150">
        <v>0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7"/>
      <c r="B963" s="158"/>
      <c r="C963" s="199" t="s">
        <v>1057</v>
      </c>
      <c r="D963" s="190"/>
      <c r="E963" s="191"/>
      <c r="F963" s="160"/>
      <c r="G963" s="160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358</v>
      </c>
      <c r="AH963" s="150">
        <v>0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1" x14ac:dyDescent="0.2">
      <c r="A964" s="157"/>
      <c r="B964" s="158"/>
      <c r="C964" s="199" t="s">
        <v>1058</v>
      </c>
      <c r="D964" s="190"/>
      <c r="E964" s="191">
        <v>200</v>
      </c>
      <c r="F964" s="160"/>
      <c r="G964" s="160"/>
      <c r="H964" s="160"/>
      <c r="I964" s="160"/>
      <c r="J964" s="160"/>
      <c r="K964" s="160"/>
      <c r="L964" s="160"/>
      <c r="M964" s="160"/>
      <c r="N964" s="160"/>
      <c r="O964" s="160"/>
      <c r="P964" s="160"/>
      <c r="Q964" s="160"/>
      <c r="R964" s="160"/>
      <c r="S964" s="160"/>
      <c r="T964" s="160"/>
      <c r="U964" s="160"/>
      <c r="V964" s="160"/>
      <c r="W964" s="160"/>
      <c r="X964" s="150"/>
      <c r="Y964" s="150"/>
      <c r="Z964" s="150"/>
      <c r="AA964" s="150"/>
      <c r="AB964" s="150"/>
      <c r="AC964" s="150"/>
      <c r="AD964" s="150"/>
      <c r="AE964" s="150"/>
      <c r="AF964" s="150"/>
      <c r="AG964" s="150" t="s">
        <v>358</v>
      </c>
      <c r="AH964" s="150">
        <v>5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1" x14ac:dyDescent="0.2">
      <c r="A965" s="157"/>
      <c r="B965" s="158"/>
      <c r="C965" s="200" t="s">
        <v>1032</v>
      </c>
      <c r="D965" s="192"/>
      <c r="E965" s="193">
        <v>4</v>
      </c>
      <c r="F965" s="160"/>
      <c r="G965" s="160"/>
      <c r="H965" s="160"/>
      <c r="I965" s="160"/>
      <c r="J965" s="160"/>
      <c r="K965" s="160"/>
      <c r="L965" s="160"/>
      <c r="M965" s="160"/>
      <c r="N965" s="160"/>
      <c r="O965" s="160"/>
      <c r="P965" s="160"/>
      <c r="Q965" s="160"/>
      <c r="R965" s="160"/>
      <c r="S965" s="160"/>
      <c r="T965" s="160"/>
      <c r="U965" s="160"/>
      <c r="V965" s="160"/>
      <c r="W965" s="160"/>
      <c r="X965" s="15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358</v>
      </c>
      <c r="AH965" s="150">
        <v>4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7">
        <v>126</v>
      </c>
      <c r="B966" s="158" t="s">
        <v>1059</v>
      </c>
      <c r="C966" s="201" t="s">
        <v>1060</v>
      </c>
      <c r="D966" s="159" t="s">
        <v>0</v>
      </c>
      <c r="E966" s="198"/>
      <c r="F966" s="161"/>
      <c r="G966" s="160">
        <f>ROUND(E966*F966,2)</f>
        <v>0</v>
      </c>
      <c r="H966" s="161"/>
      <c r="I966" s="160">
        <f>ROUND(E966*H966,2)</f>
        <v>0</v>
      </c>
      <c r="J966" s="161"/>
      <c r="K966" s="160">
        <f>ROUND(E966*J966,2)</f>
        <v>0</v>
      </c>
      <c r="L966" s="160">
        <v>21</v>
      </c>
      <c r="M966" s="160">
        <f>G966*(1+L966/100)</f>
        <v>0</v>
      </c>
      <c r="N966" s="160">
        <v>0</v>
      </c>
      <c r="O966" s="160">
        <f>ROUND(E966*N966,2)</f>
        <v>0</v>
      </c>
      <c r="P966" s="160">
        <v>0</v>
      </c>
      <c r="Q966" s="160">
        <f>ROUND(E966*P966,2)</f>
        <v>0</v>
      </c>
      <c r="R966" s="160" t="s">
        <v>997</v>
      </c>
      <c r="S966" s="160" t="s">
        <v>330</v>
      </c>
      <c r="T966" s="160" t="s">
        <v>331</v>
      </c>
      <c r="U966" s="160">
        <v>0</v>
      </c>
      <c r="V966" s="160">
        <f>ROUND(E966*U966,2)</f>
        <v>0</v>
      </c>
      <c r="W966" s="160"/>
      <c r="X966" s="15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921</v>
      </c>
      <c r="AH966" s="150"/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57"/>
      <c r="B967" s="158"/>
      <c r="C967" s="268" t="s">
        <v>994</v>
      </c>
      <c r="D967" s="269"/>
      <c r="E967" s="269"/>
      <c r="F967" s="269"/>
      <c r="G967" s="269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0"/>
      <c r="Y967" s="150"/>
      <c r="Z967" s="150"/>
      <c r="AA967" s="150"/>
      <c r="AB967" s="150"/>
      <c r="AC967" s="150"/>
      <c r="AD967" s="150"/>
      <c r="AE967" s="150"/>
      <c r="AF967" s="150"/>
      <c r="AG967" s="150" t="s">
        <v>356</v>
      </c>
      <c r="AH967" s="150"/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x14ac:dyDescent="0.2">
      <c r="A968" s="163" t="s">
        <v>325</v>
      </c>
      <c r="B968" s="164" t="s">
        <v>164</v>
      </c>
      <c r="C968" s="184" t="s">
        <v>165</v>
      </c>
      <c r="D968" s="165"/>
      <c r="E968" s="166"/>
      <c r="F968" s="167"/>
      <c r="G968" s="167">
        <f>SUMIF(AG969:AG974,"&lt;&gt;NOR",G969:G974)</f>
        <v>0</v>
      </c>
      <c r="H968" s="167"/>
      <c r="I968" s="167">
        <f>SUM(I969:I974)</f>
        <v>0</v>
      </c>
      <c r="J968" s="167"/>
      <c r="K968" s="167">
        <f>SUM(K969:K974)</f>
        <v>0</v>
      </c>
      <c r="L968" s="167"/>
      <c r="M968" s="167">
        <f>SUM(M969:M974)</f>
        <v>0</v>
      </c>
      <c r="N968" s="167"/>
      <c r="O968" s="167">
        <f>SUM(O969:O974)</f>
        <v>0.81</v>
      </c>
      <c r="P968" s="167"/>
      <c r="Q968" s="167">
        <f>SUM(Q969:Q974)</f>
        <v>0</v>
      </c>
      <c r="R968" s="167"/>
      <c r="S968" s="167"/>
      <c r="T968" s="168"/>
      <c r="U968" s="162"/>
      <c r="V968" s="162">
        <f>SUM(V969:V974)</f>
        <v>13.98</v>
      </c>
      <c r="W968" s="162"/>
      <c r="AG968" t="s">
        <v>326</v>
      </c>
    </row>
    <row r="969" spans="1:60" ht="22.5" outlineLevel="1" x14ac:dyDescent="0.2">
      <c r="A969" s="169">
        <v>127</v>
      </c>
      <c r="B969" s="170" t="s">
        <v>1061</v>
      </c>
      <c r="C969" s="186" t="s">
        <v>1062</v>
      </c>
      <c r="D969" s="171" t="s">
        <v>380</v>
      </c>
      <c r="E969" s="172">
        <v>58.005000000000003</v>
      </c>
      <c r="F969" s="173"/>
      <c r="G969" s="174">
        <f>ROUND(E969*F969,2)</f>
        <v>0</v>
      </c>
      <c r="H969" s="173"/>
      <c r="I969" s="174">
        <f>ROUND(E969*H969,2)</f>
        <v>0</v>
      </c>
      <c r="J969" s="173"/>
      <c r="K969" s="174">
        <f>ROUND(E969*J969,2)</f>
        <v>0</v>
      </c>
      <c r="L969" s="174">
        <v>21</v>
      </c>
      <c r="M969" s="174">
        <f>G969*(1+L969/100)</f>
        <v>0</v>
      </c>
      <c r="N969" s="174">
        <v>1.4019999999999999E-2</v>
      </c>
      <c r="O969" s="174">
        <f>ROUND(E969*N969,2)</f>
        <v>0.81</v>
      </c>
      <c r="P969" s="174">
        <v>0</v>
      </c>
      <c r="Q969" s="174">
        <f>ROUND(E969*P969,2)</f>
        <v>0</v>
      </c>
      <c r="R969" s="174"/>
      <c r="S969" s="174" t="s">
        <v>586</v>
      </c>
      <c r="T969" s="175" t="s">
        <v>331</v>
      </c>
      <c r="U969" s="160">
        <v>0.24099999999999999</v>
      </c>
      <c r="V969" s="160">
        <f>ROUND(E969*U969,2)</f>
        <v>13.98</v>
      </c>
      <c r="W969" s="160"/>
      <c r="X969" s="15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354</v>
      </c>
      <c r="AH969" s="150"/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7"/>
      <c r="B970" s="158"/>
      <c r="C970" s="199" t="s">
        <v>1063</v>
      </c>
      <c r="D970" s="190"/>
      <c r="E970" s="191"/>
      <c r="F970" s="160"/>
      <c r="G970" s="160"/>
      <c r="H970" s="160"/>
      <c r="I970" s="160"/>
      <c r="J970" s="160"/>
      <c r="K970" s="160"/>
      <c r="L970" s="160"/>
      <c r="M970" s="160"/>
      <c r="N970" s="160"/>
      <c r="O970" s="160"/>
      <c r="P970" s="160"/>
      <c r="Q970" s="160"/>
      <c r="R970" s="160"/>
      <c r="S970" s="160"/>
      <c r="T970" s="160"/>
      <c r="U970" s="160"/>
      <c r="V970" s="160"/>
      <c r="W970" s="160"/>
      <c r="X970" s="15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358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7"/>
      <c r="B971" s="158"/>
      <c r="C971" s="199" t="s">
        <v>1064</v>
      </c>
      <c r="D971" s="190"/>
      <c r="E971" s="191">
        <v>38.722499999999997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358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1" x14ac:dyDescent="0.2">
      <c r="A972" s="157"/>
      <c r="B972" s="158"/>
      <c r="C972" s="199" t="s">
        <v>1065</v>
      </c>
      <c r="D972" s="190"/>
      <c r="E972" s="191">
        <v>19.282499999999999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358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57">
        <v>128</v>
      </c>
      <c r="B973" s="158" t="s">
        <v>1066</v>
      </c>
      <c r="C973" s="201" t="s">
        <v>1067</v>
      </c>
      <c r="D973" s="159" t="s">
        <v>0</v>
      </c>
      <c r="E973" s="198"/>
      <c r="F973" s="161"/>
      <c r="G973" s="160">
        <f>ROUND(E973*F973,2)</f>
        <v>0</v>
      </c>
      <c r="H973" s="161"/>
      <c r="I973" s="160">
        <f>ROUND(E973*H973,2)</f>
        <v>0</v>
      </c>
      <c r="J973" s="161"/>
      <c r="K973" s="160">
        <f>ROUND(E973*J973,2)</f>
        <v>0</v>
      </c>
      <c r="L973" s="160">
        <v>21</v>
      </c>
      <c r="M973" s="160">
        <f>G973*(1+L973/100)</f>
        <v>0</v>
      </c>
      <c r="N973" s="160">
        <v>0</v>
      </c>
      <c r="O973" s="160">
        <f>ROUND(E973*N973,2)</f>
        <v>0</v>
      </c>
      <c r="P973" s="160">
        <v>0</v>
      </c>
      <c r="Q973" s="160">
        <f>ROUND(E973*P973,2)</f>
        <v>0</v>
      </c>
      <c r="R973" s="160" t="s">
        <v>1068</v>
      </c>
      <c r="S973" s="160" t="s">
        <v>330</v>
      </c>
      <c r="T973" s="160" t="s">
        <v>331</v>
      </c>
      <c r="U973" s="160">
        <v>0</v>
      </c>
      <c r="V973" s="160">
        <f>ROUND(E973*U973,2)</f>
        <v>0</v>
      </c>
      <c r="W973" s="160"/>
      <c r="X973" s="15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921</v>
      </c>
      <c r="AH973" s="150"/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57"/>
      <c r="B974" s="158"/>
      <c r="C974" s="268" t="s">
        <v>994</v>
      </c>
      <c r="D974" s="269"/>
      <c r="E974" s="269"/>
      <c r="F974" s="269"/>
      <c r="G974" s="269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0"/>
      <c r="Y974" s="150"/>
      <c r="Z974" s="150"/>
      <c r="AA974" s="150"/>
      <c r="AB974" s="150"/>
      <c r="AC974" s="150"/>
      <c r="AD974" s="150"/>
      <c r="AE974" s="150"/>
      <c r="AF974" s="150"/>
      <c r="AG974" s="150" t="s">
        <v>356</v>
      </c>
      <c r="AH974" s="150"/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x14ac:dyDescent="0.2">
      <c r="A975" s="163" t="s">
        <v>325</v>
      </c>
      <c r="B975" s="164" t="s">
        <v>166</v>
      </c>
      <c r="C975" s="184" t="s">
        <v>167</v>
      </c>
      <c r="D975" s="165"/>
      <c r="E975" s="166"/>
      <c r="F975" s="167"/>
      <c r="G975" s="167">
        <f>SUMIF(AG976:AG1002,"&lt;&gt;NOR",G976:G1002)</f>
        <v>0</v>
      </c>
      <c r="H975" s="167"/>
      <c r="I975" s="167">
        <f>SUM(I976:I1002)</f>
        <v>0</v>
      </c>
      <c r="J975" s="167"/>
      <c r="K975" s="167">
        <f>SUM(K976:K1002)</f>
        <v>0</v>
      </c>
      <c r="L975" s="167"/>
      <c r="M975" s="167">
        <f>SUM(M976:M1002)</f>
        <v>0</v>
      </c>
      <c r="N975" s="167"/>
      <c r="O975" s="167">
        <f>SUM(O976:O1002)</f>
        <v>0.5</v>
      </c>
      <c r="P975" s="167"/>
      <c r="Q975" s="167">
        <f>SUM(Q976:Q1002)</f>
        <v>0</v>
      </c>
      <c r="R975" s="167"/>
      <c r="S975" s="167"/>
      <c r="T975" s="168"/>
      <c r="U975" s="162"/>
      <c r="V975" s="162">
        <f>SUM(V976:V1002)</f>
        <v>123.57</v>
      </c>
      <c r="W975" s="162"/>
      <c r="AG975" t="s">
        <v>326</v>
      </c>
    </row>
    <row r="976" spans="1:60" ht="22.5" outlineLevel="1" x14ac:dyDescent="0.2">
      <c r="A976" s="169">
        <v>129</v>
      </c>
      <c r="B976" s="170" t="s">
        <v>1069</v>
      </c>
      <c r="C976" s="186" t="s">
        <v>1070</v>
      </c>
      <c r="D976" s="171" t="s">
        <v>456</v>
      </c>
      <c r="E976" s="172">
        <v>89.35</v>
      </c>
      <c r="F976" s="173"/>
      <c r="G976" s="174">
        <f>ROUND(E976*F976,2)</f>
        <v>0</v>
      </c>
      <c r="H976" s="173"/>
      <c r="I976" s="174">
        <f>ROUND(E976*H976,2)</f>
        <v>0</v>
      </c>
      <c r="J976" s="173"/>
      <c r="K976" s="174">
        <f>ROUND(E976*J976,2)</f>
        <v>0</v>
      </c>
      <c r="L976" s="174">
        <v>21</v>
      </c>
      <c r="M976" s="174">
        <f>G976*(1+L976/100)</f>
        <v>0</v>
      </c>
      <c r="N976" s="174">
        <v>1.23E-3</v>
      </c>
      <c r="O976" s="174">
        <f>ROUND(E976*N976,2)</f>
        <v>0.11</v>
      </c>
      <c r="P976" s="174">
        <v>0</v>
      </c>
      <c r="Q976" s="174">
        <f>ROUND(E976*P976,2)</f>
        <v>0</v>
      </c>
      <c r="R976" s="174" t="s">
        <v>1071</v>
      </c>
      <c r="S976" s="174" t="s">
        <v>330</v>
      </c>
      <c r="T976" s="175" t="s">
        <v>331</v>
      </c>
      <c r="U976" s="160">
        <v>0.307</v>
      </c>
      <c r="V976" s="160">
        <f>ROUND(E976*U976,2)</f>
        <v>27.43</v>
      </c>
      <c r="W976" s="160"/>
      <c r="X976" s="15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354</v>
      </c>
      <c r="AH976" s="150"/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outlineLevel="1" x14ac:dyDescent="0.2">
      <c r="A977" s="157"/>
      <c r="B977" s="158"/>
      <c r="C977" s="266" t="s">
        <v>1072</v>
      </c>
      <c r="D977" s="267"/>
      <c r="E977" s="267"/>
      <c r="F977" s="267"/>
      <c r="G977" s="267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356</v>
      </c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1" x14ac:dyDescent="0.2">
      <c r="A978" s="157"/>
      <c r="B978" s="158"/>
      <c r="C978" s="199" t="s">
        <v>1073</v>
      </c>
      <c r="D978" s="190"/>
      <c r="E978" s="191"/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358</v>
      </c>
      <c r="AH978" s="150">
        <v>0</v>
      </c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57"/>
      <c r="B979" s="158"/>
      <c r="C979" s="199" t="s">
        <v>1074</v>
      </c>
      <c r="D979" s="190"/>
      <c r="E979" s="191">
        <v>89.35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358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ht="22.5" outlineLevel="1" x14ac:dyDescent="0.2">
      <c r="A980" s="169">
        <v>130</v>
      </c>
      <c r="B980" s="170" t="s">
        <v>1075</v>
      </c>
      <c r="C980" s="186" t="s">
        <v>1076</v>
      </c>
      <c r="D980" s="171" t="s">
        <v>456</v>
      </c>
      <c r="E980" s="172">
        <v>7.2750000000000004</v>
      </c>
      <c r="F980" s="173"/>
      <c r="G980" s="174">
        <f>ROUND(E980*F980,2)</f>
        <v>0</v>
      </c>
      <c r="H980" s="173"/>
      <c r="I980" s="174">
        <f>ROUND(E980*H980,2)</f>
        <v>0</v>
      </c>
      <c r="J980" s="173"/>
      <c r="K980" s="174">
        <f>ROUND(E980*J980,2)</f>
        <v>0</v>
      </c>
      <c r="L980" s="174">
        <v>21</v>
      </c>
      <c r="M980" s="174">
        <f>G980*(1+L980/100)</f>
        <v>0</v>
      </c>
      <c r="N980" s="174">
        <v>1.2700000000000001E-3</v>
      </c>
      <c r="O980" s="174">
        <f>ROUND(E980*N980,2)</f>
        <v>0.01</v>
      </c>
      <c r="P980" s="174">
        <v>0</v>
      </c>
      <c r="Q980" s="174">
        <f>ROUND(E980*P980,2)</f>
        <v>0</v>
      </c>
      <c r="R980" s="174" t="s">
        <v>1071</v>
      </c>
      <c r="S980" s="174" t="s">
        <v>330</v>
      </c>
      <c r="T980" s="175" t="s">
        <v>331</v>
      </c>
      <c r="U980" s="160">
        <v>0.28000000000000003</v>
      </c>
      <c r="V980" s="160">
        <f>ROUND(E980*U980,2)</f>
        <v>2.04</v>
      </c>
      <c r="W980" s="160"/>
      <c r="X980" s="15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354</v>
      </c>
      <c r="AH980" s="150"/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57"/>
      <c r="B981" s="158"/>
      <c r="C981" s="266" t="s">
        <v>1077</v>
      </c>
      <c r="D981" s="267"/>
      <c r="E981" s="267"/>
      <c r="F981" s="267"/>
      <c r="G981" s="267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356</v>
      </c>
      <c r="AH981" s="150"/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57"/>
      <c r="B982" s="158"/>
      <c r="C982" s="199" t="s">
        <v>1073</v>
      </c>
      <c r="D982" s="190"/>
      <c r="E982" s="191"/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0"/>
      <c r="Y982" s="150"/>
      <c r="Z982" s="150"/>
      <c r="AA982" s="150"/>
      <c r="AB982" s="150"/>
      <c r="AC982" s="150"/>
      <c r="AD982" s="150"/>
      <c r="AE982" s="150"/>
      <c r="AF982" s="150"/>
      <c r="AG982" s="150" t="s">
        <v>358</v>
      </c>
      <c r="AH982" s="150">
        <v>0</v>
      </c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57"/>
      <c r="B983" s="158"/>
      <c r="C983" s="199" t="s">
        <v>1078</v>
      </c>
      <c r="D983" s="190"/>
      <c r="E983" s="191">
        <v>7.2750000000000004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358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ht="22.5" outlineLevel="1" x14ac:dyDescent="0.2">
      <c r="A984" s="169">
        <v>131</v>
      </c>
      <c r="B984" s="170" t="s">
        <v>1079</v>
      </c>
      <c r="C984" s="186" t="s">
        <v>1080</v>
      </c>
      <c r="D984" s="171" t="s">
        <v>456</v>
      </c>
      <c r="E984" s="172">
        <v>50.625</v>
      </c>
      <c r="F984" s="173"/>
      <c r="G984" s="174">
        <f>ROUND(E984*F984,2)</f>
        <v>0</v>
      </c>
      <c r="H984" s="173"/>
      <c r="I984" s="174">
        <f>ROUND(E984*H984,2)</f>
        <v>0</v>
      </c>
      <c r="J984" s="173"/>
      <c r="K984" s="174">
        <f>ROUND(E984*J984,2)</f>
        <v>0</v>
      </c>
      <c r="L984" s="174">
        <v>21</v>
      </c>
      <c r="M984" s="174">
        <f>G984*(1+L984/100)</f>
        <v>0</v>
      </c>
      <c r="N984" s="174">
        <v>1.3500000000000001E-3</v>
      </c>
      <c r="O984" s="174">
        <f>ROUND(E984*N984,2)</f>
        <v>7.0000000000000007E-2</v>
      </c>
      <c r="P984" s="174">
        <v>0</v>
      </c>
      <c r="Q984" s="174">
        <f>ROUND(E984*P984,2)</f>
        <v>0</v>
      </c>
      <c r="R984" s="174" t="s">
        <v>1071</v>
      </c>
      <c r="S984" s="174" t="s">
        <v>330</v>
      </c>
      <c r="T984" s="175" t="s">
        <v>331</v>
      </c>
      <c r="U984" s="160">
        <v>0.35005999999999998</v>
      </c>
      <c r="V984" s="160">
        <f>ROUND(E984*U984,2)</f>
        <v>17.72</v>
      </c>
      <c r="W984" s="160"/>
      <c r="X984" s="15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354</v>
      </c>
      <c r="AH984" s="150"/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7"/>
      <c r="B985" s="158"/>
      <c r="C985" s="266" t="s">
        <v>1077</v>
      </c>
      <c r="D985" s="267"/>
      <c r="E985" s="267"/>
      <c r="F985" s="267"/>
      <c r="G985" s="267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356</v>
      </c>
      <c r="AH985" s="150"/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1" x14ac:dyDescent="0.2">
      <c r="A986" s="157"/>
      <c r="B986" s="158"/>
      <c r="C986" s="199" t="s">
        <v>1073</v>
      </c>
      <c r="D986" s="190"/>
      <c r="E986" s="191"/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358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57"/>
      <c r="B987" s="158"/>
      <c r="C987" s="199" t="s">
        <v>1081</v>
      </c>
      <c r="D987" s="190"/>
      <c r="E987" s="191">
        <v>50.625</v>
      </c>
      <c r="F987" s="160"/>
      <c r="G987" s="160"/>
      <c r="H987" s="160"/>
      <c r="I987" s="160"/>
      <c r="J987" s="160"/>
      <c r="K987" s="160"/>
      <c r="L987" s="160"/>
      <c r="M987" s="160"/>
      <c r="N987" s="160"/>
      <c r="O987" s="160"/>
      <c r="P987" s="160"/>
      <c r="Q987" s="160"/>
      <c r="R987" s="160"/>
      <c r="S987" s="160"/>
      <c r="T987" s="160"/>
      <c r="U987" s="160"/>
      <c r="V987" s="160"/>
      <c r="W987" s="160"/>
      <c r="X987" s="15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358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ht="22.5" outlineLevel="1" x14ac:dyDescent="0.2">
      <c r="A988" s="169">
        <v>132</v>
      </c>
      <c r="B988" s="170" t="s">
        <v>1082</v>
      </c>
      <c r="C988" s="186" t="s">
        <v>1083</v>
      </c>
      <c r="D988" s="171" t="s">
        <v>456</v>
      </c>
      <c r="E988" s="172">
        <v>17.975000000000001</v>
      </c>
      <c r="F988" s="173"/>
      <c r="G988" s="174">
        <f>ROUND(E988*F988,2)</f>
        <v>0</v>
      </c>
      <c r="H988" s="173"/>
      <c r="I988" s="174">
        <f>ROUND(E988*H988,2)</f>
        <v>0</v>
      </c>
      <c r="J988" s="173"/>
      <c r="K988" s="174">
        <f>ROUND(E988*J988,2)</f>
        <v>0</v>
      </c>
      <c r="L988" s="174">
        <v>21</v>
      </c>
      <c r="M988" s="174">
        <f>G988*(1+L988/100)</f>
        <v>0</v>
      </c>
      <c r="N988" s="174">
        <v>1.73E-3</v>
      </c>
      <c r="O988" s="174">
        <f>ROUND(E988*N988,2)</f>
        <v>0.03</v>
      </c>
      <c r="P988" s="174">
        <v>0</v>
      </c>
      <c r="Q988" s="174">
        <f>ROUND(E988*P988,2)</f>
        <v>0</v>
      </c>
      <c r="R988" s="174" t="s">
        <v>1071</v>
      </c>
      <c r="S988" s="174" t="s">
        <v>330</v>
      </c>
      <c r="T988" s="175" t="s">
        <v>331</v>
      </c>
      <c r="U988" s="160">
        <v>0.36799999999999999</v>
      </c>
      <c r="V988" s="160">
        <f>ROUND(E988*U988,2)</f>
        <v>6.61</v>
      </c>
      <c r="W988" s="160"/>
      <c r="X988" s="15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354</v>
      </c>
      <c r="AH988" s="150"/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57"/>
      <c r="B989" s="158"/>
      <c r="C989" s="266" t="s">
        <v>1077</v>
      </c>
      <c r="D989" s="267"/>
      <c r="E989" s="267"/>
      <c r="F989" s="267"/>
      <c r="G989" s="267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356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1" x14ac:dyDescent="0.2">
      <c r="A990" s="157"/>
      <c r="B990" s="158"/>
      <c r="C990" s="199" t="s">
        <v>1073</v>
      </c>
      <c r="D990" s="190"/>
      <c r="E990" s="191"/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0"/>
      <c r="Y990" s="150"/>
      <c r="Z990" s="150"/>
      <c r="AA990" s="150"/>
      <c r="AB990" s="150"/>
      <c r="AC990" s="150"/>
      <c r="AD990" s="150"/>
      <c r="AE990" s="150"/>
      <c r="AF990" s="150"/>
      <c r="AG990" s="150" t="s">
        <v>358</v>
      </c>
      <c r="AH990" s="150">
        <v>0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1" x14ac:dyDescent="0.2">
      <c r="A991" s="157"/>
      <c r="B991" s="158"/>
      <c r="C991" s="199" t="s">
        <v>1084</v>
      </c>
      <c r="D991" s="190"/>
      <c r="E991" s="191">
        <v>17.975000000000001</v>
      </c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358</v>
      </c>
      <c r="AH991" s="150">
        <v>0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69">
        <v>133</v>
      </c>
      <c r="B992" s="170" t="s">
        <v>1085</v>
      </c>
      <c r="C992" s="186" t="s">
        <v>1086</v>
      </c>
      <c r="D992" s="171" t="s">
        <v>456</v>
      </c>
      <c r="E992" s="172">
        <v>205.2</v>
      </c>
      <c r="F992" s="173"/>
      <c r="G992" s="174">
        <f>ROUND(E992*F992,2)</f>
        <v>0</v>
      </c>
      <c r="H992" s="173"/>
      <c r="I992" s="174">
        <f>ROUND(E992*H992,2)</f>
        <v>0</v>
      </c>
      <c r="J992" s="173"/>
      <c r="K992" s="174">
        <f>ROUND(E992*J992,2)</f>
        <v>0</v>
      </c>
      <c r="L992" s="174">
        <v>21</v>
      </c>
      <c r="M992" s="174">
        <f>G992*(1+L992/100)</f>
        <v>0</v>
      </c>
      <c r="N992" s="174">
        <v>1.3600000000000001E-3</v>
      </c>
      <c r="O992" s="174">
        <f>ROUND(E992*N992,2)</f>
        <v>0.28000000000000003</v>
      </c>
      <c r="P992" s="174">
        <v>0</v>
      </c>
      <c r="Q992" s="174">
        <f>ROUND(E992*P992,2)</f>
        <v>0</v>
      </c>
      <c r="R992" s="174"/>
      <c r="S992" s="174" t="s">
        <v>586</v>
      </c>
      <c r="T992" s="175" t="s">
        <v>331</v>
      </c>
      <c r="U992" s="160">
        <v>0.34</v>
      </c>
      <c r="V992" s="160">
        <f>ROUND(E992*U992,2)</f>
        <v>69.77</v>
      </c>
      <c r="W992" s="160"/>
      <c r="X992" s="15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354</v>
      </c>
      <c r="AH992" s="150"/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7"/>
      <c r="B993" s="158"/>
      <c r="C993" s="199" t="s">
        <v>1073</v>
      </c>
      <c r="D993" s="190"/>
      <c r="E993" s="191"/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358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1" x14ac:dyDescent="0.2">
      <c r="A994" s="157"/>
      <c r="B994" s="158"/>
      <c r="C994" s="199" t="s">
        <v>1087</v>
      </c>
      <c r="D994" s="190"/>
      <c r="E994" s="191">
        <v>205.2</v>
      </c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358</v>
      </c>
      <c r="AH994" s="150">
        <v>0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69">
        <v>134</v>
      </c>
      <c r="B995" s="170" t="s">
        <v>1088</v>
      </c>
      <c r="C995" s="186" t="s">
        <v>1089</v>
      </c>
      <c r="D995" s="171" t="s">
        <v>639</v>
      </c>
      <c r="E995" s="172">
        <v>4</v>
      </c>
      <c r="F995" s="173"/>
      <c r="G995" s="174">
        <f>ROUND(E995*F995,2)</f>
        <v>0</v>
      </c>
      <c r="H995" s="173"/>
      <c r="I995" s="174">
        <f>ROUND(E995*H995,2)</f>
        <v>0</v>
      </c>
      <c r="J995" s="173"/>
      <c r="K995" s="174">
        <f>ROUND(E995*J995,2)</f>
        <v>0</v>
      </c>
      <c r="L995" s="174">
        <v>21</v>
      </c>
      <c r="M995" s="174">
        <f>G995*(1+L995/100)</f>
        <v>0</v>
      </c>
      <c r="N995" s="174">
        <v>0</v>
      </c>
      <c r="O995" s="174">
        <f>ROUND(E995*N995,2)</f>
        <v>0</v>
      </c>
      <c r="P995" s="174">
        <v>0</v>
      </c>
      <c r="Q995" s="174">
        <f>ROUND(E995*P995,2)</f>
        <v>0</v>
      </c>
      <c r="R995" s="174"/>
      <c r="S995" s="174" t="s">
        <v>586</v>
      </c>
      <c r="T995" s="175" t="s">
        <v>331</v>
      </c>
      <c r="U995" s="160">
        <v>0</v>
      </c>
      <c r="V995" s="160">
        <f>ROUND(E995*U995,2)</f>
        <v>0</v>
      </c>
      <c r="W995" s="160"/>
      <c r="X995" s="150"/>
      <c r="Y995" s="150"/>
      <c r="Z995" s="150"/>
      <c r="AA995" s="150"/>
      <c r="AB995" s="150"/>
      <c r="AC995" s="150"/>
      <c r="AD995" s="150"/>
      <c r="AE995" s="150"/>
      <c r="AF995" s="150"/>
      <c r="AG995" s="150" t="s">
        <v>354</v>
      </c>
      <c r="AH995" s="150"/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57"/>
      <c r="B996" s="158"/>
      <c r="C996" s="272" t="s">
        <v>1090</v>
      </c>
      <c r="D996" s="273"/>
      <c r="E996" s="273"/>
      <c r="F996" s="273"/>
      <c r="G996" s="273"/>
      <c r="H996" s="160"/>
      <c r="I996" s="160"/>
      <c r="J996" s="160"/>
      <c r="K996" s="160"/>
      <c r="L996" s="160"/>
      <c r="M996" s="160"/>
      <c r="N996" s="160"/>
      <c r="O996" s="160"/>
      <c r="P996" s="160"/>
      <c r="Q996" s="160"/>
      <c r="R996" s="160"/>
      <c r="S996" s="160"/>
      <c r="T996" s="160"/>
      <c r="U996" s="160"/>
      <c r="V996" s="160"/>
      <c r="W996" s="160"/>
      <c r="X996" s="15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641</v>
      </c>
      <c r="AH996" s="150"/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57"/>
      <c r="B997" s="158"/>
      <c r="C997" s="270" t="s">
        <v>1091</v>
      </c>
      <c r="D997" s="271"/>
      <c r="E997" s="271"/>
      <c r="F997" s="271"/>
      <c r="G997" s="271"/>
      <c r="H997" s="160"/>
      <c r="I997" s="160"/>
      <c r="J997" s="160"/>
      <c r="K997" s="160"/>
      <c r="L997" s="160"/>
      <c r="M997" s="160"/>
      <c r="N997" s="160"/>
      <c r="O997" s="160"/>
      <c r="P997" s="160"/>
      <c r="Q997" s="160"/>
      <c r="R997" s="160"/>
      <c r="S997" s="160"/>
      <c r="T997" s="160"/>
      <c r="U997" s="160"/>
      <c r="V997" s="160"/>
      <c r="W997" s="160"/>
      <c r="X997" s="15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641</v>
      </c>
      <c r="AH997" s="150"/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7"/>
      <c r="B998" s="158"/>
      <c r="C998" s="270" t="s">
        <v>1092</v>
      </c>
      <c r="D998" s="271"/>
      <c r="E998" s="271"/>
      <c r="F998" s="271"/>
      <c r="G998" s="271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641</v>
      </c>
      <c r="AH998" s="150"/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7"/>
      <c r="B999" s="158"/>
      <c r="C999" s="270" t="s">
        <v>1093</v>
      </c>
      <c r="D999" s="271"/>
      <c r="E999" s="271"/>
      <c r="F999" s="271"/>
      <c r="G999" s="271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641</v>
      </c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57"/>
      <c r="B1000" s="158"/>
      <c r="C1000" s="199" t="s">
        <v>1094</v>
      </c>
      <c r="D1000" s="190"/>
      <c r="E1000" s="191">
        <v>4</v>
      </c>
      <c r="F1000" s="160"/>
      <c r="G1000" s="160"/>
      <c r="H1000" s="160"/>
      <c r="I1000" s="160"/>
      <c r="J1000" s="160"/>
      <c r="K1000" s="160"/>
      <c r="L1000" s="160"/>
      <c r="M1000" s="160"/>
      <c r="N1000" s="160"/>
      <c r="O1000" s="160"/>
      <c r="P1000" s="160"/>
      <c r="Q1000" s="160"/>
      <c r="R1000" s="160"/>
      <c r="S1000" s="160"/>
      <c r="T1000" s="160"/>
      <c r="U1000" s="160"/>
      <c r="V1000" s="160"/>
      <c r="W1000" s="160"/>
      <c r="X1000" s="15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358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7">
        <v>135</v>
      </c>
      <c r="B1001" s="158" t="s">
        <v>1095</v>
      </c>
      <c r="C1001" s="201" t="s">
        <v>1096</v>
      </c>
      <c r="D1001" s="159" t="s">
        <v>0</v>
      </c>
      <c r="E1001" s="198"/>
      <c r="F1001" s="161"/>
      <c r="G1001" s="160">
        <f>ROUND(E1001*F1001,2)</f>
        <v>0</v>
      </c>
      <c r="H1001" s="161"/>
      <c r="I1001" s="160">
        <f>ROUND(E1001*H1001,2)</f>
        <v>0</v>
      </c>
      <c r="J1001" s="161"/>
      <c r="K1001" s="160">
        <f>ROUND(E1001*J1001,2)</f>
        <v>0</v>
      </c>
      <c r="L1001" s="160">
        <v>21</v>
      </c>
      <c r="M1001" s="160">
        <f>G1001*(1+L1001/100)</f>
        <v>0</v>
      </c>
      <c r="N1001" s="160">
        <v>0</v>
      </c>
      <c r="O1001" s="160">
        <f>ROUND(E1001*N1001,2)</f>
        <v>0</v>
      </c>
      <c r="P1001" s="160">
        <v>0</v>
      </c>
      <c r="Q1001" s="160">
        <f>ROUND(E1001*P1001,2)</f>
        <v>0</v>
      </c>
      <c r="R1001" s="160" t="s">
        <v>1071</v>
      </c>
      <c r="S1001" s="160" t="s">
        <v>330</v>
      </c>
      <c r="T1001" s="160" t="s">
        <v>331</v>
      </c>
      <c r="U1001" s="160">
        <v>0</v>
      </c>
      <c r="V1001" s="160">
        <f>ROUND(E1001*U1001,2)</f>
        <v>0</v>
      </c>
      <c r="W1001" s="160"/>
      <c r="X1001" s="15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921</v>
      </c>
      <c r="AH1001" s="150"/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57"/>
      <c r="B1002" s="158"/>
      <c r="C1002" s="268" t="s">
        <v>994</v>
      </c>
      <c r="D1002" s="269"/>
      <c r="E1002" s="269"/>
      <c r="F1002" s="269"/>
      <c r="G1002" s="269"/>
      <c r="H1002" s="160"/>
      <c r="I1002" s="160"/>
      <c r="J1002" s="160"/>
      <c r="K1002" s="160"/>
      <c r="L1002" s="160"/>
      <c r="M1002" s="160"/>
      <c r="N1002" s="160"/>
      <c r="O1002" s="160"/>
      <c r="P1002" s="160"/>
      <c r="Q1002" s="160"/>
      <c r="R1002" s="160"/>
      <c r="S1002" s="160"/>
      <c r="T1002" s="160"/>
      <c r="U1002" s="160"/>
      <c r="V1002" s="160"/>
      <c r="W1002" s="160"/>
      <c r="X1002" s="150"/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356</v>
      </c>
      <c r="AH1002" s="150"/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x14ac:dyDescent="0.2">
      <c r="A1003" s="163" t="s">
        <v>325</v>
      </c>
      <c r="B1003" s="164" t="s">
        <v>168</v>
      </c>
      <c r="C1003" s="184" t="s">
        <v>169</v>
      </c>
      <c r="D1003" s="165"/>
      <c r="E1003" s="166"/>
      <c r="F1003" s="167"/>
      <c r="G1003" s="167">
        <f>SUMIF(AG1004:AG1053,"&lt;&gt;NOR",G1004:G1053)</f>
        <v>0</v>
      </c>
      <c r="H1003" s="167"/>
      <c r="I1003" s="167">
        <f>SUM(I1004:I1053)</f>
        <v>0</v>
      </c>
      <c r="J1003" s="167"/>
      <c r="K1003" s="167">
        <f>SUM(K1004:K1053)</f>
        <v>0</v>
      </c>
      <c r="L1003" s="167"/>
      <c r="M1003" s="167">
        <f>SUM(M1004:M1053)</f>
        <v>0</v>
      </c>
      <c r="N1003" s="167"/>
      <c r="O1003" s="167">
        <f>SUM(O1004:O1053)</f>
        <v>0.2</v>
      </c>
      <c r="P1003" s="167"/>
      <c r="Q1003" s="167">
        <f>SUM(Q1004:Q1053)</f>
        <v>0</v>
      </c>
      <c r="R1003" s="167"/>
      <c r="S1003" s="167"/>
      <c r="T1003" s="168"/>
      <c r="U1003" s="162"/>
      <c r="V1003" s="162">
        <f>SUM(V1004:V1053)</f>
        <v>11.530000000000001</v>
      </c>
      <c r="W1003" s="162"/>
      <c r="AG1003" t="s">
        <v>326</v>
      </c>
    </row>
    <row r="1004" spans="1:60" ht="22.5" outlineLevel="1" x14ac:dyDescent="0.2">
      <c r="A1004" s="169">
        <v>136</v>
      </c>
      <c r="B1004" s="170" t="s">
        <v>1097</v>
      </c>
      <c r="C1004" s="186" t="s">
        <v>1098</v>
      </c>
      <c r="D1004" s="171" t="s">
        <v>425</v>
      </c>
      <c r="E1004" s="172">
        <v>3</v>
      </c>
      <c r="F1004" s="173"/>
      <c r="G1004" s="174">
        <f>ROUND(E1004*F1004,2)</f>
        <v>0</v>
      </c>
      <c r="H1004" s="173"/>
      <c r="I1004" s="174">
        <f>ROUND(E1004*H1004,2)</f>
        <v>0</v>
      </c>
      <c r="J1004" s="173"/>
      <c r="K1004" s="174">
        <f>ROUND(E1004*J1004,2)</f>
        <v>0</v>
      </c>
      <c r="L1004" s="174">
        <v>21</v>
      </c>
      <c r="M1004" s="174">
        <f>G1004*(1+L1004/100)</f>
        <v>0</v>
      </c>
      <c r="N1004" s="174">
        <v>1.0000000000000001E-5</v>
      </c>
      <c r="O1004" s="174">
        <f>ROUND(E1004*N1004,2)</f>
        <v>0</v>
      </c>
      <c r="P1004" s="174">
        <v>0</v>
      </c>
      <c r="Q1004" s="174">
        <f>ROUND(E1004*P1004,2)</f>
        <v>0</v>
      </c>
      <c r="R1004" s="174" t="s">
        <v>1099</v>
      </c>
      <c r="S1004" s="174" t="s">
        <v>330</v>
      </c>
      <c r="T1004" s="175" t="s">
        <v>331</v>
      </c>
      <c r="U1004" s="160">
        <v>0.54730000000000001</v>
      </c>
      <c r="V1004" s="160">
        <f>ROUND(E1004*U1004,2)</f>
        <v>1.64</v>
      </c>
      <c r="W1004" s="160"/>
      <c r="X1004" s="150"/>
      <c r="Y1004" s="150"/>
      <c r="Z1004" s="150"/>
      <c r="AA1004" s="150"/>
      <c r="AB1004" s="150"/>
      <c r="AC1004" s="150"/>
      <c r="AD1004" s="150"/>
      <c r="AE1004" s="150"/>
      <c r="AF1004" s="150"/>
      <c r="AG1004" s="150" t="s">
        <v>354</v>
      </c>
      <c r="AH1004" s="150"/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1" x14ac:dyDescent="0.2">
      <c r="A1005" s="157"/>
      <c r="B1005" s="158"/>
      <c r="C1005" s="199" t="s">
        <v>1100</v>
      </c>
      <c r="D1005" s="190"/>
      <c r="E1005" s="191"/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358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7"/>
      <c r="B1006" s="158"/>
      <c r="C1006" s="199" t="s">
        <v>1101</v>
      </c>
      <c r="D1006" s="190"/>
      <c r="E1006" s="191">
        <v>3</v>
      </c>
      <c r="F1006" s="160"/>
      <c r="G1006" s="160"/>
      <c r="H1006" s="160"/>
      <c r="I1006" s="160"/>
      <c r="J1006" s="160"/>
      <c r="K1006" s="160"/>
      <c r="L1006" s="160"/>
      <c r="M1006" s="160"/>
      <c r="N1006" s="160"/>
      <c r="O1006" s="160"/>
      <c r="P1006" s="160"/>
      <c r="Q1006" s="160"/>
      <c r="R1006" s="160"/>
      <c r="S1006" s="160"/>
      <c r="T1006" s="160"/>
      <c r="U1006" s="160"/>
      <c r="V1006" s="160"/>
      <c r="W1006" s="160"/>
      <c r="X1006" s="15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358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ht="22.5" outlineLevel="1" x14ac:dyDescent="0.2">
      <c r="A1007" s="169">
        <v>137</v>
      </c>
      <c r="B1007" s="170" t="s">
        <v>1102</v>
      </c>
      <c r="C1007" s="186" t="s">
        <v>1103</v>
      </c>
      <c r="D1007" s="171" t="s">
        <v>425</v>
      </c>
      <c r="E1007" s="172">
        <v>1</v>
      </c>
      <c r="F1007" s="173"/>
      <c r="G1007" s="174">
        <f>ROUND(E1007*F1007,2)</f>
        <v>0</v>
      </c>
      <c r="H1007" s="173"/>
      <c r="I1007" s="174">
        <f>ROUND(E1007*H1007,2)</f>
        <v>0</v>
      </c>
      <c r="J1007" s="173"/>
      <c r="K1007" s="174">
        <f>ROUND(E1007*J1007,2)</f>
        <v>0</v>
      </c>
      <c r="L1007" s="174">
        <v>21</v>
      </c>
      <c r="M1007" s="174">
        <f>G1007*(1+L1007/100)</f>
        <v>0</v>
      </c>
      <c r="N1007" s="174">
        <v>2.0000000000000002E-5</v>
      </c>
      <c r="O1007" s="174">
        <f>ROUND(E1007*N1007,2)</f>
        <v>0</v>
      </c>
      <c r="P1007" s="174">
        <v>0</v>
      </c>
      <c r="Q1007" s="174">
        <f>ROUND(E1007*P1007,2)</f>
        <v>0</v>
      </c>
      <c r="R1007" s="174" t="s">
        <v>1099</v>
      </c>
      <c r="S1007" s="174" t="s">
        <v>330</v>
      </c>
      <c r="T1007" s="175" t="s">
        <v>331</v>
      </c>
      <c r="U1007" s="160">
        <v>0.74034</v>
      </c>
      <c r="V1007" s="160">
        <f>ROUND(E1007*U1007,2)</f>
        <v>0.74</v>
      </c>
      <c r="W1007" s="160"/>
      <c r="X1007" s="150"/>
      <c r="Y1007" s="150"/>
      <c r="Z1007" s="150"/>
      <c r="AA1007" s="150"/>
      <c r="AB1007" s="150"/>
      <c r="AC1007" s="150"/>
      <c r="AD1007" s="150"/>
      <c r="AE1007" s="150"/>
      <c r="AF1007" s="150"/>
      <c r="AG1007" s="150" t="s">
        <v>354</v>
      </c>
      <c r="AH1007" s="150"/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1" x14ac:dyDescent="0.2">
      <c r="A1008" s="157"/>
      <c r="B1008" s="158"/>
      <c r="C1008" s="199" t="s">
        <v>1100</v>
      </c>
      <c r="D1008" s="190"/>
      <c r="E1008" s="191"/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358</v>
      </c>
      <c r="AH1008" s="150">
        <v>0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1" x14ac:dyDescent="0.2">
      <c r="A1009" s="157"/>
      <c r="B1009" s="158"/>
      <c r="C1009" s="199" t="s">
        <v>1104</v>
      </c>
      <c r="D1009" s="190"/>
      <c r="E1009" s="191">
        <v>1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0"/>
      <c r="Y1009" s="150"/>
      <c r="Z1009" s="150"/>
      <c r="AA1009" s="150"/>
      <c r="AB1009" s="150"/>
      <c r="AC1009" s="150"/>
      <c r="AD1009" s="150"/>
      <c r="AE1009" s="150"/>
      <c r="AF1009" s="150"/>
      <c r="AG1009" s="150" t="s">
        <v>358</v>
      </c>
      <c r="AH1009" s="150">
        <v>0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ht="22.5" outlineLevel="1" x14ac:dyDescent="0.2">
      <c r="A1010" s="169">
        <v>138</v>
      </c>
      <c r="B1010" s="170" t="s">
        <v>1105</v>
      </c>
      <c r="C1010" s="186" t="s">
        <v>1106</v>
      </c>
      <c r="D1010" s="171" t="s">
        <v>425</v>
      </c>
      <c r="E1010" s="172">
        <v>11</v>
      </c>
      <c r="F1010" s="173"/>
      <c r="G1010" s="174">
        <f>ROUND(E1010*F1010,2)</f>
        <v>0</v>
      </c>
      <c r="H1010" s="173"/>
      <c r="I1010" s="174">
        <f>ROUND(E1010*H1010,2)</f>
        <v>0</v>
      </c>
      <c r="J1010" s="173"/>
      <c r="K1010" s="174">
        <f>ROUND(E1010*J1010,2)</f>
        <v>0</v>
      </c>
      <c r="L1010" s="174">
        <v>21</v>
      </c>
      <c r="M1010" s="174">
        <f>G1010*(1+L1010/100)</f>
        <v>0</v>
      </c>
      <c r="N1010" s="174">
        <v>2.0000000000000002E-5</v>
      </c>
      <c r="O1010" s="174">
        <f>ROUND(E1010*N1010,2)</f>
        <v>0</v>
      </c>
      <c r="P1010" s="174">
        <v>0</v>
      </c>
      <c r="Q1010" s="174">
        <f>ROUND(E1010*P1010,2)</f>
        <v>0</v>
      </c>
      <c r="R1010" s="174" t="s">
        <v>1099</v>
      </c>
      <c r="S1010" s="174" t="s">
        <v>330</v>
      </c>
      <c r="T1010" s="175" t="s">
        <v>331</v>
      </c>
      <c r="U1010" s="160">
        <v>0.83213999999999999</v>
      </c>
      <c r="V1010" s="160">
        <f>ROUND(E1010*U1010,2)</f>
        <v>9.15</v>
      </c>
      <c r="W1010" s="160"/>
      <c r="X1010" s="150"/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354</v>
      </c>
      <c r="AH1010" s="150"/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7"/>
      <c r="B1011" s="158"/>
      <c r="C1011" s="199" t="s">
        <v>1100</v>
      </c>
      <c r="D1011" s="190"/>
      <c r="E1011" s="191"/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358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7"/>
      <c r="B1012" s="158"/>
      <c r="C1012" s="199" t="s">
        <v>1107</v>
      </c>
      <c r="D1012" s="190"/>
      <c r="E1012" s="191">
        <v>9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358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7"/>
      <c r="B1013" s="158"/>
      <c r="C1013" s="199" t="s">
        <v>1108</v>
      </c>
      <c r="D1013" s="190"/>
      <c r="E1013" s="191">
        <v>2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358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204">
        <v>139</v>
      </c>
      <c r="B1014" s="205" t="s">
        <v>1109</v>
      </c>
      <c r="C1014" s="206" t="s">
        <v>1110</v>
      </c>
      <c r="D1014" s="171" t="s">
        <v>1111</v>
      </c>
      <c r="E1014" s="172">
        <v>1</v>
      </c>
      <c r="F1014" s="173"/>
      <c r="G1014" s="174">
        <f>ROUND(E1014*F1014,2)</f>
        <v>0</v>
      </c>
      <c r="H1014" s="173"/>
      <c r="I1014" s="174">
        <f>ROUND(E1014*H1014,2)</f>
        <v>0</v>
      </c>
      <c r="J1014" s="173"/>
      <c r="K1014" s="174">
        <f>ROUND(E1014*J1014,2)</f>
        <v>0</v>
      </c>
      <c r="L1014" s="174">
        <v>21</v>
      </c>
      <c r="M1014" s="174">
        <f>G1014*(1+L1014/100)</f>
        <v>0</v>
      </c>
      <c r="N1014" s="174">
        <v>0</v>
      </c>
      <c r="O1014" s="174">
        <f>ROUND(E1014*N1014,2)</f>
        <v>0</v>
      </c>
      <c r="P1014" s="174">
        <v>0</v>
      </c>
      <c r="Q1014" s="174">
        <f>ROUND(E1014*P1014,2)</f>
        <v>0</v>
      </c>
      <c r="R1014" s="174"/>
      <c r="S1014" s="174" t="s">
        <v>586</v>
      </c>
      <c r="T1014" s="175" t="s">
        <v>331</v>
      </c>
      <c r="U1014" s="160">
        <v>0</v>
      </c>
      <c r="V1014" s="160">
        <f>ROUND(E1014*U1014,2)</f>
        <v>0</v>
      </c>
      <c r="W1014" s="160"/>
      <c r="X1014" s="150"/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354</v>
      </c>
      <c r="AH1014" s="150"/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1" x14ac:dyDescent="0.2">
      <c r="A1015" s="157"/>
      <c r="B1015" s="158"/>
      <c r="C1015" s="272" t="s">
        <v>1112</v>
      </c>
      <c r="D1015" s="273"/>
      <c r="E1015" s="273"/>
      <c r="F1015" s="273"/>
      <c r="G1015" s="273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641</v>
      </c>
      <c r="AH1015" s="150"/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7"/>
      <c r="B1016" s="158"/>
      <c r="C1016" s="270" t="s">
        <v>1113</v>
      </c>
      <c r="D1016" s="271"/>
      <c r="E1016" s="271"/>
      <c r="F1016" s="271"/>
      <c r="G1016" s="271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641</v>
      </c>
      <c r="AH1016" s="150"/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7"/>
      <c r="B1017" s="158"/>
      <c r="C1017" s="270" t="s">
        <v>1114</v>
      </c>
      <c r="D1017" s="271"/>
      <c r="E1017" s="271"/>
      <c r="F1017" s="271"/>
      <c r="G1017" s="271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641</v>
      </c>
      <c r="AH1017" s="150"/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1" x14ac:dyDescent="0.2">
      <c r="A1018" s="157"/>
      <c r="B1018" s="158"/>
      <c r="C1018" s="270" t="s">
        <v>1115</v>
      </c>
      <c r="D1018" s="271"/>
      <c r="E1018" s="271"/>
      <c r="F1018" s="271"/>
      <c r="G1018" s="271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0"/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641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1" x14ac:dyDescent="0.2">
      <c r="A1019" s="157"/>
      <c r="B1019" s="158"/>
      <c r="C1019" s="270" t="s">
        <v>1116</v>
      </c>
      <c r="D1019" s="271"/>
      <c r="E1019" s="271"/>
      <c r="F1019" s="271"/>
      <c r="G1019" s="271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641</v>
      </c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1" x14ac:dyDescent="0.2">
      <c r="A1020" s="157"/>
      <c r="B1020" s="158"/>
      <c r="C1020" s="270" t="s">
        <v>1117</v>
      </c>
      <c r="D1020" s="271"/>
      <c r="E1020" s="271"/>
      <c r="F1020" s="271"/>
      <c r="G1020" s="271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641</v>
      </c>
      <c r="AH1020" s="150"/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57"/>
      <c r="B1021" s="158"/>
      <c r="C1021" s="270" t="s">
        <v>1118</v>
      </c>
      <c r="D1021" s="271"/>
      <c r="E1021" s="271"/>
      <c r="F1021" s="271"/>
      <c r="G1021" s="271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641</v>
      </c>
      <c r="AH1021" s="150"/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1" x14ac:dyDescent="0.2">
      <c r="A1022" s="157"/>
      <c r="B1022" s="158"/>
      <c r="C1022" s="199" t="s">
        <v>1100</v>
      </c>
      <c r="D1022" s="190"/>
      <c r="E1022" s="191"/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0"/>
      <c r="Y1022" s="150"/>
      <c r="Z1022" s="150"/>
      <c r="AA1022" s="150"/>
      <c r="AB1022" s="150"/>
      <c r="AC1022" s="150"/>
      <c r="AD1022" s="150"/>
      <c r="AE1022" s="150"/>
      <c r="AF1022" s="150"/>
      <c r="AG1022" s="150" t="s">
        <v>358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1" x14ac:dyDescent="0.2">
      <c r="A1023" s="157"/>
      <c r="B1023" s="158"/>
      <c r="C1023" s="199" t="s">
        <v>1119</v>
      </c>
      <c r="D1023" s="190"/>
      <c r="E1023" s="191">
        <v>1</v>
      </c>
      <c r="F1023" s="160"/>
      <c r="G1023" s="160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0"/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358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69">
        <v>140</v>
      </c>
      <c r="B1024" s="170" t="s">
        <v>1120</v>
      </c>
      <c r="C1024" s="186" t="s">
        <v>1121</v>
      </c>
      <c r="D1024" s="171" t="s">
        <v>639</v>
      </c>
      <c r="E1024" s="172">
        <v>1</v>
      </c>
      <c r="F1024" s="173"/>
      <c r="G1024" s="174">
        <f>ROUND(E1024*F1024,2)</f>
        <v>0</v>
      </c>
      <c r="H1024" s="173"/>
      <c r="I1024" s="174">
        <f>ROUND(E1024*H1024,2)</f>
        <v>0</v>
      </c>
      <c r="J1024" s="173"/>
      <c r="K1024" s="174">
        <f>ROUND(E1024*J1024,2)</f>
        <v>0</v>
      </c>
      <c r="L1024" s="174">
        <v>21</v>
      </c>
      <c r="M1024" s="174">
        <f>G1024*(1+L1024/100)</f>
        <v>0</v>
      </c>
      <c r="N1024" s="174">
        <v>0</v>
      </c>
      <c r="O1024" s="174">
        <f>ROUND(E1024*N1024,2)</f>
        <v>0</v>
      </c>
      <c r="P1024" s="174">
        <v>0</v>
      </c>
      <c r="Q1024" s="174">
        <f>ROUND(E1024*P1024,2)</f>
        <v>0</v>
      </c>
      <c r="R1024" s="174"/>
      <c r="S1024" s="174" t="s">
        <v>586</v>
      </c>
      <c r="T1024" s="175" t="s">
        <v>331</v>
      </c>
      <c r="U1024" s="160">
        <v>0</v>
      </c>
      <c r="V1024" s="160">
        <f>ROUND(E1024*U1024,2)</f>
        <v>0</v>
      </c>
      <c r="W1024" s="160"/>
      <c r="X1024" s="15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354</v>
      </c>
      <c r="AH1024" s="150"/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7"/>
      <c r="B1025" s="158"/>
      <c r="C1025" s="272" t="s">
        <v>1112</v>
      </c>
      <c r="D1025" s="273"/>
      <c r="E1025" s="273"/>
      <c r="F1025" s="273"/>
      <c r="G1025" s="273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641</v>
      </c>
      <c r="AH1025" s="150"/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7"/>
      <c r="B1026" s="158"/>
      <c r="C1026" s="270" t="s">
        <v>1113</v>
      </c>
      <c r="D1026" s="271"/>
      <c r="E1026" s="271"/>
      <c r="F1026" s="271"/>
      <c r="G1026" s="271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641</v>
      </c>
      <c r="AH1026" s="150"/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7"/>
      <c r="B1027" s="158"/>
      <c r="C1027" s="270" t="s">
        <v>1114</v>
      </c>
      <c r="D1027" s="271"/>
      <c r="E1027" s="271"/>
      <c r="F1027" s="271"/>
      <c r="G1027" s="271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641</v>
      </c>
      <c r="AH1027" s="150"/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57"/>
      <c r="B1028" s="158"/>
      <c r="C1028" s="270" t="s">
        <v>1115</v>
      </c>
      <c r="D1028" s="271"/>
      <c r="E1028" s="271"/>
      <c r="F1028" s="271"/>
      <c r="G1028" s="271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641</v>
      </c>
      <c r="AH1028" s="150"/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7"/>
      <c r="B1029" s="158"/>
      <c r="C1029" s="270" t="s">
        <v>1116</v>
      </c>
      <c r="D1029" s="271"/>
      <c r="E1029" s="271"/>
      <c r="F1029" s="271"/>
      <c r="G1029" s="271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641</v>
      </c>
      <c r="AH1029" s="150"/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7"/>
      <c r="B1030" s="158"/>
      <c r="C1030" s="270" t="s">
        <v>1117</v>
      </c>
      <c r="D1030" s="271"/>
      <c r="E1030" s="271"/>
      <c r="F1030" s="271"/>
      <c r="G1030" s="271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641</v>
      </c>
      <c r="AH1030" s="150"/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7"/>
      <c r="B1031" s="158"/>
      <c r="C1031" s="270" t="s">
        <v>1118</v>
      </c>
      <c r="D1031" s="271"/>
      <c r="E1031" s="271"/>
      <c r="F1031" s="271"/>
      <c r="G1031" s="271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641</v>
      </c>
      <c r="AH1031" s="150"/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7"/>
      <c r="B1032" s="158"/>
      <c r="C1032" s="199" t="s">
        <v>1100</v>
      </c>
      <c r="D1032" s="190"/>
      <c r="E1032" s="191"/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358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7"/>
      <c r="B1033" s="158"/>
      <c r="C1033" s="199" t="s">
        <v>1122</v>
      </c>
      <c r="D1033" s="190"/>
      <c r="E1033" s="191">
        <v>1</v>
      </c>
      <c r="F1033" s="160"/>
      <c r="G1033" s="160"/>
      <c r="H1033" s="160"/>
      <c r="I1033" s="160"/>
      <c r="J1033" s="160"/>
      <c r="K1033" s="160"/>
      <c r="L1033" s="160"/>
      <c r="M1033" s="160"/>
      <c r="N1033" s="160"/>
      <c r="O1033" s="160"/>
      <c r="P1033" s="160"/>
      <c r="Q1033" s="160"/>
      <c r="R1033" s="160"/>
      <c r="S1033" s="160"/>
      <c r="T1033" s="160"/>
      <c r="U1033" s="160"/>
      <c r="V1033" s="160"/>
      <c r="W1033" s="160"/>
      <c r="X1033" s="15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358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1" x14ac:dyDescent="0.2">
      <c r="A1034" s="169">
        <v>141</v>
      </c>
      <c r="B1034" s="170" t="s">
        <v>1123</v>
      </c>
      <c r="C1034" s="186" t="s">
        <v>1124</v>
      </c>
      <c r="D1034" s="171" t="s">
        <v>639</v>
      </c>
      <c r="E1034" s="172">
        <v>1</v>
      </c>
      <c r="F1034" s="173"/>
      <c r="G1034" s="174">
        <f>ROUND(E1034*F1034,2)</f>
        <v>0</v>
      </c>
      <c r="H1034" s="173"/>
      <c r="I1034" s="174">
        <f>ROUND(E1034*H1034,2)</f>
        <v>0</v>
      </c>
      <c r="J1034" s="173"/>
      <c r="K1034" s="174">
        <f>ROUND(E1034*J1034,2)</f>
        <v>0</v>
      </c>
      <c r="L1034" s="174">
        <v>21</v>
      </c>
      <c r="M1034" s="174">
        <f>G1034*(1+L1034/100)</f>
        <v>0</v>
      </c>
      <c r="N1034" s="174">
        <v>0</v>
      </c>
      <c r="O1034" s="174">
        <f>ROUND(E1034*N1034,2)</f>
        <v>0</v>
      </c>
      <c r="P1034" s="174">
        <v>0</v>
      </c>
      <c r="Q1034" s="174">
        <f>ROUND(E1034*P1034,2)</f>
        <v>0</v>
      </c>
      <c r="R1034" s="174"/>
      <c r="S1034" s="174" t="s">
        <v>586</v>
      </c>
      <c r="T1034" s="175" t="s">
        <v>331</v>
      </c>
      <c r="U1034" s="160">
        <v>0</v>
      </c>
      <c r="V1034" s="160">
        <f>ROUND(E1034*U1034,2)</f>
        <v>0</v>
      </c>
      <c r="W1034" s="160"/>
      <c r="X1034" s="15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354</v>
      </c>
      <c r="AH1034" s="150"/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7"/>
      <c r="B1035" s="158"/>
      <c r="C1035" s="272" t="s">
        <v>1112</v>
      </c>
      <c r="D1035" s="273"/>
      <c r="E1035" s="273"/>
      <c r="F1035" s="273"/>
      <c r="G1035" s="273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641</v>
      </c>
      <c r="AH1035" s="150"/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57"/>
      <c r="B1036" s="158"/>
      <c r="C1036" s="270" t="s">
        <v>1113</v>
      </c>
      <c r="D1036" s="271"/>
      <c r="E1036" s="271"/>
      <c r="F1036" s="271"/>
      <c r="G1036" s="271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641</v>
      </c>
      <c r="AH1036" s="150"/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7"/>
      <c r="B1037" s="158"/>
      <c r="C1037" s="270" t="s">
        <v>1114</v>
      </c>
      <c r="D1037" s="271"/>
      <c r="E1037" s="271"/>
      <c r="F1037" s="271"/>
      <c r="G1037" s="271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641</v>
      </c>
      <c r="AH1037" s="150"/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1" x14ac:dyDescent="0.2">
      <c r="A1038" s="157"/>
      <c r="B1038" s="158"/>
      <c r="C1038" s="270" t="s">
        <v>1115</v>
      </c>
      <c r="D1038" s="271"/>
      <c r="E1038" s="271"/>
      <c r="F1038" s="271"/>
      <c r="G1038" s="271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641</v>
      </c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7"/>
      <c r="B1039" s="158"/>
      <c r="C1039" s="270" t="s">
        <v>1125</v>
      </c>
      <c r="D1039" s="271"/>
      <c r="E1039" s="271"/>
      <c r="F1039" s="271"/>
      <c r="G1039" s="271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641</v>
      </c>
      <c r="AH1039" s="150"/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7"/>
      <c r="B1040" s="158"/>
      <c r="C1040" s="270" t="s">
        <v>1126</v>
      </c>
      <c r="D1040" s="271"/>
      <c r="E1040" s="271"/>
      <c r="F1040" s="271"/>
      <c r="G1040" s="271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641</v>
      </c>
      <c r="AH1040" s="150"/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7"/>
      <c r="B1041" s="158"/>
      <c r="C1041" s="270" t="s">
        <v>1127</v>
      </c>
      <c r="D1041" s="271"/>
      <c r="E1041" s="271"/>
      <c r="F1041" s="271"/>
      <c r="G1041" s="271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641</v>
      </c>
      <c r="AH1041" s="150"/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57"/>
      <c r="B1042" s="158"/>
      <c r="C1042" s="270" t="s">
        <v>1117</v>
      </c>
      <c r="D1042" s="271"/>
      <c r="E1042" s="271"/>
      <c r="F1042" s="271"/>
      <c r="G1042" s="271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641</v>
      </c>
      <c r="AH1042" s="150"/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7"/>
      <c r="B1043" s="158"/>
      <c r="C1043" s="270" t="s">
        <v>1118</v>
      </c>
      <c r="D1043" s="271"/>
      <c r="E1043" s="271"/>
      <c r="F1043" s="271"/>
      <c r="G1043" s="271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641</v>
      </c>
      <c r="AH1043" s="150"/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7"/>
      <c r="B1044" s="158"/>
      <c r="C1044" s="199" t="s">
        <v>1100</v>
      </c>
      <c r="D1044" s="190"/>
      <c r="E1044" s="191"/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358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7"/>
      <c r="B1045" s="158"/>
      <c r="C1045" s="199" t="s">
        <v>1128</v>
      </c>
      <c r="D1045" s="190"/>
      <c r="E1045" s="191">
        <v>1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358</v>
      </c>
      <c r="AH1045" s="150">
        <v>0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ht="33.75" outlineLevel="1" x14ac:dyDescent="0.2">
      <c r="A1046" s="204">
        <v>142</v>
      </c>
      <c r="B1046" s="205" t="s">
        <v>1129</v>
      </c>
      <c r="C1046" s="206" t="s">
        <v>1130</v>
      </c>
      <c r="D1046" s="171" t="s">
        <v>456</v>
      </c>
      <c r="E1046" s="172">
        <v>64.706249999999997</v>
      </c>
      <c r="F1046" s="173"/>
      <c r="G1046" s="174">
        <f>ROUND(E1046*F1046,2)</f>
        <v>0</v>
      </c>
      <c r="H1046" s="173"/>
      <c r="I1046" s="174">
        <f>ROUND(E1046*H1046,2)</f>
        <v>0</v>
      </c>
      <c r="J1046" s="173"/>
      <c r="K1046" s="174">
        <f>ROUND(E1046*J1046,2)</f>
        <v>0</v>
      </c>
      <c r="L1046" s="174">
        <v>21</v>
      </c>
      <c r="M1046" s="174">
        <f>G1046*(1+L1046/100)</f>
        <v>0</v>
      </c>
      <c r="N1046" s="174">
        <v>3.0400000000000002E-3</v>
      </c>
      <c r="O1046" s="174">
        <f>ROUND(E1046*N1046,2)</f>
        <v>0.2</v>
      </c>
      <c r="P1046" s="174">
        <v>0</v>
      </c>
      <c r="Q1046" s="174">
        <f>ROUND(E1046*P1046,2)</f>
        <v>0</v>
      </c>
      <c r="R1046" s="174" t="s">
        <v>489</v>
      </c>
      <c r="S1046" s="174" t="s">
        <v>330</v>
      </c>
      <c r="T1046" s="175" t="s">
        <v>331</v>
      </c>
      <c r="U1046" s="160">
        <v>0</v>
      </c>
      <c r="V1046" s="160">
        <f>ROUND(E1046*U1046,2)</f>
        <v>0</v>
      </c>
      <c r="W1046" s="160"/>
      <c r="X1046" s="15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490</v>
      </c>
      <c r="AH1046" s="150"/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1" x14ac:dyDescent="0.2">
      <c r="A1047" s="157"/>
      <c r="B1047" s="158"/>
      <c r="C1047" s="199" t="s">
        <v>1100</v>
      </c>
      <c r="D1047" s="190"/>
      <c r="E1047" s="191"/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0"/>
      <c r="Y1047" s="150"/>
      <c r="Z1047" s="150"/>
      <c r="AA1047" s="150"/>
      <c r="AB1047" s="150"/>
      <c r="AC1047" s="150"/>
      <c r="AD1047" s="150"/>
      <c r="AE1047" s="150"/>
      <c r="AF1047" s="150"/>
      <c r="AG1047" s="150" t="s">
        <v>358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ht="22.5" outlineLevel="1" x14ac:dyDescent="0.2">
      <c r="A1048" s="157"/>
      <c r="B1048" s="158"/>
      <c r="C1048" s="199" t="s">
        <v>1131</v>
      </c>
      <c r="D1048" s="190"/>
      <c r="E1048" s="191">
        <v>50.225000000000001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358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1" x14ac:dyDescent="0.2">
      <c r="A1049" s="157"/>
      <c r="B1049" s="158"/>
      <c r="C1049" s="199" t="s">
        <v>1132</v>
      </c>
      <c r="D1049" s="190"/>
      <c r="E1049" s="191">
        <v>11.4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358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7"/>
      <c r="B1050" s="158"/>
      <c r="C1050" s="200" t="s">
        <v>1133</v>
      </c>
      <c r="D1050" s="192"/>
      <c r="E1050" s="193">
        <v>3.0812499999999998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358</v>
      </c>
      <c r="AH1050" s="150">
        <v>4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57"/>
      <c r="B1051" s="158"/>
      <c r="C1051" s="200" t="s">
        <v>492</v>
      </c>
      <c r="D1051" s="192"/>
      <c r="E1051" s="193"/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358</v>
      </c>
      <c r="AH1051" s="150">
        <v>4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7">
        <v>143</v>
      </c>
      <c r="B1052" s="158" t="s">
        <v>1134</v>
      </c>
      <c r="C1052" s="201" t="s">
        <v>1135</v>
      </c>
      <c r="D1052" s="159" t="s">
        <v>0</v>
      </c>
      <c r="E1052" s="198"/>
      <c r="F1052" s="161"/>
      <c r="G1052" s="160">
        <f>ROUND(E1052*F1052,2)</f>
        <v>0</v>
      </c>
      <c r="H1052" s="161"/>
      <c r="I1052" s="160">
        <f>ROUND(E1052*H1052,2)</f>
        <v>0</v>
      </c>
      <c r="J1052" s="161"/>
      <c r="K1052" s="160">
        <f>ROUND(E1052*J1052,2)</f>
        <v>0</v>
      </c>
      <c r="L1052" s="160">
        <v>21</v>
      </c>
      <c r="M1052" s="160">
        <f>G1052*(1+L1052/100)</f>
        <v>0</v>
      </c>
      <c r="N1052" s="160">
        <v>0</v>
      </c>
      <c r="O1052" s="160">
        <f>ROUND(E1052*N1052,2)</f>
        <v>0</v>
      </c>
      <c r="P1052" s="160">
        <v>0</v>
      </c>
      <c r="Q1052" s="160">
        <f>ROUND(E1052*P1052,2)</f>
        <v>0</v>
      </c>
      <c r="R1052" s="160" t="s">
        <v>1099</v>
      </c>
      <c r="S1052" s="160" t="s">
        <v>330</v>
      </c>
      <c r="T1052" s="160" t="s">
        <v>331</v>
      </c>
      <c r="U1052" s="160">
        <v>0</v>
      </c>
      <c r="V1052" s="160">
        <f>ROUND(E1052*U1052,2)</f>
        <v>0</v>
      </c>
      <c r="W1052" s="160"/>
      <c r="X1052" s="15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921</v>
      </c>
      <c r="AH1052" s="150"/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7"/>
      <c r="B1053" s="158"/>
      <c r="C1053" s="268" t="s">
        <v>994</v>
      </c>
      <c r="D1053" s="269"/>
      <c r="E1053" s="269"/>
      <c r="F1053" s="269"/>
      <c r="G1053" s="269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356</v>
      </c>
      <c r="AH1053" s="150"/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x14ac:dyDescent="0.2">
      <c r="A1054" s="163" t="s">
        <v>325</v>
      </c>
      <c r="B1054" s="164" t="s">
        <v>170</v>
      </c>
      <c r="C1054" s="184" t="s">
        <v>171</v>
      </c>
      <c r="D1054" s="165"/>
      <c r="E1054" s="166"/>
      <c r="F1054" s="167"/>
      <c r="G1054" s="167">
        <f>SUMIF(AG1055:AG1476,"&lt;&gt;NOR",G1055:G1476)</f>
        <v>0</v>
      </c>
      <c r="H1054" s="167"/>
      <c r="I1054" s="167">
        <f>SUM(I1055:I1476)</f>
        <v>0</v>
      </c>
      <c r="J1054" s="167"/>
      <c r="K1054" s="167">
        <f>SUM(K1055:K1476)</f>
        <v>0</v>
      </c>
      <c r="L1054" s="167"/>
      <c r="M1054" s="167">
        <f>SUM(M1055:M1476)</f>
        <v>0</v>
      </c>
      <c r="N1054" s="167"/>
      <c r="O1054" s="167">
        <f>SUM(O1055:O1476)</f>
        <v>8.4700000000000006</v>
      </c>
      <c r="P1054" s="167"/>
      <c r="Q1054" s="167">
        <f>SUM(Q1055:Q1476)</f>
        <v>0</v>
      </c>
      <c r="R1054" s="167"/>
      <c r="S1054" s="167"/>
      <c r="T1054" s="168"/>
      <c r="U1054" s="162"/>
      <c r="V1054" s="162">
        <f>SUM(V1055:V1476)</f>
        <v>329.75</v>
      </c>
      <c r="W1054" s="162"/>
      <c r="AG1054" t="s">
        <v>326</v>
      </c>
    </row>
    <row r="1055" spans="1:60" ht="22.5" outlineLevel="1" x14ac:dyDescent="0.2">
      <c r="A1055" s="204">
        <v>144</v>
      </c>
      <c r="B1055" s="205" t="s">
        <v>1136</v>
      </c>
      <c r="C1055" s="206" t="s">
        <v>1137</v>
      </c>
      <c r="D1055" s="171" t="s">
        <v>380</v>
      </c>
      <c r="E1055" s="172">
        <v>361.97</v>
      </c>
      <c r="F1055" s="173"/>
      <c r="G1055" s="174">
        <f>ROUND(E1055*F1055,2)</f>
        <v>0</v>
      </c>
      <c r="H1055" s="173"/>
      <c r="I1055" s="174">
        <f>ROUND(E1055*H1055,2)</f>
        <v>0</v>
      </c>
      <c r="J1055" s="173"/>
      <c r="K1055" s="174">
        <f>ROUND(E1055*J1055,2)</f>
        <v>0</v>
      </c>
      <c r="L1055" s="174">
        <v>21</v>
      </c>
      <c r="M1055" s="174">
        <f>G1055*(1+L1055/100)</f>
        <v>0</v>
      </c>
      <c r="N1055" s="174">
        <v>6.4700000000000001E-3</v>
      </c>
      <c r="O1055" s="174">
        <f>ROUND(E1055*N1055,2)</f>
        <v>2.34</v>
      </c>
      <c r="P1055" s="174">
        <v>0</v>
      </c>
      <c r="Q1055" s="174">
        <f>ROUND(E1055*P1055,2)</f>
        <v>0</v>
      </c>
      <c r="R1055" s="174" t="s">
        <v>1138</v>
      </c>
      <c r="S1055" s="174" t="s">
        <v>330</v>
      </c>
      <c r="T1055" s="175" t="s">
        <v>331</v>
      </c>
      <c r="U1055" s="160">
        <v>0.91100000000000003</v>
      </c>
      <c r="V1055" s="160">
        <f>ROUND(E1055*U1055,2)</f>
        <v>329.75</v>
      </c>
      <c r="W1055" s="160"/>
      <c r="X1055" s="150"/>
      <c r="Y1055" s="150"/>
      <c r="Z1055" s="150"/>
      <c r="AA1055" s="150"/>
      <c r="AB1055" s="150"/>
      <c r="AC1055" s="150"/>
      <c r="AD1055" s="150"/>
      <c r="AE1055" s="150"/>
      <c r="AF1055" s="150"/>
      <c r="AG1055" s="150" t="s">
        <v>354</v>
      </c>
      <c r="AH1055" s="150"/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1" x14ac:dyDescent="0.2">
      <c r="A1056" s="157"/>
      <c r="B1056" s="158"/>
      <c r="C1056" s="266" t="s">
        <v>1139</v>
      </c>
      <c r="D1056" s="267"/>
      <c r="E1056" s="267"/>
      <c r="F1056" s="267"/>
      <c r="G1056" s="267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356</v>
      </c>
      <c r="AH1056" s="150"/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7"/>
      <c r="B1057" s="158"/>
      <c r="C1057" s="199" t="s">
        <v>512</v>
      </c>
      <c r="D1057" s="190"/>
      <c r="E1057" s="191"/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358</v>
      </c>
      <c r="AH1057" s="150">
        <v>0</v>
      </c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57"/>
      <c r="B1058" s="158"/>
      <c r="C1058" s="199" t="s">
        <v>1140</v>
      </c>
      <c r="D1058" s="190"/>
      <c r="E1058" s="191">
        <v>121.84</v>
      </c>
      <c r="F1058" s="160"/>
      <c r="G1058" s="160"/>
      <c r="H1058" s="160"/>
      <c r="I1058" s="160"/>
      <c r="J1058" s="160"/>
      <c r="K1058" s="160"/>
      <c r="L1058" s="160"/>
      <c r="M1058" s="160"/>
      <c r="N1058" s="160"/>
      <c r="O1058" s="160"/>
      <c r="P1058" s="160"/>
      <c r="Q1058" s="160"/>
      <c r="R1058" s="160"/>
      <c r="S1058" s="160"/>
      <c r="T1058" s="160"/>
      <c r="U1058" s="160"/>
      <c r="V1058" s="160"/>
      <c r="W1058" s="160"/>
      <c r="X1058" s="15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358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57"/>
      <c r="B1059" s="158"/>
      <c r="C1059" s="199" t="s">
        <v>1141</v>
      </c>
      <c r="D1059" s="190"/>
      <c r="E1059" s="191">
        <v>46.68</v>
      </c>
      <c r="F1059" s="160"/>
      <c r="G1059" s="160"/>
      <c r="H1059" s="160"/>
      <c r="I1059" s="160"/>
      <c r="J1059" s="160"/>
      <c r="K1059" s="160"/>
      <c r="L1059" s="160"/>
      <c r="M1059" s="160"/>
      <c r="N1059" s="160"/>
      <c r="O1059" s="160"/>
      <c r="P1059" s="160"/>
      <c r="Q1059" s="160"/>
      <c r="R1059" s="160"/>
      <c r="S1059" s="160"/>
      <c r="T1059" s="160"/>
      <c r="U1059" s="160"/>
      <c r="V1059" s="160"/>
      <c r="W1059" s="160"/>
      <c r="X1059" s="15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358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57"/>
      <c r="B1060" s="158"/>
      <c r="C1060" s="199" t="s">
        <v>1142</v>
      </c>
      <c r="D1060" s="190"/>
      <c r="E1060" s="191">
        <v>193.45</v>
      </c>
      <c r="F1060" s="160"/>
      <c r="G1060" s="160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358</v>
      </c>
      <c r="AH1060" s="150">
        <v>0</v>
      </c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204">
        <v>145</v>
      </c>
      <c r="B1061" s="205" t="s">
        <v>1143</v>
      </c>
      <c r="C1061" s="206" t="s">
        <v>1144</v>
      </c>
      <c r="D1061" s="171" t="s">
        <v>639</v>
      </c>
      <c r="E1061" s="172">
        <v>1</v>
      </c>
      <c r="F1061" s="173"/>
      <c r="G1061" s="174">
        <f>ROUND(E1061*F1061,2)</f>
        <v>0</v>
      </c>
      <c r="H1061" s="173"/>
      <c r="I1061" s="174">
        <f>ROUND(E1061*H1061,2)</f>
        <v>0</v>
      </c>
      <c r="J1061" s="173"/>
      <c r="K1061" s="174">
        <f>ROUND(E1061*J1061,2)</f>
        <v>0</v>
      </c>
      <c r="L1061" s="174">
        <v>21</v>
      </c>
      <c r="M1061" s="174">
        <f>G1061*(1+L1061/100)</f>
        <v>0</v>
      </c>
      <c r="N1061" s="174">
        <v>0</v>
      </c>
      <c r="O1061" s="174">
        <f>ROUND(E1061*N1061,2)</f>
        <v>0</v>
      </c>
      <c r="P1061" s="174">
        <v>0</v>
      </c>
      <c r="Q1061" s="174">
        <f>ROUND(E1061*P1061,2)</f>
        <v>0</v>
      </c>
      <c r="R1061" s="174"/>
      <c r="S1061" s="174" t="s">
        <v>586</v>
      </c>
      <c r="T1061" s="175" t="s">
        <v>331</v>
      </c>
      <c r="U1061" s="160">
        <v>0</v>
      </c>
      <c r="V1061" s="160">
        <f>ROUND(E1061*U1061,2)</f>
        <v>0</v>
      </c>
      <c r="W1061" s="160"/>
      <c r="X1061" s="15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354</v>
      </c>
      <c r="AH1061" s="150"/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57"/>
      <c r="B1062" s="158"/>
      <c r="C1062" s="272" t="s">
        <v>1145</v>
      </c>
      <c r="D1062" s="273"/>
      <c r="E1062" s="273"/>
      <c r="F1062" s="273"/>
      <c r="G1062" s="273"/>
      <c r="H1062" s="160"/>
      <c r="I1062" s="160"/>
      <c r="J1062" s="160"/>
      <c r="K1062" s="160"/>
      <c r="L1062" s="160"/>
      <c r="M1062" s="160"/>
      <c r="N1062" s="160"/>
      <c r="O1062" s="160"/>
      <c r="P1062" s="160"/>
      <c r="Q1062" s="160"/>
      <c r="R1062" s="160"/>
      <c r="S1062" s="160"/>
      <c r="T1062" s="160"/>
      <c r="U1062" s="160"/>
      <c r="V1062" s="160"/>
      <c r="W1062" s="160"/>
      <c r="X1062" s="15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641</v>
      </c>
      <c r="AH1062" s="150"/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7"/>
      <c r="B1063" s="158"/>
      <c r="C1063" s="270" t="s">
        <v>1146</v>
      </c>
      <c r="D1063" s="271"/>
      <c r="E1063" s="271"/>
      <c r="F1063" s="271"/>
      <c r="G1063" s="271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641</v>
      </c>
      <c r="AH1063" s="150"/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57"/>
      <c r="B1064" s="158"/>
      <c r="C1064" s="270" t="s">
        <v>741</v>
      </c>
      <c r="D1064" s="271"/>
      <c r="E1064" s="271"/>
      <c r="F1064" s="271"/>
      <c r="G1064" s="271"/>
      <c r="H1064" s="160"/>
      <c r="I1064" s="160"/>
      <c r="J1064" s="160"/>
      <c r="K1064" s="160"/>
      <c r="L1064" s="160"/>
      <c r="M1064" s="160"/>
      <c r="N1064" s="160"/>
      <c r="O1064" s="160"/>
      <c r="P1064" s="160"/>
      <c r="Q1064" s="160"/>
      <c r="R1064" s="160"/>
      <c r="S1064" s="160"/>
      <c r="T1064" s="160"/>
      <c r="U1064" s="160"/>
      <c r="V1064" s="160"/>
      <c r="W1064" s="160"/>
      <c r="X1064" s="15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641</v>
      </c>
      <c r="AH1064" s="150"/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7"/>
      <c r="B1065" s="158"/>
      <c r="C1065" s="270" t="s">
        <v>1147</v>
      </c>
      <c r="D1065" s="271"/>
      <c r="E1065" s="271"/>
      <c r="F1065" s="271"/>
      <c r="G1065" s="271"/>
      <c r="H1065" s="160"/>
      <c r="I1065" s="160"/>
      <c r="J1065" s="160"/>
      <c r="K1065" s="160"/>
      <c r="L1065" s="160"/>
      <c r="M1065" s="160"/>
      <c r="N1065" s="160"/>
      <c r="O1065" s="160"/>
      <c r="P1065" s="160"/>
      <c r="Q1065" s="160"/>
      <c r="R1065" s="160"/>
      <c r="S1065" s="160"/>
      <c r="T1065" s="160"/>
      <c r="U1065" s="160"/>
      <c r="V1065" s="160"/>
      <c r="W1065" s="160"/>
      <c r="X1065" s="15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641</v>
      </c>
      <c r="AH1065" s="150"/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57"/>
      <c r="B1066" s="158"/>
      <c r="C1066" s="270" t="s">
        <v>1148</v>
      </c>
      <c r="D1066" s="271"/>
      <c r="E1066" s="271"/>
      <c r="F1066" s="271"/>
      <c r="G1066" s="271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641</v>
      </c>
      <c r="AH1066" s="150"/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57"/>
      <c r="B1067" s="158"/>
      <c r="C1067" s="270" t="s">
        <v>1149</v>
      </c>
      <c r="D1067" s="271"/>
      <c r="E1067" s="271"/>
      <c r="F1067" s="271"/>
      <c r="G1067" s="271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0"/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641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1" x14ac:dyDescent="0.2">
      <c r="A1068" s="157"/>
      <c r="B1068" s="158"/>
      <c r="C1068" s="270" t="s">
        <v>1150</v>
      </c>
      <c r="D1068" s="271"/>
      <c r="E1068" s="271"/>
      <c r="F1068" s="271"/>
      <c r="G1068" s="271"/>
      <c r="H1068" s="160"/>
      <c r="I1068" s="160"/>
      <c r="J1068" s="160"/>
      <c r="K1068" s="160"/>
      <c r="L1068" s="160"/>
      <c r="M1068" s="160"/>
      <c r="N1068" s="160"/>
      <c r="O1068" s="160"/>
      <c r="P1068" s="160"/>
      <c r="Q1068" s="160"/>
      <c r="R1068" s="160"/>
      <c r="S1068" s="160"/>
      <c r="T1068" s="160"/>
      <c r="U1068" s="160"/>
      <c r="V1068" s="160"/>
      <c r="W1068" s="160"/>
      <c r="X1068" s="150"/>
      <c r="Y1068" s="150"/>
      <c r="Z1068" s="150"/>
      <c r="AA1068" s="150"/>
      <c r="AB1068" s="150"/>
      <c r="AC1068" s="150"/>
      <c r="AD1068" s="150"/>
      <c r="AE1068" s="150"/>
      <c r="AF1068" s="150"/>
      <c r="AG1068" s="150" t="s">
        <v>641</v>
      </c>
      <c r="AH1068" s="150"/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57"/>
      <c r="B1069" s="158"/>
      <c r="C1069" s="270" t="s">
        <v>748</v>
      </c>
      <c r="D1069" s="271"/>
      <c r="E1069" s="271"/>
      <c r="F1069" s="271"/>
      <c r="G1069" s="271"/>
      <c r="H1069" s="160"/>
      <c r="I1069" s="160"/>
      <c r="J1069" s="160"/>
      <c r="K1069" s="160"/>
      <c r="L1069" s="160"/>
      <c r="M1069" s="160"/>
      <c r="N1069" s="160"/>
      <c r="O1069" s="160"/>
      <c r="P1069" s="160"/>
      <c r="Q1069" s="160"/>
      <c r="R1069" s="160"/>
      <c r="S1069" s="160"/>
      <c r="T1069" s="160"/>
      <c r="U1069" s="160"/>
      <c r="V1069" s="160"/>
      <c r="W1069" s="160"/>
      <c r="X1069" s="15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641</v>
      </c>
      <c r="AH1069" s="150"/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7"/>
      <c r="B1070" s="158"/>
      <c r="C1070" s="270" t="s">
        <v>1151</v>
      </c>
      <c r="D1070" s="271"/>
      <c r="E1070" s="271"/>
      <c r="F1070" s="271"/>
      <c r="G1070" s="271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641</v>
      </c>
      <c r="AH1070" s="150"/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7"/>
      <c r="B1071" s="158"/>
      <c r="C1071" s="270" t="s">
        <v>1152</v>
      </c>
      <c r="D1071" s="271"/>
      <c r="E1071" s="271"/>
      <c r="F1071" s="271"/>
      <c r="G1071" s="271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641</v>
      </c>
      <c r="AH1071" s="150"/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1" x14ac:dyDescent="0.2">
      <c r="A1072" s="157"/>
      <c r="B1072" s="158"/>
      <c r="C1072" s="270" t="s">
        <v>696</v>
      </c>
      <c r="D1072" s="271"/>
      <c r="E1072" s="271"/>
      <c r="F1072" s="271"/>
      <c r="G1072" s="271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641</v>
      </c>
      <c r="AH1072" s="150"/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7"/>
      <c r="B1073" s="158"/>
      <c r="C1073" s="270" t="s">
        <v>697</v>
      </c>
      <c r="D1073" s="271"/>
      <c r="E1073" s="271"/>
      <c r="F1073" s="271"/>
      <c r="G1073" s="271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641</v>
      </c>
      <c r="AH1073" s="150"/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57"/>
      <c r="B1074" s="158"/>
      <c r="C1074" s="270" t="s">
        <v>698</v>
      </c>
      <c r="D1074" s="271"/>
      <c r="E1074" s="271"/>
      <c r="F1074" s="271"/>
      <c r="G1074" s="271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0"/>
      <c r="Y1074" s="150"/>
      <c r="Z1074" s="150"/>
      <c r="AA1074" s="150"/>
      <c r="AB1074" s="150"/>
      <c r="AC1074" s="150"/>
      <c r="AD1074" s="150"/>
      <c r="AE1074" s="150"/>
      <c r="AF1074" s="150"/>
      <c r="AG1074" s="150" t="s">
        <v>641</v>
      </c>
      <c r="AH1074" s="150"/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1" x14ac:dyDescent="0.2">
      <c r="A1075" s="157"/>
      <c r="B1075" s="158"/>
      <c r="C1075" s="270" t="s">
        <v>699</v>
      </c>
      <c r="D1075" s="271"/>
      <c r="E1075" s="271"/>
      <c r="F1075" s="271"/>
      <c r="G1075" s="271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641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7"/>
      <c r="B1076" s="158"/>
      <c r="C1076" s="270" t="s">
        <v>1153</v>
      </c>
      <c r="D1076" s="271"/>
      <c r="E1076" s="271"/>
      <c r="F1076" s="271"/>
      <c r="G1076" s="271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641</v>
      </c>
      <c r="AH1076" s="150"/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7"/>
      <c r="B1077" s="158"/>
      <c r="C1077" s="270" t="s">
        <v>1154</v>
      </c>
      <c r="D1077" s="271"/>
      <c r="E1077" s="271"/>
      <c r="F1077" s="271"/>
      <c r="G1077" s="271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641</v>
      </c>
      <c r="AH1077" s="150"/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7"/>
      <c r="B1078" s="158"/>
      <c r="C1078" s="270" t="s">
        <v>1155</v>
      </c>
      <c r="D1078" s="271"/>
      <c r="E1078" s="271"/>
      <c r="F1078" s="271"/>
      <c r="G1078" s="271"/>
      <c r="H1078" s="160"/>
      <c r="I1078" s="160"/>
      <c r="J1078" s="160"/>
      <c r="K1078" s="160"/>
      <c r="L1078" s="160"/>
      <c r="M1078" s="160"/>
      <c r="N1078" s="160"/>
      <c r="O1078" s="160"/>
      <c r="P1078" s="160"/>
      <c r="Q1078" s="160"/>
      <c r="R1078" s="160"/>
      <c r="S1078" s="160"/>
      <c r="T1078" s="160"/>
      <c r="U1078" s="160"/>
      <c r="V1078" s="160"/>
      <c r="W1078" s="160"/>
      <c r="X1078" s="15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641</v>
      </c>
      <c r="AH1078" s="150"/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57"/>
      <c r="B1079" s="158"/>
      <c r="C1079" s="270" t="s">
        <v>1156</v>
      </c>
      <c r="D1079" s="271"/>
      <c r="E1079" s="271"/>
      <c r="F1079" s="271"/>
      <c r="G1079" s="271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641</v>
      </c>
      <c r="AH1079" s="150"/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7"/>
      <c r="B1080" s="158"/>
      <c r="C1080" s="270" t="s">
        <v>734</v>
      </c>
      <c r="D1080" s="271"/>
      <c r="E1080" s="271"/>
      <c r="F1080" s="271"/>
      <c r="G1080" s="271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641</v>
      </c>
      <c r="AH1080" s="150"/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57"/>
      <c r="B1081" s="158"/>
      <c r="C1081" s="199" t="s">
        <v>1157</v>
      </c>
      <c r="D1081" s="190"/>
      <c r="E1081" s="191"/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358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7"/>
      <c r="B1082" s="158"/>
      <c r="C1082" s="199" t="s">
        <v>1158</v>
      </c>
      <c r="D1082" s="190"/>
      <c r="E1082" s="191">
        <v>1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358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ht="22.5" outlineLevel="1" x14ac:dyDescent="0.2">
      <c r="A1083" s="204">
        <v>146</v>
      </c>
      <c r="B1083" s="205" t="s">
        <v>1159</v>
      </c>
      <c r="C1083" s="206" t="s">
        <v>1160</v>
      </c>
      <c r="D1083" s="171" t="s">
        <v>639</v>
      </c>
      <c r="E1083" s="172">
        <v>1</v>
      </c>
      <c r="F1083" s="173"/>
      <c r="G1083" s="174">
        <f>ROUND(E1083*F1083,2)</f>
        <v>0</v>
      </c>
      <c r="H1083" s="173"/>
      <c r="I1083" s="174">
        <f>ROUND(E1083*H1083,2)</f>
        <v>0</v>
      </c>
      <c r="J1083" s="173"/>
      <c r="K1083" s="174">
        <f>ROUND(E1083*J1083,2)</f>
        <v>0</v>
      </c>
      <c r="L1083" s="174">
        <v>21</v>
      </c>
      <c r="M1083" s="174">
        <f>G1083*(1+L1083/100)</f>
        <v>0</v>
      </c>
      <c r="N1083" s="174">
        <v>0</v>
      </c>
      <c r="O1083" s="174">
        <f>ROUND(E1083*N1083,2)</f>
        <v>0</v>
      </c>
      <c r="P1083" s="174">
        <v>0</v>
      </c>
      <c r="Q1083" s="174">
        <f>ROUND(E1083*P1083,2)</f>
        <v>0</v>
      </c>
      <c r="R1083" s="174"/>
      <c r="S1083" s="174" t="s">
        <v>586</v>
      </c>
      <c r="T1083" s="175" t="s">
        <v>331</v>
      </c>
      <c r="U1083" s="160">
        <v>0</v>
      </c>
      <c r="V1083" s="160">
        <f>ROUND(E1083*U1083,2)</f>
        <v>0</v>
      </c>
      <c r="W1083" s="160"/>
      <c r="X1083" s="15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354</v>
      </c>
      <c r="AH1083" s="150"/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1" x14ac:dyDescent="0.2">
      <c r="A1084" s="157"/>
      <c r="B1084" s="158"/>
      <c r="C1084" s="272" t="s">
        <v>1161</v>
      </c>
      <c r="D1084" s="273"/>
      <c r="E1084" s="273"/>
      <c r="F1084" s="273"/>
      <c r="G1084" s="273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641</v>
      </c>
      <c r="AH1084" s="150"/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7"/>
      <c r="B1085" s="158"/>
      <c r="C1085" s="270" t="s">
        <v>739</v>
      </c>
      <c r="D1085" s="271"/>
      <c r="E1085" s="271"/>
      <c r="F1085" s="271"/>
      <c r="G1085" s="271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641</v>
      </c>
      <c r="AH1085" s="150"/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outlineLevel="1" x14ac:dyDescent="0.2">
      <c r="A1086" s="157"/>
      <c r="B1086" s="158"/>
      <c r="C1086" s="270" t="s">
        <v>1162</v>
      </c>
      <c r="D1086" s="271"/>
      <c r="E1086" s="271"/>
      <c r="F1086" s="271"/>
      <c r="G1086" s="271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641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7"/>
      <c r="B1087" s="158"/>
      <c r="C1087" s="270" t="s">
        <v>741</v>
      </c>
      <c r="D1087" s="271"/>
      <c r="E1087" s="271"/>
      <c r="F1087" s="271"/>
      <c r="G1087" s="271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641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7"/>
      <c r="B1088" s="158"/>
      <c r="C1088" s="270" t="s">
        <v>1163</v>
      </c>
      <c r="D1088" s="271"/>
      <c r="E1088" s="271"/>
      <c r="F1088" s="271"/>
      <c r="G1088" s="271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641</v>
      </c>
      <c r="AH1088" s="150"/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1" x14ac:dyDescent="0.2">
      <c r="A1089" s="157"/>
      <c r="B1089" s="158"/>
      <c r="C1089" s="270" t="s">
        <v>743</v>
      </c>
      <c r="D1089" s="271"/>
      <c r="E1089" s="271"/>
      <c r="F1089" s="271"/>
      <c r="G1089" s="271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0"/>
      <c r="Y1089" s="150"/>
      <c r="Z1089" s="150"/>
      <c r="AA1089" s="150"/>
      <c r="AB1089" s="150"/>
      <c r="AC1089" s="150"/>
      <c r="AD1089" s="150"/>
      <c r="AE1089" s="150"/>
      <c r="AF1089" s="150"/>
      <c r="AG1089" s="150" t="s">
        <v>641</v>
      </c>
      <c r="AH1089" s="150"/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57"/>
      <c r="B1090" s="158"/>
      <c r="C1090" s="270" t="s">
        <v>744</v>
      </c>
      <c r="D1090" s="271"/>
      <c r="E1090" s="271"/>
      <c r="F1090" s="271"/>
      <c r="G1090" s="271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641</v>
      </c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1" x14ac:dyDescent="0.2">
      <c r="A1091" s="157"/>
      <c r="B1091" s="158"/>
      <c r="C1091" s="270" t="s">
        <v>745</v>
      </c>
      <c r="D1091" s="271"/>
      <c r="E1091" s="271"/>
      <c r="F1091" s="271"/>
      <c r="G1091" s="271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641</v>
      </c>
      <c r="AH1091" s="150"/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7"/>
      <c r="B1092" s="158"/>
      <c r="C1092" s="270" t="s">
        <v>746</v>
      </c>
      <c r="D1092" s="271"/>
      <c r="E1092" s="271"/>
      <c r="F1092" s="271"/>
      <c r="G1092" s="271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641</v>
      </c>
      <c r="AH1092" s="150"/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7"/>
      <c r="B1093" s="158"/>
      <c r="C1093" s="270" t="s">
        <v>691</v>
      </c>
      <c r="D1093" s="271"/>
      <c r="E1093" s="271"/>
      <c r="F1093" s="271"/>
      <c r="G1093" s="271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641</v>
      </c>
      <c r="AH1093" s="150"/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57"/>
      <c r="B1094" s="158"/>
      <c r="C1094" s="270" t="s">
        <v>747</v>
      </c>
      <c r="D1094" s="271"/>
      <c r="E1094" s="271"/>
      <c r="F1094" s="271"/>
      <c r="G1094" s="271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641</v>
      </c>
      <c r="AH1094" s="150"/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7"/>
      <c r="B1095" s="158"/>
      <c r="C1095" s="270" t="s">
        <v>1150</v>
      </c>
      <c r="D1095" s="271"/>
      <c r="E1095" s="271"/>
      <c r="F1095" s="271"/>
      <c r="G1095" s="271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641</v>
      </c>
      <c r="AH1095" s="150"/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7"/>
      <c r="B1096" s="158"/>
      <c r="C1096" s="270" t="s">
        <v>748</v>
      </c>
      <c r="D1096" s="271"/>
      <c r="E1096" s="271"/>
      <c r="F1096" s="271"/>
      <c r="G1096" s="271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641</v>
      </c>
      <c r="AH1096" s="150"/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7"/>
      <c r="B1097" s="158"/>
      <c r="C1097" s="270" t="s">
        <v>696</v>
      </c>
      <c r="D1097" s="271"/>
      <c r="E1097" s="271"/>
      <c r="F1097" s="271"/>
      <c r="G1097" s="271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641</v>
      </c>
      <c r="AH1097" s="150"/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57"/>
      <c r="B1098" s="158"/>
      <c r="C1098" s="270" t="s">
        <v>697</v>
      </c>
      <c r="D1098" s="271"/>
      <c r="E1098" s="271"/>
      <c r="F1098" s="271"/>
      <c r="G1098" s="271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641</v>
      </c>
      <c r="AH1098" s="150"/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7"/>
      <c r="B1099" s="158"/>
      <c r="C1099" s="270" t="s">
        <v>698</v>
      </c>
      <c r="D1099" s="271"/>
      <c r="E1099" s="271"/>
      <c r="F1099" s="271"/>
      <c r="G1099" s="271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641</v>
      </c>
      <c r="AH1099" s="150"/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7"/>
      <c r="B1100" s="158"/>
      <c r="C1100" s="270" t="s">
        <v>699</v>
      </c>
      <c r="D1100" s="271"/>
      <c r="E1100" s="271"/>
      <c r="F1100" s="271"/>
      <c r="G1100" s="271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641</v>
      </c>
      <c r="AH1100" s="150"/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7"/>
      <c r="B1101" s="158"/>
      <c r="C1101" s="270" t="s">
        <v>749</v>
      </c>
      <c r="D1101" s="271"/>
      <c r="E1101" s="271"/>
      <c r="F1101" s="271"/>
      <c r="G1101" s="271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641</v>
      </c>
      <c r="AH1101" s="150"/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7"/>
      <c r="B1102" s="158"/>
      <c r="C1102" s="270" t="s">
        <v>750</v>
      </c>
      <c r="D1102" s="271"/>
      <c r="E1102" s="271"/>
      <c r="F1102" s="271"/>
      <c r="G1102" s="271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641</v>
      </c>
      <c r="AH1102" s="150"/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7"/>
      <c r="B1103" s="158"/>
      <c r="C1103" s="270" t="s">
        <v>734</v>
      </c>
      <c r="D1103" s="271"/>
      <c r="E1103" s="271"/>
      <c r="F1103" s="271"/>
      <c r="G1103" s="271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641</v>
      </c>
      <c r="AH1103" s="150"/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57"/>
      <c r="B1104" s="158"/>
      <c r="C1104" s="270" t="s">
        <v>751</v>
      </c>
      <c r="D1104" s="271"/>
      <c r="E1104" s="271"/>
      <c r="F1104" s="271"/>
      <c r="G1104" s="271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641</v>
      </c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7"/>
      <c r="B1105" s="158"/>
      <c r="C1105" s="270" t="s">
        <v>752</v>
      </c>
      <c r="D1105" s="271"/>
      <c r="E1105" s="271"/>
      <c r="F1105" s="271"/>
      <c r="G1105" s="271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641</v>
      </c>
      <c r="AH1105" s="150"/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1" x14ac:dyDescent="0.2">
      <c r="A1106" s="157"/>
      <c r="B1106" s="158"/>
      <c r="C1106" s="199" t="s">
        <v>1157</v>
      </c>
      <c r="D1106" s="190"/>
      <c r="E1106" s="191"/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358</v>
      </c>
      <c r="AH1106" s="150">
        <v>0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1" x14ac:dyDescent="0.2">
      <c r="A1107" s="157"/>
      <c r="B1107" s="158"/>
      <c r="C1107" s="199" t="s">
        <v>1164</v>
      </c>
      <c r="D1107" s="190"/>
      <c r="E1107" s="191">
        <v>1</v>
      </c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358</v>
      </c>
      <c r="AH1107" s="150">
        <v>0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204">
        <v>147</v>
      </c>
      <c r="B1108" s="205" t="s">
        <v>1165</v>
      </c>
      <c r="C1108" s="206" t="s">
        <v>1166</v>
      </c>
      <c r="D1108" s="171" t="s">
        <v>639</v>
      </c>
      <c r="E1108" s="172">
        <v>1</v>
      </c>
      <c r="F1108" s="173"/>
      <c r="G1108" s="174">
        <f>ROUND(E1108*F1108,2)</f>
        <v>0</v>
      </c>
      <c r="H1108" s="173"/>
      <c r="I1108" s="174">
        <f>ROUND(E1108*H1108,2)</f>
        <v>0</v>
      </c>
      <c r="J1108" s="173"/>
      <c r="K1108" s="174">
        <f>ROUND(E1108*J1108,2)</f>
        <v>0</v>
      </c>
      <c r="L1108" s="174">
        <v>21</v>
      </c>
      <c r="M1108" s="174">
        <f>G1108*(1+L1108/100)</f>
        <v>0</v>
      </c>
      <c r="N1108" s="174">
        <v>0</v>
      </c>
      <c r="O1108" s="174">
        <f>ROUND(E1108*N1108,2)</f>
        <v>0</v>
      </c>
      <c r="P1108" s="174">
        <v>0</v>
      </c>
      <c r="Q1108" s="174">
        <f>ROUND(E1108*P1108,2)</f>
        <v>0</v>
      </c>
      <c r="R1108" s="174"/>
      <c r="S1108" s="174" t="s">
        <v>586</v>
      </c>
      <c r="T1108" s="175" t="s">
        <v>331</v>
      </c>
      <c r="U1108" s="160">
        <v>0</v>
      </c>
      <c r="V1108" s="160">
        <f>ROUND(E1108*U1108,2)</f>
        <v>0</v>
      </c>
      <c r="W1108" s="160"/>
      <c r="X1108" s="15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354</v>
      </c>
      <c r="AH1108" s="150"/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7"/>
      <c r="B1109" s="158"/>
      <c r="C1109" s="272" t="s">
        <v>1167</v>
      </c>
      <c r="D1109" s="273"/>
      <c r="E1109" s="273"/>
      <c r="F1109" s="273"/>
      <c r="G1109" s="273"/>
      <c r="H1109" s="160"/>
      <c r="I1109" s="160"/>
      <c r="J1109" s="160"/>
      <c r="K1109" s="160"/>
      <c r="L1109" s="160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0"/>
      <c r="W1109" s="160"/>
      <c r="X1109" s="15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641</v>
      </c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7"/>
      <c r="B1110" s="158"/>
      <c r="C1110" s="270" t="s">
        <v>1168</v>
      </c>
      <c r="D1110" s="271"/>
      <c r="E1110" s="271"/>
      <c r="F1110" s="271"/>
      <c r="G1110" s="271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641</v>
      </c>
      <c r="AH1110" s="150"/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7"/>
      <c r="B1111" s="158"/>
      <c r="C1111" s="270" t="s">
        <v>758</v>
      </c>
      <c r="D1111" s="271"/>
      <c r="E1111" s="271"/>
      <c r="F1111" s="271"/>
      <c r="G1111" s="271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641</v>
      </c>
      <c r="AH1111" s="150"/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7"/>
      <c r="B1112" s="158"/>
      <c r="C1112" s="270" t="s">
        <v>741</v>
      </c>
      <c r="D1112" s="271"/>
      <c r="E1112" s="271"/>
      <c r="F1112" s="271"/>
      <c r="G1112" s="271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641</v>
      </c>
      <c r="AH1112" s="150"/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7"/>
      <c r="B1113" s="158"/>
      <c r="C1113" s="270" t="s">
        <v>1169</v>
      </c>
      <c r="D1113" s="271"/>
      <c r="E1113" s="271"/>
      <c r="F1113" s="271"/>
      <c r="G1113" s="271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641</v>
      </c>
      <c r="AH1113" s="150"/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57"/>
      <c r="B1114" s="158"/>
      <c r="C1114" s="270" t="s">
        <v>743</v>
      </c>
      <c r="D1114" s="271"/>
      <c r="E1114" s="271"/>
      <c r="F1114" s="271"/>
      <c r="G1114" s="271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641</v>
      </c>
      <c r="AH1114" s="150"/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7"/>
      <c r="B1115" s="158"/>
      <c r="C1115" s="270" t="s">
        <v>760</v>
      </c>
      <c r="D1115" s="271"/>
      <c r="E1115" s="271"/>
      <c r="F1115" s="271"/>
      <c r="G1115" s="271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641</v>
      </c>
      <c r="AH1115" s="150"/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7"/>
      <c r="B1116" s="158"/>
      <c r="C1116" s="270" t="s">
        <v>774</v>
      </c>
      <c r="D1116" s="271"/>
      <c r="E1116" s="271"/>
      <c r="F1116" s="271"/>
      <c r="G1116" s="271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641</v>
      </c>
      <c r="AH1116" s="150"/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7"/>
      <c r="B1117" s="158"/>
      <c r="C1117" s="270" t="s">
        <v>1170</v>
      </c>
      <c r="D1117" s="271"/>
      <c r="E1117" s="271"/>
      <c r="F1117" s="271"/>
      <c r="G1117" s="271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641</v>
      </c>
      <c r="AH1117" s="150"/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7"/>
      <c r="B1118" s="158"/>
      <c r="C1118" s="270" t="s">
        <v>691</v>
      </c>
      <c r="D1118" s="271"/>
      <c r="E1118" s="271"/>
      <c r="F1118" s="271"/>
      <c r="G1118" s="271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641</v>
      </c>
      <c r="AH1118" s="150"/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7"/>
      <c r="B1119" s="158"/>
      <c r="C1119" s="270" t="s">
        <v>747</v>
      </c>
      <c r="D1119" s="271"/>
      <c r="E1119" s="271"/>
      <c r="F1119" s="271"/>
      <c r="G1119" s="271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641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7"/>
      <c r="B1120" s="158"/>
      <c r="C1120" s="270" t="s">
        <v>751</v>
      </c>
      <c r="D1120" s="271"/>
      <c r="E1120" s="271"/>
      <c r="F1120" s="271"/>
      <c r="G1120" s="271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641</v>
      </c>
      <c r="AH1120" s="150"/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7"/>
      <c r="B1121" s="158"/>
      <c r="C1121" s="270" t="s">
        <v>752</v>
      </c>
      <c r="D1121" s="271"/>
      <c r="E1121" s="271"/>
      <c r="F1121" s="271"/>
      <c r="G1121" s="271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641</v>
      </c>
      <c r="AH1121" s="150"/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7"/>
      <c r="B1122" s="158"/>
      <c r="C1122" s="270" t="s">
        <v>1150</v>
      </c>
      <c r="D1122" s="271"/>
      <c r="E1122" s="271"/>
      <c r="F1122" s="271"/>
      <c r="G1122" s="271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641</v>
      </c>
      <c r="AH1122" s="150"/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outlineLevel="1" x14ac:dyDescent="0.2">
      <c r="A1123" s="157"/>
      <c r="B1123" s="158"/>
      <c r="C1123" s="270" t="s">
        <v>748</v>
      </c>
      <c r="D1123" s="271"/>
      <c r="E1123" s="271"/>
      <c r="F1123" s="271"/>
      <c r="G1123" s="271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641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7"/>
      <c r="B1124" s="158"/>
      <c r="C1124" s="270" t="s">
        <v>1171</v>
      </c>
      <c r="D1124" s="271"/>
      <c r="E1124" s="271"/>
      <c r="F1124" s="271"/>
      <c r="G1124" s="271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641</v>
      </c>
      <c r="AH1124" s="150"/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7"/>
      <c r="B1125" s="158"/>
      <c r="C1125" s="270" t="s">
        <v>696</v>
      </c>
      <c r="D1125" s="271"/>
      <c r="E1125" s="271"/>
      <c r="F1125" s="271"/>
      <c r="G1125" s="271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641</v>
      </c>
      <c r="AH1125" s="150"/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7"/>
      <c r="B1126" s="158"/>
      <c r="C1126" s="270" t="s">
        <v>697</v>
      </c>
      <c r="D1126" s="271"/>
      <c r="E1126" s="271"/>
      <c r="F1126" s="271"/>
      <c r="G1126" s="271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641</v>
      </c>
      <c r="AH1126" s="150"/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57"/>
      <c r="B1127" s="158"/>
      <c r="C1127" s="270" t="s">
        <v>698</v>
      </c>
      <c r="D1127" s="271"/>
      <c r="E1127" s="271"/>
      <c r="F1127" s="271"/>
      <c r="G1127" s="271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641</v>
      </c>
      <c r="AH1127" s="150"/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7"/>
      <c r="B1128" s="158"/>
      <c r="C1128" s="270" t="s">
        <v>699</v>
      </c>
      <c r="D1128" s="271"/>
      <c r="E1128" s="271"/>
      <c r="F1128" s="271"/>
      <c r="G1128" s="271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641</v>
      </c>
      <c r="AH1128" s="150"/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7"/>
      <c r="B1129" s="158"/>
      <c r="C1129" s="270" t="s">
        <v>749</v>
      </c>
      <c r="D1129" s="271"/>
      <c r="E1129" s="271"/>
      <c r="F1129" s="271"/>
      <c r="G1129" s="271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641</v>
      </c>
      <c r="AH1129" s="150"/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7"/>
      <c r="B1130" s="158"/>
      <c r="C1130" s="270" t="s">
        <v>750</v>
      </c>
      <c r="D1130" s="271"/>
      <c r="E1130" s="271"/>
      <c r="F1130" s="271"/>
      <c r="G1130" s="271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641</v>
      </c>
      <c r="AH1130" s="150"/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57"/>
      <c r="B1131" s="158"/>
      <c r="C1131" s="270" t="s">
        <v>734</v>
      </c>
      <c r="D1131" s="271"/>
      <c r="E1131" s="271"/>
      <c r="F1131" s="271"/>
      <c r="G1131" s="271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641</v>
      </c>
      <c r="AH1131" s="150"/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7"/>
      <c r="B1132" s="158"/>
      <c r="C1132" s="199" t="s">
        <v>1157</v>
      </c>
      <c r="D1132" s="190"/>
      <c r="E1132" s="191"/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358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7"/>
      <c r="B1133" s="158"/>
      <c r="C1133" s="199" t="s">
        <v>1172</v>
      </c>
      <c r="D1133" s="190"/>
      <c r="E1133" s="191">
        <v>1</v>
      </c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358</v>
      </c>
      <c r="AH1133" s="150">
        <v>0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204">
        <v>148</v>
      </c>
      <c r="B1134" s="205" t="s">
        <v>1173</v>
      </c>
      <c r="C1134" s="206" t="s">
        <v>1174</v>
      </c>
      <c r="D1134" s="171" t="s">
        <v>639</v>
      </c>
      <c r="E1134" s="172">
        <v>1</v>
      </c>
      <c r="F1134" s="173"/>
      <c r="G1134" s="174">
        <f>ROUND(E1134*F1134,2)</f>
        <v>0</v>
      </c>
      <c r="H1134" s="173"/>
      <c r="I1134" s="174">
        <f>ROUND(E1134*H1134,2)</f>
        <v>0</v>
      </c>
      <c r="J1134" s="173"/>
      <c r="K1134" s="174">
        <f>ROUND(E1134*J1134,2)</f>
        <v>0</v>
      </c>
      <c r="L1134" s="174">
        <v>21</v>
      </c>
      <c r="M1134" s="174">
        <f>G1134*(1+L1134/100)</f>
        <v>0</v>
      </c>
      <c r="N1134" s="174">
        <v>0</v>
      </c>
      <c r="O1134" s="174">
        <f>ROUND(E1134*N1134,2)</f>
        <v>0</v>
      </c>
      <c r="P1134" s="174">
        <v>0</v>
      </c>
      <c r="Q1134" s="174">
        <f>ROUND(E1134*P1134,2)</f>
        <v>0</v>
      </c>
      <c r="R1134" s="174"/>
      <c r="S1134" s="174" t="s">
        <v>586</v>
      </c>
      <c r="T1134" s="175" t="s">
        <v>331</v>
      </c>
      <c r="U1134" s="160">
        <v>0</v>
      </c>
      <c r="V1134" s="160">
        <f>ROUND(E1134*U1134,2)</f>
        <v>0</v>
      </c>
      <c r="W1134" s="160"/>
      <c r="X1134" s="15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354</v>
      </c>
      <c r="AH1134" s="150"/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7"/>
      <c r="B1135" s="158"/>
      <c r="C1135" s="272" t="s">
        <v>1175</v>
      </c>
      <c r="D1135" s="273"/>
      <c r="E1135" s="273"/>
      <c r="F1135" s="273"/>
      <c r="G1135" s="273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641</v>
      </c>
      <c r="AH1135" s="150"/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7"/>
      <c r="B1136" s="158"/>
      <c r="C1136" s="270" t="s">
        <v>1176</v>
      </c>
      <c r="D1136" s="271"/>
      <c r="E1136" s="271"/>
      <c r="F1136" s="271"/>
      <c r="G1136" s="271"/>
      <c r="H1136" s="160"/>
      <c r="I1136" s="160"/>
      <c r="J1136" s="160"/>
      <c r="K1136" s="160"/>
      <c r="L1136" s="160"/>
      <c r="M1136" s="160"/>
      <c r="N1136" s="160"/>
      <c r="O1136" s="160"/>
      <c r="P1136" s="160"/>
      <c r="Q1136" s="160"/>
      <c r="R1136" s="160"/>
      <c r="S1136" s="160"/>
      <c r="T1136" s="160"/>
      <c r="U1136" s="160"/>
      <c r="V1136" s="160"/>
      <c r="W1136" s="160"/>
      <c r="X1136" s="15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641</v>
      </c>
      <c r="AH1136" s="150"/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57"/>
      <c r="B1137" s="158"/>
      <c r="C1137" s="270" t="s">
        <v>758</v>
      </c>
      <c r="D1137" s="271"/>
      <c r="E1137" s="271"/>
      <c r="F1137" s="271"/>
      <c r="G1137" s="271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641</v>
      </c>
      <c r="AH1137" s="150"/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7"/>
      <c r="B1138" s="158"/>
      <c r="C1138" s="270" t="s">
        <v>741</v>
      </c>
      <c r="D1138" s="271"/>
      <c r="E1138" s="271"/>
      <c r="F1138" s="271"/>
      <c r="G1138" s="271"/>
      <c r="H1138" s="160"/>
      <c r="I1138" s="160"/>
      <c r="J1138" s="160"/>
      <c r="K1138" s="160"/>
      <c r="L1138" s="160"/>
      <c r="M1138" s="160"/>
      <c r="N1138" s="160"/>
      <c r="O1138" s="160"/>
      <c r="P1138" s="160"/>
      <c r="Q1138" s="160"/>
      <c r="R1138" s="160"/>
      <c r="S1138" s="160"/>
      <c r="T1138" s="160"/>
      <c r="U1138" s="160"/>
      <c r="V1138" s="160"/>
      <c r="W1138" s="160"/>
      <c r="X1138" s="15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641</v>
      </c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7"/>
      <c r="B1139" s="158"/>
      <c r="C1139" s="270" t="s">
        <v>1177</v>
      </c>
      <c r="D1139" s="271"/>
      <c r="E1139" s="271"/>
      <c r="F1139" s="271"/>
      <c r="G1139" s="271"/>
      <c r="H1139" s="160"/>
      <c r="I1139" s="160"/>
      <c r="J1139" s="160"/>
      <c r="K1139" s="160"/>
      <c r="L1139" s="160"/>
      <c r="M1139" s="160"/>
      <c r="N1139" s="160"/>
      <c r="O1139" s="160"/>
      <c r="P1139" s="160"/>
      <c r="Q1139" s="160"/>
      <c r="R1139" s="160"/>
      <c r="S1139" s="160"/>
      <c r="T1139" s="160"/>
      <c r="U1139" s="160"/>
      <c r="V1139" s="160"/>
      <c r="W1139" s="160"/>
      <c r="X1139" s="15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641</v>
      </c>
      <c r="AH1139" s="150"/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7"/>
      <c r="B1140" s="158"/>
      <c r="C1140" s="270" t="s">
        <v>1178</v>
      </c>
      <c r="D1140" s="271"/>
      <c r="E1140" s="271"/>
      <c r="F1140" s="271"/>
      <c r="G1140" s="271"/>
      <c r="H1140" s="160"/>
      <c r="I1140" s="160"/>
      <c r="J1140" s="160"/>
      <c r="K1140" s="160"/>
      <c r="L1140" s="160"/>
      <c r="M1140" s="160"/>
      <c r="N1140" s="160"/>
      <c r="O1140" s="160"/>
      <c r="P1140" s="160"/>
      <c r="Q1140" s="160"/>
      <c r="R1140" s="160"/>
      <c r="S1140" s="160"/>
      <c r="T1140" s="160"/>
      <c r="U1140" s="160"/>
      <c r="V1140" s="160"/>
      <c r="W1140" s="160"/>
      <c r="X1140" s="15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641</v>
      </c>
      <c r="AH1140" s="150"/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1" x14ac:dyDescent="0.2">
      <c r="A1141" s="157"/>
      <c r="B1141" s="158"/>
      <c r="C1141" s="270" t="s">
        <v>760</v>
      </c>
      <c r="D1141" s="271"/>
      <c r="E1141" s="271"/>
      <c r="F1141" s="271"/>
      <c r="G1141" s="271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0"/>
      <c r="Y1141" s="150"/>
      <c r="Z1141" s="150"/>
      <c r="AA1141" s="150"/>
      <c r="AB1141" s="150"/>
      <c r="AC1141" s="150"/>
      <c r="AD1141" s="150"/>
      <c r="AE1141" s="150"/>
      <c r="AF1141" s="150"/>
      <c r="AG1141" s="150" t="s">
        <v>641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1" x14ac:dyDescent="0.2">
      <c r="A1142" s="157"/>
      <c r="B1142" s="158"/>
      <c r="C1142" s="270" t="s">
        <v>1170</v>
      </c>
      <c r="D1142" s="271"/>
      <c r="E1142" s="271"/>
      <c r="F1142" s="271"/>
      <c r="G1142" s="271"/>
      <c r="H1142" s="160"/>
      <c r="I1142" s="160"/>
      <c r="J1142" s="160"/>
      <c r="K1142" s="160"/>
      <c r="L1142" s="160"/>
      <c r="M1142" s="160"/>
      <c r="N1142" s="160"/>
      <c r="O1142" s="160"/>
      <c r="P1142" s="160"/>
      <c r="Q1142" s="160"/>
      <c r="R1142" s="160"/>
      <c r="S1142" s="160"/>
      <c r="T1142" s="160"/>
      <c r="U1142" s="160"/>
      <c r="V1142" s="160"/>
      <c r="W1142" s="160"/>
      <c r="X1142" s="15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641</v>
      </c>
      <c r="AH1142" s="150"/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7"/>
      <c r="B1143" s="158"/>
      <c r="C1143" s="270" t="s">
        <v>691</v>
      </c>
      <c r="D1143" s="271"/>
      <c r="E1143" s="271"/>
      <c r="F1143" s="271"/>
      <c r="G1143" s="271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641</v>
      </c>
      <c r="AH1143" s="150"/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7"/>
      <c r="B1144" s="158"/>
      <c r="C1144" s="270" t="s">
        <v>747</v>
      </c>
      <c r="D1144" s="271"/>
      <c r="E1144" s="271"/>
      <c r="F1144" s="271"/>
      <c r="G1144" s="271"/>
      <c r="H1144" s="160"/>
      <c r="I1144" s="160"/>
      <c r="J1144" s="160"/>
      <c r="K1144" s="160"/>
      <c r="L1144" s="160"/>
      <c r="M1144" s="160"/>
      <c r="N1144" s="160"/>
      <c r="O1144" s="160"/>
      <c r="P1144" s="160"/>
      <c r="Q1144" s="160"/>
      <c r="R1144" s="160"/>
      <c r="S1144" s="160"/>
      <c r="T1144" s="160"/>
      <c r="U1144" s="160"/>
      <c r="V1144" s="160"/>
      <c r="W1144" s="160"/>
      <c r="X1144" s="15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641</v>
      </c>
      <c r="AH1144" s="150"/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7"/>
      <c r="B1145" s="158"/>
      <c r="C1145" s="270" t="s">
        <v>1155</v>
      </c>
      <c r="D1145" s="271"/>
      <c r="E1145" s="271"/>
      <c r="F1145" s="271"/>
      <c r="G1145" s="271"/>
      <c r="H1145" s="160"/>
      <c r="I1145" s="160"/>
      <c r="J1145" s="160"/>
      <c r="K1145" s="160"/>
      <c r="L1145" s="160"/>
      <c r="M1145" s="160"/>
      <c r="N1145" s="160"/>
      <c r="O1145" s="160"/>
      <c r="P1145" s="160"/>
      <c r="Q1145" s="160"/>
      <c r="R1145" s="160"/>
      <c r="S1145" s="160"/>
      <c r="T1145" s="160"/>
      <c r="U1145" s="160"/>
      <c r="V1145" s="160"/>
      <c r="W1145" s="160"/>
      <c r="X1145" s="15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641</v>
      </c>
      <c r="AH1145" s="150"/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7"/>
      <c r="B1146" s="158"/>
      <c r="C1146" s="270" t="s">
        <v>1156</v>
      </c>
      <c r="D1146" s="271"/>
      <c r="E1146" s="271"/>
      <c r="F1146" s="271"/>
      <c r="G1146" s="271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641</v>
      </c>
      <c r="AH1146" s="150"/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1" x14ac:dyDescent="0.2">
      <c r="A1147" s="157"/>
      <c r="B1147" s="158"/>
      <c r="C1147" s="270" t="s">
        <v>1150</v>
      </c>
      <c r="D1147" s="271"/>
      <c r="E1147" s="271"/>
      <c r="F1147" s="271"/>
      <c r="G1147" s="271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0"/>
      <c r="Y1147" s="150"/>
      <c r="Z1147" s="150"/>
      <c r="AA1147" s="150"/>
      <c r="AB1147" s="150"/>
      <c r="AC1147" s="150"/>
      <c r="AD1147" s="150"/>
      <c r="AE1147" s="150"/>
      <c r="AF1147" s="150"/>
      <c r="AG1147" s="150" t="s">
        <v>641</v>
      </c>
      <c r="AH1147" s="150"/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1" x14ac:dyDescent="0.2">
      <c r="A1148" s="157"/>
      <c r="B1148" s="158"/>
      <c r="C1148" s="270" t="s">
        <v>748</v>
      </c>
      <c r="D1148" s="271"/>
      <c r="E1148" s="271"/>
      <c r="F1148" s="271"/>
      <c r="G1148" s="271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641</v>
      </c>
      <c r="AH1148" s="150"/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7"/>
      <c r="B1149" s="158"/>
      <c r="C1149" s="270" t="s">
        <v>696</v>
      </c>
      <c r="D1149" s="271"/>
      <c r="E1149" s="271"/>
      <c r="F1149" s="271"/>
      <c r="G1149" s="271"/>
      <c r="H1149" s="160"/>
      <c r="I1149" s="160"/>
      <c r="J1149" s="160"/>
      <c r="K1149" s="160"/>
      <c r="L1149" s="160"/>
      <c r="M1149" s="160"/>
      <c r="N1149" s="160"/>
      <c r="O1149" s="160"/>
      <c r="P1149" s="160"/>
      <c r="Q1149" s="160"/>
      <c r="R1149" s="160"/>
      <c r="S1149" s="160"/>
      <c r="T1149" s="160"/>
      <c r="U1149" s="160"/>
      <c r="V1149" s="160"/>
      <c r="W1149" s="160"/>
      <c r="X1149" s="15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641</v>
      </c>
      <c r="AH1149" s="150"/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57"/>
      <c r="B1150" s="158"/>
      <c r="C1150" s="270" t="s">
        <v>697</v>
      </c>
      <c r="D1150" s="271"/>
      <c r="E1150" s="271"/>
      <c r="F1150" s="271"/>
      <c r="G1150" s="271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641</v>
      </c>
      <c r="AH1150" s="150"/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7"/>
      <c r="B1151" s="158"/>
      <c r="C1151" s="270" t="s">
        <v>698</v>
      </c>
      <c r="D1151" s="271"/>
      <c r="E1151" s="271"/>
      <c r="F1151" s="271"/>
      <c r="G1151" s="271"/>
      <c r="H1151" s="160"/>
      <c r="I1151" s="160"/>
      <c r="J1151" s="160"/>
      <c r="K1151" s="160"/>
      <c r="L1151" s="160"/>
      <c r="M1151" s="160"/>
      <c r="N1151" s="160"/>
      <c r="O1151" s="160"/>
      <c r="P1151" s="160"/>
      <c r="Q1151" s="160"/>
      <c r="R1151" s="160"/>
      <c r="S1151" s="160"/>
      <c r="T1151" s="160"/>
      <c r="U1151" s="160"/>
      <c r="V1151" s="160"/>
      <c r="W1151" s="160"/>
      <c r="X1151" s="15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641</v>
      </c>
      <c r="AH1151" s="150"/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1" x14ac:dyDescent="0.2">
      <c r="A1152" s="157"/>
      <c r="B1152" s="158"/>
      <c r="C1152" s="270" t="s">
        <v>699</v>
      </c>
      <c r="D1152" s="271"/>
      <c r="E1152" s="271"/>
      <c r="F1152" s="271"/>
      <c r="G1152" s="271"/>
      <c r="H1152" s="160"/>
      <c r="I1152" s="160"/>
      <c r="J1152" s="160"/>
      <c r="K1152" s="160"/>
      <c r="L1152" s="160"/>
      <c r="M1152" s="160"/>
      <c r="N1152" s="160"/>
      <c r="O1152" s="160"/>
      <c r="P1152" s="160"/>
      <c r="Q1152" s="160"/>
      <c r="R1152" s="160"/>
      <c r="S1152" s="160"/>
      <c r="T1152" s="160"/>
      <c r="U1152" s="160"/>
      <c r="V1152" s="160"/>
      <c r="W1152" s="160"/>
      <c r="X1152" s="150"/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641</v>
      </c>
      <c r="AH1152" s="150"/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7"/>
      <c r="B1153" s="158"/>
      <c r="C1153" s="270" t="s">
        <v>1179</v>
      </c>
      <c r="D1153" s="271"/>
      <c r="E1153" s="271"/>
      <c r="F1153" s="271"/>
      <c r="G1153" s="271"/>
      <c r="H1153" s="160"/>
      <c r="I1153" s="160"/>
      <c r="J1153" s="160"/>
      <c r="K1153" s="160"/>
      <c r="L1153" s="160"/>
      <c r="M1153" s="160"/>
      <c r="N1153" s="160"/>
      <c r="O1153" s="160"/>
      <c r="P1153" s="160"/>
      <c r="Q1153" s="160"/>
      <c r="R1153" s="160"/>
      <c r="S1153" s="160"/>
      <c r="T1153" s="160"/>
      <c r="U1153" s="160"/>
      <c r="V1153" s="160"/>
      <c r="W1153" s="160"/>
      <c r="X1153" s="15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641</v>
      </c>
      <c r="AH1153" s="150"/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1" x14ac:dyDescent="0.2">
      <c r="A1154" s="157"/>
      <c r="B1154" s="158"/>
      <c r="C1154" s="270" t="s">
        <v>1180</v>
      </c>
      <c r="D1154" s="271"/>
      <c r="E1154" s="271"/>
      <c r="F1154" s="271"/>
      <c r="G1154" s="271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641</v>
      </c>
      <c r="AH1154" s="150"/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7"/>
      <c r="B1155" s="158"/>
      <c r="C1155" s="270" t="s">
        <v>1181</v>
      </c>
      <c r="D1155" s="271"/>
      <c r="E1155" s="271"/>
      <c r="F1155" s="271"/>
      <c r="G1155" s="271"/>
      <c r="H1155" s="160"/>
      <c r="I1155" s="160"/>
      <c r="J1155" s="160"/>
      <c r="K1155" s="160"/>
      <c r="L1155" s="160"/>
      <c r="M1155" s="160"/>
      <c r="N1155" s="160"/>
      <c r="O1155" s="160"/>
      <c r="P1155" s="160"/>
      <c r="Q1155" s="160"/>
      <c r="R1155" s="160"/>
      <c r="S1155" s="160"/>
      <c r="T1155" s="160"/>
      <c r="U1155" s="160"/>
      <c r="V1155" s="160"/>
      <c r="W1155" s="160"/>
      <c r="X1155" s="15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641</v>
      </c>
      <c r="AH1155" s="150"/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1" x14ac:dyDescent="0.2">
      <c r="A1156" s="157"/>
      <c r="B1156" s="158"/>
      <c r="C1156" s="270" t="s">
        <v>734</v>
      </c>
      <c r="D1156" s="271"/>
      <c r="E1156" s="271"/>
      <c r="F1156" s="271"/>
      <c r="G1156" s="271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0"/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641</v>
      </c>
      <c r="AH1156" s="150"/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7"/>
      <c r="B1157" s="158"/>
      <c r="C1157" s="270" t="s">
        <v>1182</v>
      </c>
      <c r="D1157" s="271"/>
      <c r="E1157" s="271"/>
      <c r="F1157" s="271"/>
      <c r="G1157" s="271"/>
      <c r="H1157" s="160"/>
      <c r="I1157" s="160"/>
      <c r="J1157" s="160"/>
      <c r="K1157" s="160"/>
      <c r="L1157" s="160"/>
      <c r="M1157" s="160"/>
      <c r="N1157" s="160"/>
      <c r="O1157" s="160"/>
      <c r="P1157" s="160"/>
      <c r="Q1157" s="160"/>
      <c r="R1157" s="160"/>
      <c r="S1157" s="160"/>
      <c r="T1157" s="160"/>
      <c r="U1157" s="160"/>
      <c r="V1157" s="160"/>
      <c r="W1157" s="160"/>
      <c r="X1157" s="15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641</v>
      </c>
      <c r="AH1157" s="150"/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1" x14ac:dyDescent="0.2">
      <c r="A1158" s="157"/>
      <c r="B1158" s="158"/>
      <c r="C1158" s="199" t="s">
        <v>1157</v>
      </c>
      <c r="D1158" s="190"/>
      <c r="E1158" s="191"/>
      <c r="F1158" s="160"/>
      <c r="G1158" s="160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358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7"/>
      <c r="B1159" s="158"/>
      <c r="C1159" s="199" t="s">
        <v>1183</v>
      </c>
      <c r="D1159" s="190"/>
      <c r="E1159" s="191">
        <v>1</v>
      </c>
      <c r="F1159" s="160"/>
      <c r="G1159" s="160"/>
      <c r="H1159" s="160"/>
      <c r="I1159" s="160"/>
      <c r="J1159" s="160"/>
      <c r="K1159" s="160"/>
      <c r="L1159" s="160"/>
      <c r="M1159" s="160"/>
      <c r="N1159" s="160"/>
      <c r="O1159" s="160"/>
      <c r="P1159" s="160"/>
      <c r="Q1159" s="160"/>
      <c r="R1159" s="160"/>
      <c r="S1159" s="160"/>
      <c r="T1159" s="160"/>
      <c r="U1159" s="160"/>
      <c r="V1159" s="160"/>
      <c r="W1159" s="160"/>
      <c r="X1159" s="15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358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204">
        <v>149</v>
      </c>
      <c r="B1160" s="205" t="s">
        <v>1184</v>
      </c>
      <c r="C1160" s="206" t="s">
        <v>1185</v>
      </c>
      <c r="D1160" s="171" t="s">
        <v>639</v>
      </c>
      <c r="E1160" s="172">
        <v>1</v>
      </c>
      <c r="F1160" s="173"/>
      <c r="G1160" s="174">
        <f>ROUND(E1160*F1160,2)</f>
        <v>0</v>
      </c>
      <c r="H1160" s="173"/>
      <c r="I1160" s="174">
        <f>ROUND(E1160*H1160,2)</f>
        <v>0</v>
      </c>
      <c r="J1160" s="173"/>
      <c r="K1160" s="174">
        <f>ROUND(E1160*J1160,2)</f>
        <v>0</v>
      </c>
      <c r="L1160" s="174">
        <v>21</v>
      </c>
      <c r="M1160" s="174">
        <f>G1160*(1+L1160/100)</f>
        <v>0</v>
      </c>
      <c r="N1160" s="174">
        <v>0</v>
      </c>
      <c r="O1160" s="174">
        <f>ROUND(E1160*N1160,2)</f>
        <v>0</v>
      </c>
      <c r="P1160" s="174">
        <v>0</v>
      </c>
      <c r="Q1160" s="174">
        <f>ROUND(E1160*P1160,2)</f>
        <v>0</v>
      </c>
      <c r="R1160" s="174"/>
      <c r="S1160" s="174" t="s">
        <v>586</v>
      </c>
      <c r="T1160" s="175" t="s">
        <v>331</v>
      </c>
      <c r="U1160" s="160">
        <v>0</v>
      </c>
      <c r="V1160" s="160">
        <f>ROUND(E1160*U1160,2)</f>
        <v>0</v>
      </c>
      <c r="W1160" s="160"/>
      <c r="X1160" s="15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354</v>
      </c>
      <c r="AH1160" s="150"/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7"/>
      <c r="B1161" s="158"/>
      <c r="C1161" s="272" t="s">
        <v>1186</v>
      </c>
      <c r="D1161" s="273"/>
      <c r="E1161" s="273"/>
      <c r="F1161" s="273"/>
      <c r="G1161" s="273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641</v>
      </c>
      <c r="AH1161" s="150"/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57"/>
      <c r="B1162" s="158"/>
      <c r="C1162" s="270" t="s">
        <v>1187</v>
      </c>
      <c r="D1162" s="271"/>
      <c r="E1162" s="271"/>
      <c r="F1162" s="271"/>
      <c r="G1162" s="271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641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1" x14ac:dyDescent="0.2">
      <c r="A1163" s="157"/>
      <c r="B1163" s="158"/>
      <c r="C1163" s="270" t="s">
        <v>1188</v>
      </c>
      <c r="D1163" s="271"/>
      <c r="E1163" s="271"/>
      <c r="F1163" s="271"/>
      <c r="G1163" s="271"/>
      <c r="H1163" s="160"/>
      <c r="I1163" s="160"/>
      <c r="J1163" s="160"/>
      <c r="K1163" s="160"/>
      <c r="L1163" s="160"/>
      <c r="M1163" s="160"/>
      <c r="N1163" s="160"/>
      <c r="O1163" s="160"/>
      <c r="P1163" s="160"/>
      <c r="Q1163" s="160"/>
      <c r="R1163" s="160"/>
      <c r="S1163" s="160"/>
      <c r="T1163" s="160"/>
      <c r="U1163" s="160"/>
      <c r="V1163" s="160"/>
      <c r="W1163" s="160"/>
      <c r="X1163" s="150"/>
      <c r="Y1163" s="150"/>
      <c r="Z1163" s="150"/>
      <c r="AA1163" s="150"/>
      <c r="AB1163" s="150"/>
      <c r="AC1163" s="150"/>
      <c r="AD1163" s="150"/>
      <c r="AE1163" s="150"/>
      <c r="AF1163" s="150"/>
      <c r="AG1163" s="150" t="s">
        <v>641</v>
      </c>
      <c r="AH1163" s="150"/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1" x14ac:dyDescent="0.2">
      <c r="A1164" s="157"/>
      <c r="B1164" s="158"/>
      <c r="C1164" s="270" t="s">
        <v>741</v>
      </c>
      <c r="D1164" s="271"/>
      <c r="E1164" s="271"/>
      <c r="F1164" s="271"/>
      <c r="G1164" s="271"/>
      <c r="H1164" s="160"/>
      <c r="I1164" s="160"/>
      <c r="J1164" s="160"/>
      <c r="K1164" s="160"/>
      <c r="L1164" s="160"/>
      <c r="M1164" s="160"/>
      <c r="N1164" s="160"/>
      <c r="O1164" s="160"/>
      <c r="P1164" s="160"/>
      <c r="Q1164" s="160"/>
      <c r="R1164" s="160"/>
      <c r="S1164" s="160"/>
      <c r="T1164" s="160"/>
      <c r="U1164" s="160"/>
      <c r="V1164" s="160"/>
      <c r="W1164" s="160"/>
      <c r="X1164" s="15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641</v>
      </c>
      <c r="AH1164" s="150"/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7"/>
      <c r="B1165" s="158"/>
      <c r="C1165" s="270" t="s">
        <v>1189</v>
      </c>
      <c r="D1165" s="271"/>
      <c r="E1165" s="271"/>
      <c r="F1165" s="271"/>
      <c r="G1165" s="271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641</v>
      </c>
      <c r="AH1165" s="150"/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7"/>
      <c r="B1166" s="158"/>
      <c r="C1166" s="270" t="s">
        <v>691</v>
      </c>
      <c r="D1166" s="271"/>
      <c r="E1166" s="271"/>
      <c r="F1166" s="271"/>
      <c r="G1166" s="271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641</v>
      </c>
      <c r="AH1166" s="150"/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1" x14ac:dyDescent="0.2">
      <c r="A1167" s="157"/>
      <c r="B1167" s="158"/>
      <c r="C1167" s="270" t="s">
        <v>747</v>
      </c>
      <c r="D1167" s="271"/>
      <c r="E1167" s="271"/>
      <c r="F1167" s="271"/>
      <c r="G1167" s="271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0"/>
      <c r="Y1167" s="150"/>
      <c r="Z1167" s="150"/>
      <c r="AA1167" s="150"/>
      <c r="AB1167" s="150"/>
      <c r="AC1167" s="150"/>
      <c r="AD1167" s="150"/>
      <c r="AE1167" s="150"/>
      <c r="AF1167" s="150"/>
      <c r="AG1167" s="150" t="s">
        <v>641</v>
      </c>
      <c r="AH1167" s="150"/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1" x14ac:dyDescent="0.2">
      <c r="A1168" s="157"/>
      <c r="B1168" s="158"/>
      <c r="C1168" s="270" t="s">
        <v>1190</v>
      </c>
      <c r="D1168" s="271"/>
      <c r="E1168" s="271"/>
      <c r="F1168" s="271"/>
      <c r="G1168" s="271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0"/>
      <c r="Y1168" s="150"/>
      <c r="Z1168" s="150"/>
      <c r="AA1168" s="150"/>
      <c r="AB1168" s="150"/>
      <c r="AC1168" s="150"/>
      <c r="AD1168" s="150"/>
      <c r="AE1168" s="150"/>
      <c r="AF1168" s="150"/>
      <c r="AG1168" s="150" t="s">
        <v>641</v>
      </c>
      <c r="AH1168" s="150"/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1" x14ac:dyDescent="0.2">
      <c r="A1169" s="157"/>
      <c r="B1169" s="158"/>
      <c r="C1169" s="270" t="s">
        <v>1191</v>
      </c>
      <c r="D1169" s="271"/>
      <c r="E1169" s="271"/>
      <c r="F1169" s="271"/>
      <c r="G1169" s="271"/>
      <c r="H1169" s="160"/>
      <c r="I1169" s="160"/>
      <c r="J1169" s="160"/>
      <c r="K1169" s="160"/>
      <c r="L1169" s="160"/>
      <c r="M1169" s="160"/>
      <c r="N1169" s="160"/>
      <c r="O1169" s="160"/>
      <c r="P1169" s="160"/>
      <c r="Q1169" s="160"/>
      <c r="R1169" s="160"/>
      <c r="S1169" s="160"/>
      <c r="T1169" s="160"/>
      <c r="U1169" s="160"/>
      <c r="V1169" s="160"/>
      <c r="W1169" s="160"/>
      <c r="X1169" s="150"/>
      <c r="Y1169" s="150"/>
      <c r="Z1169" s="150"/>
      <c r="AA1169" s="150"/>
      <c r="AB1169" s="150"/>
      <c r="AC1169" s="150"/>
      <c r="AD1169" s="150"/>
      <c r="AE1169" s="150"/>
      <c r="AF1169" s="150"/>
      <c r="AG1169" s="150" t="s">
        <v>641</v>
      </c>
      <c r="AH1169" s="150"/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1" x14ac:dyDescent="0.2">
      <c r="A1170" s="157"/>
      <c r="B1170" s="158"/>
      <c r="C1170" s="270" t="s">
        <v>1192</v>
      </c>
      <c r="D1170" s="271"/>
      <c r="E1170" s="271"/>
      <c r="F1170" s="271"/>
      <c r="G1170" s="271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0"/>
      <c r="Y1170" s="150"/>
      <c r="Z1170" s="150"/>
      <c r="AA1170" s="150"/>
      <c r="AB1170" s="150"/>
      <c r="AC1170" s="150"/>
      <c r="AD1170" s="150"/>
      <c r="AE1170" s="150"/>
      <c r="AF1170" s="150"/>
      <c r="AG1170" s="150" t="s">
        <v>641</v>
      </c>
      <c r="AH1170" s="150"/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1" x14ac:dyDescent="0.2">
      <c r="A1171" s="157"/>
      <c r="B1171" s="158"/>
      <c r="C1171" s="270" t="s">
        <v>1193</v>
      </c>
      <c r="D1171" s="271"/>
      <c r="E1171" s="271"/>
      <c r="F1171" s="271"/>
      <c r="G1171" s="271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0"/>
      <c r="Y1171" s="150"/>
      <c r="Z1171" s="150"/>
      <c r="AA1171" s="150"/>
      <c r="AB1171" s="150"/>
      <c r="AC1171" s="150"/>
      <c r="AD1171" s="150"/>
      <c r="AE1171" s="150"/>
      <c r="AF1171" s="150"/>
      <c r="AG1171" s="150" t="s">
        <v>641</v>
      </c>
      <c r="AH1171" s="150"/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1" x14ac:dyDescent="0.2">
      <c r="A1172" s="157"/>
      <c r="B1172" s="158"/>
      <c r="C1172" s="270" t="s">
        <v>696</v>
      </c>
      <c r="D1172" s="271"/>
      <c r="E1172" s="271"/>
      <c r="F1172" s="271"/>
      <c r="G1172" s="271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0"/>
      <c r="Y1172" s="150"/>
      <c r="Z1172" s="150"/>
      <c r="AA1172" s="150"/>
      <c r="AB1172" s="150"/>
      <c r="AC1172" s="150"/>
      <c r="AD1172" s="150"/>
      <c r="AE1172" s="150"/>
      <c r="AF1172" s="150"/>
      <c r="AG1172" s="150" t="s">
        <v>641</v>
      </c>
      <c r="AH1172" s="150"/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1" x14ac:dyDescent="0.2">
      <c r="A1173" s="157"/>
      <c r="B1173" s="158"/>
      <c r="C1173" s="270" t="s">
        <v>697</v>
      </c>
      <c r="D1173" s="271"/>
      <c r="E1173" s="271"/>
      <c r="F1173" s="271"/>
      <c r="G1173" s="271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0"/>
      <c r="Y1173" s="150"/>
      <c r="Z1173" s="150"/>
      <c r="AA1173" s="150"/>
      <c r="AB1173" s="150"/>
      <c r="AC1173" s="150"/>
      <c r="AD1173" s="150"/>
      <c r="AE1173" s="150"/>
      <c r="AF1173" s="150"/>
      <c r="AG1173" s="150" t="s">
        <v>641</v>
      </c>
      <c r="AH1173" s="150"/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1" x14ac:dyDescent="0.2">
      <c r="A1174" s="157"/>
      <c r="B1174" s="158"/>
      <c r="C1174" s="270" t="s">
        <v>698</v>
      </c>
      <c r="D1174" s="271"/>
      <c r="E1174" s="271"/>
      <c r="F1174" s="271"/>
      <c r="G1174" s="271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0"/>
      <c r="Y1174" s="150"/>
      <c r="Z1174" s="150"/>
      <c r="AA1174" s="150"/>
      <c r="AB1174" s="150"/>
      <c r="AC1174" s="150"/>
      <c r="AD1174" s="150"/>
      <c r="AE1174" s="150"/>
      <c r="AF1174" s="150"/>
      <c r="AG1174" s="150" t="s">
        <v>641</v>
      </c>
      <c r="AH1174" s="150"/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1" x14ac:dyDescent="0.2">
      <c r="A1175" s="157"/>
      <c r="B1175" s="158"/>
      <c r="C1175" s="270" t="s">
        <v>699</v>
      </c>
      <c r="D1175" s="271"/>
      <c r="E1175" s="271"/>
      <c r="F1175" s="271"/>
      <c r="G1175" s="271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0"/>
      <c r="Y1175" s="150"/>
      <c r="Z1175" s="150"/>
      <c r="AA1175" s="150"/>
      <c r="AB1175" s="150"/>
      <c r="AC1175" s="150"/>
      <c r="AD1175" s="150"/>
      <c r="AE1175" s="150"/>
      <c r="AF1175" s="150"/>
      <c r="AG1175" s="150" t="s">
        <v>641</v>
      </c>
      <c r="AH1175" s="150"/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1" x14ac:dyDescent="0.2">
      <c r="A1176" s="157"/>
      <c r="B1176" s="158"/>
      <c r="C1176" s="199" t="s">
        <v>1157</v>
      </c>
      <c r="D1176" s="190"/>
      <c r="E1176" s="191"/>
      <c r="F1176" s="160"/>
      <c r="G1176" s="160"/>
      <c r="H1176" s="160"/>
      <c r="I1176" s="160"/>
      <c r="J1176" s="160"/>
      <c r="K1176" s="160"/>
      <c r="L1176" s="160"/>
      <c r="M1176" s="160"/>
      <c r="N1176" s="160"/>
      <c r="O1176" s="160"/>
      <c r="P1176" s="160"/>
      <c r="Q1176" s="160"/>
      <c r="R1176" s="160"/>
      <c r="S1176" s="160"/>
      <c r="T1176" s="160"/>
      <c r="U1176" s="160"/>
      <c r="V1176" s="160"/>
      <c r="W1176" s="160"/>
      <c r="X1176" s="150"/>
      <c r="Y1176" s="150"/>
      <c r="Z1176" s="150"/>
      <c r="AA1176" s="150"/>
      <c r="AB1176" s="150"/>
      <c r="AC1176" s="150"/>
      <c r="AD1176" s="150"/>
      <c r="AE1176" s="150"/>
      <c r="AF1176" s="150"/>
      <c r="AG1176" s="150" t="s">
        <v>358</v>
      </c>
      <c r="AH1176" s="150">
        <v>0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1" x14ac:dyDescent="0.2">
      <c r="A1177" s="157"/>
      <c r="B1177" s="158"/>
      <c r="C1177" s="199" t="s">
        <v>1194</v>
      </c>
      <c r="D1177" s="190"/>
      <c r="E1177" s="191">
        <v>1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0"/>
      <c r="Y1177" s="150"/>
      <c r="Z1177" s="150"/>
      <c r="AA1177" s="150"/>
      <c r="AB1177" s="150"/>
      <c r="AC1177" s="150"/>
      <c r="AD1177" s="150"/>
      <c r="AE1177" s="150"/>
      <c r="AF1177" s="150"/>
      <c r="AG1177" s="150" t="s">
        <v>358</v>
      </c>
      <c r="AH1177" s="150">
        <v>0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1" x14ac:dyDescent="0.2">
      <c r="A1178" s="204">
        <v>150</v>
      </c>
      <c r="B1178" s="205" t="s">
        <v>1195</v>
      </c>
      <c r="C1178" s="206" t="s">
        <v>1196</v>
      </c>
      <c r="D1178" s="171" t="s">
        <v>639</v>
      </c>
      <c r="E1178" s="172">
        <v>1</v>
      </c>
      <c r="F1178" s="173"/>
      <c r="G1178" s="174">
        <f>ROUND(E1178*F1178,2)</f>
        <v>0</v>
      </c>
      <c r="H1178" s="173"/>
      <c r="I1178" s="174">
        <f>ROUND(E1178*H1178,2)</f>
        <v>0</v>
      </c>
      <c r="J1178" s="173"/>
      <c r="K1178" s="174">
        <f>ROUND(E1178*J1178,2)</f>
        <v>0</v>
      </c>
      <c r="L1178" s="174">
        <v>21</v>
      </c>
      <c r="M1178" s="174">
        <f>G1178*(1+L1178/100)</f>
        <v>0</v>
      </c>
      <c r="N1178" s="174">
        <v>0</v>
      </c>
      <c r="O1178" s="174">
        <f>ROUND(E1178*N1178,2)</f>
        <v>0</v>
      </c>
      <c r="P1178" s="174">
        <v>0</v>
      </c>
      <c r="Q1178" s="174">
        <f>ROUND(E1178*P1178,2)</f>
        <v>0</v>
      </c>
      <c r="R1178" s="174"/>
      <c r="S1178" s="174" t="s">
        <v>586</v>
      </c>
      <c r="T1178" s="175" t="s">
        <v>331</v>
      </c>
      <c r="U1178" s="160">
        <v>0</v>
      </c>
      <c r="V1178" s="160">
        <f>ROUND(E1178*U1178,2)</f>
        <v>0</v>
      </c>
      <c r="W1178" s="160"/>
      <c r="X1178" s="150"/>
      <c r="Y1178" s="150"/>
      <c r="Z1178" s="150"/>
      <c r="AA1178" s="150"/>
      <c r="AB1178" s="150"/>
      <c r="AC1178" s="150"/>
      <c r="AD1178" s="150"/>
      <c r="AE1178" s="150"/>
      <c r="AF1178" s="150"/>
      <c r="AG1178" s="150" t="s">
        <v>354</v>
      </c>
      <c r="AH1178" s="150"/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outlineLevel="1" x14ac:dyDescent="0.2">
      <c r="A1179" s="157"/>
      <c r="B1179" s="158"/>
      <c r="C1179" s="272" t="s">
        <v>1197</v>
      </c>
      <c r="D1179" s="273"/>
      <c r="E1179" s="273"/>
      <c r="F1179" s="273"/>
      <c r="G1179" s="273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0"/>
      <c r="Y1179" s="150"/>
      <c r="Z1179" s="150"/>
      <c r="AA1179" s="150"/>
      <c r="AB1179" s="150"/>
      <c r="AC1179" s="150"/>
      <c r="AD1179" s="150"/>
      <c r="AE1179" s="150"/>
      <c r="AF1179" s="150"/>
      <c r="AG1179" s="150" t="s">
        <v>641</v>
      </c>
      <c r="AH1179" s="150"/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1" x14ac:dyDescent="0.2">
      <c r="A1180" s="157"/>
      <c r="B1180" s="158"/>
      <c r="C1180" s="270" t="s">
        <v>1198</v>
      </c>
      <c r="D1180" s="271"/>
      <c r="E1180" s="271"/>
      <c r="F1180" s="271"/>
      <c r="G1180" s="271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0"/>
      <c r="Y1180" s="150"/>
      <c r="Z1180" s="150"/>
      <c r="AA1180" s="150"/>
      <c r="AB1180" s="150"/>
      <c r="AC1180" s="150"/>
      <c r="AD1180" s="150"/>
      <c r="AE1180" s="150"/>
      <c r="AF1180" s="150"/>
      <c r="AG1180" s="150" t="s">
        <v>641</v>
      </c>
      <c r="AH1180" s="150"/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1" x14ac:dyDescent="0.2">
      <c r="A1181" s="157"/>
      <c r="B1181" s="158"/>
      <c r="C1181" s="270" t="s">
        <v>1199</v>
      </c>
      <c r="D1181" s="271"/>
      <c r="E1181" s="271"/>
      <c r="F1181" s="271"/>
      <c r="G1181" s="271"/>
      <c r="H1181" s="160"/>
      <c r="I1181" s="160"/>
      <c r="J1181" s="160"/>
      <c r="K1181" s="160"/>
      <c r="L1181" s="160"/>
      <c r="M1181" s="160"/>
      <c r="N1181" s="160"/>
      <c r="O1181" s="160"/>
      <c r="P1181" s="160"/>
      <c r="Q1181" s="160"/>
      <c r="R1181" s="160"/>
      <c r="S1181" s="160"/>
      <c r="T1181" s="160"/>
      <c r="U1181" s="160"/>
      <c r="V1181" s="160"/>
      <c r="W1181" s="160"/>
      <c r="X1181" s="150"/>
      <c r="Y1181" s="150"/>
      <c r="Z1181" s="150"/>
      <c r="AA1181" s="150"/>
      <c r="AB1181" s="150"/>
      <c r="AC1181" s="150"/>
      <c r="AD1181" s="150"/>
      <c r="AE1181" s="150"/>
      <c r="AF1181" s="150"/>
      <c r="AG1181" s="150" t="s">
        <v>641</v>
      </c>
      <c r="AH1181" s="150"/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1" x14ac:dyDescent="0.2">
      <c r="A1182" s="157"/>
      <c r="B1182" s="158"/>
      <c r="C1182" s="270" t="s">
        <v>741</v>
      </c>
      <c r="D1182" s="271"/>
      <c r="E1182" s="271"/>
      <c r="F1182" s="271"/>
      <c r="G1182" s="271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0"/>
      <c r="Y1182" s="150"/>
      <c r="Z1182" s="150"/>
      <c r="AA1182" s="150"/>
      <c r="AB1182" s="150"/>
      <c r="AC1182" s="150"/>
      <c r="AD1182" s="150"/>
      <c r="AE1182" s="150"/>
      <c r="AF1182" s="150"/>
      <c r="AG1182" s="150" t="s">
        <v>641</v>
      </c>
      <c r="AH1182" s="150"/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1" x14ac:dyDescent="0.2">
      <c r="A1183" s="157"/>
      <c r="B1183" s="158"/>
      <c r="C1183" s="270" t="s">
        <v>1200</v>
      </c>
      <c r="D1183" s="271"/>
      <c r="E1183" s="271"/>
      <c r="F1183" s="271"/>
      <c r="G1183" s="271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0"/>
      <c r="Y1183" s="150"/>
      <c r="Z1183" s="150"/>
      <c r="AA1183" s="150"/>
      <c r="AB1183" s="150"/>
      <c r="AC1183" s="150"/>
      <c r="AD1183" s="150"/>
      <c r="AE1183" s="150"/>
      <c r="AF1183" s="150"/>
      <c r="AG1183" s="150" t="s">
        <v>641</v>
      </c>
      <c r="AH1183" s="150"/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1" x14ac:dyDescent="0.2">
      <c r="A1184" s="157"/>
      <c r="B1184" s="158"/>
      <c r="C1184" s="270" t="s">
        <v>691</v>
      </c>
      <c r="D1184" s="271"/>
      <c r="E1184" s="271"/>
      <c r="F1184" s="271"/>
      <c r="G1184" s="271"/>
      <c r="H1184" s="160"/>
      <c r="I1184" s="160"/>
      <c r="J1184" s="160"/>
      <c r="K1184" s="160"/>
      <c r="L1184" s="160"/>
      <c r="M1184" s="160"/>
      <c r="N1184" s="160"/>
      <c r="O1184" s="160"/>
      <c r="P1184" s="160"/>
      <c r="Q1184" s="160"/>
      <c r="R1184" s="160"/>
      <c r="S1184" s="160"/>
      <c r="T1184" s="160"/>
      <c r="U1184" s="160"/>
      <c r="V1184" s="160"/>
      <c r="W1184" s="160"/>
      <c r="X1184" s="150"/>
      <c r="Y1184" s="150"/>
      <c r="Z1184" s="150"/>
      <c r="AA1184" s="150"/>
      <c r="AB1184" s="150"/>
      <c r="AC1184" s="150"/>
      <c r="AD1184" s="150"/>
      <c r="AE1184" s="150"/>
      <c r="AF1184" s="150"/>
      <c r="AG1184" s="150" t="s">
        <v>641</v>
      </c>
      <c r="AH1184" s="150"/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1" x14ac:dyDescent="0.2">
      <c r="A1185" s="157"/>
      <c r="B1185" s="158"/>
      <c r="C1185" s="270" t="s">
        <v>747</v>
      </c>
      <c r="D1185" s="271"/>
      <c r="E1185" s="271"/>
      <c r="F1185" s="271"/>
      <c r="G1185" s="271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0"/>
      <c r="Y1185" s="150"/>
      <c r="Z1185" s="150"/>
      <c r="AA1185" s="150"/>
      <c r="AB1185" s="150"/>
      <c r="AC1185" s="150"/>
      <c r="AD1185" s="150"/>
      <c r="AE1185" s="150"/>
      <c r="AF1185" s="150"/>
      <c r="AG1185" s="150" t="s">
        <v>641</v>
      </c>
      <c r="AH1185" s="150"/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1" x14ac:dyDescent="0.2">
      <c r="A1186" s="157"/>
      <c r="B1186" s="158"/>
      <c r="C1186" s="270" t="s">
        <v>1190</v>
      </c>
      <c r="D1186" s="271"/>
      <c r="E1186" s="271"/>
      <c r="F1186" s="271"/>
      <c r="G1186" s="271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0"/>
      <c r="Y1186" s="150"/>
      <c r="Z1186" s="150"/>
      <c r="AA1186" s="150"/>
      <c r="AB1186" s="150"/>
      <c r="AC1186" s="150"/>
      <c r="AD1186" s="150"/>
      <c r="AE1186" s="150"/>
      <c r="AF1186" s="150"/>
      <c r="AG1186" s="150" t="s">
        <v>641</v>
      </c>
      <c r="AH1186" s="150"/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1" x14ac:dyDescent="0.2">
      <c r="A1187" s="157"/>
      <c r="B1187" s="158"/>
      <c r="C1187" s="270" t="s">
        <v>1191</v>
      </c>
      <c r="D1187" s="271"/>
      <c r="E1187" s="271"/>
      <c r="F1187" s="271"/>
      <c r="G1187" s="271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0"/>
      <c r="Y1187" s="150"/>
      <c r="Z1187" s="150"/>
      <c r="AA1187" s="150"/>
      <c r="AB1187" s="150"/>
      <c r="AC1187" s="150"/>
      <c r="AD1187" s="150"/>
      <c r="AE1187" s="150"/>
      <c r="AF1187" s="150"/>
      <c r="AG1187" s="150" t="s">
        <v>641</v>
      </c>
      <c r="AH1187" s="150"/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1" x14ac:dyDescent="0.2">
      <c r="A1188" s="157"/>
      <c r="B1188" s="158"/>
      <c r="C1188" s="270" t="s">
        <v>1192</v>
      </c>
      <c r="D1188" s="271"/>
      <c r="E1188" s="271"/>
      <c r="F1188" s="271"/>
      <c r="G1188" s="271"/>
      <c r="H1188" s="160"/>
      <c r="I1188" s="160"/>
      <c r="J1188" s="160"/>
      <c r="K1188" s="160"/>
      <c r="L1188" s="160"/>
      <c r="M1188" s="160"/>
      <c r="N1188" s="160"/>
      <c r="O1188" s="160"/>
      <c r="P1188" s="160"/>
      <c r="Q1188" s="160"/>
      <c r="R1188" s="160"/>
      <c r="S1188" s="160"/>
      <c r="T1188" s="160"/>
      <c r="U1188" s="160"/>
      <c r="V1188" s="160"/>
      <c r="W1188" s="160"/>
      <c r="X1188" s="150"/>
      <c r="Y1188" s="150"/>
      <c r="Z1188" s="150"/>
      <c r="AA1188" s="150"/>
      <c r="AB1188" s="150"/>
      <c r="AC1188" s="150"/>
      <c r="AD1188" s="150"/>
      <c r="AE1188" s="150"/>
      <c r="AF1188" s="150"/>
      <c r="AG1188" s="150" t="s">
        <v>641</v>
      </c>
      <c r="AH1188" s="150"/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1" x14ac:dyDescent="0.2">
      <c r="A1189" s="157"/>
      <c r="B1189" s="158"/>
      <c r="C1189" s="270" t="s">
        <v>1193</v>
      </c>
      <c r="D1189" s="271"/>
      <c r="E1189" s="271"/>
      <c r="F1189" s="271"/>
      <c r="G1189" s="271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0"/>
      <c r="Y1189" s="150"/>
      <c r="Z1189" s="150"/>
      <c r="AA1189" s="150"/>
      <c r="AB1189" s="150"/>
      <c r="AC1189" s="150"/>
      <c r="AD1189" s="150"/>
      <c r="AE1189" s="150"/>
      <c r="AF1189" s="150"/>
      <c r="AG1189" s="150" t="s">
        <v>641</v>
      </c>
      <c r="AH1189" s="150"/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1" x14ac:dyDescent="0.2">
      <c r="A1190" s="157"/>
      <c r="B1190" s="158"/>
      <c r="C1190" s="270" t="s">
        <v>696</v>
      </c>
      <c r="D1190" s="271"/>
      <c r="E1190" s="271"/>
      <c r="F1190" s="271"/>
      <c r="G1190" s="271"/>
      <c r="H1190" s="160"/>
      <c r="I1190" s="160"/>
      <c r="J1190" s="160"/>
      <c r="K1190" s="160"/>
      <c r="L1190" s="160"/>
      <c r="M1190" s="160"/>
      <c r="N1190" s="160"/>
      <c r="O1190" s="160"/>
      <c r="P1190" s="160"/>
      <c r="Q1190" s="160"/>
      <c r="R1190" s="160"/>
      <c r="S1190" s="160"/>
      <c r="T1190" s="160"/>
      <c r="U1190" s="160"/>
      <c r="V1190" s="160"/>
      <c r="W1190" s="160"/>
      <c r="X1190" s="150"/>
      <c r="Y1190" s="150"/>
      <c r="Z1190" s="150"/>
      <c r="AA1190" s="150"/>
      <c r="AB1190" s="150"/>
      <c r="AC1190" s="150"/>
      <c r="AD1190" s="150"/>
      <c r="AE1190" s="150"/>
      <c r="AF1190" s="150"/>
      <c r="AG1190" s="150" t="s">
        <v>641</v>
      </c>
      <c r="AH1190" s="150"/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1" x14ac:dyDescent="0.2">
      <c r="A1191" s="157"/>
      <c r="B1191" s="158"/>
      <c r="C1191" s="270" t="s">
        <v>697</v>
      </c>
      <c r="D1191" s="271"/>
      <c r="E1191" s="271"/>
      <c r="F1191" s="271"/>
      <c r="G1191" s="271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0"/>
      <c r="Y1191" s="150"/>
      <c r="Z1191" s="150"/>
      <c r="AA1191" s="150"/>
      <c r="AB1191" s="150"/>
      <c r="AC1191" s="150"/>
      <c r="AD1191" s="150"/>
      <c r="AE1191" s="150"/>
      <c r="AF1191" s="150"/>
      <c r="AG1191" s="150" t="s">
        <v>641</v>
      </c>
      <c r="AH1191" s="150"/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1" x14ac:dyDescent="0.2">
      <c r="A1192" s="157"/>
      <c r="B1192" s="158"/>
      <c r="C1192" s="270" t="s">
        <v>698</v>
      </c>
      <c r="D1192" s="271"/>
      <c r="E1192" s="271"/>
      <c r="F1192" s="271"/>
      <c r="G1192" s="271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0"/>
      <c r="Y1192" s="150"/>
      <c r="Z1192" s="150"/>
      <c r="AA1192" s="150"/>
      <c r="AB1192" s="150"/>
      <c r="AC1192" s="150"/>
      <c r="AD1192" s="150"/>
      <c r="AE1192" s="150"/>
      <c r="AF1192" s="150"/>
      <c r="AG1192" s="150" t="s">
        <v>641</v>
      </c>
      <c r="AH1192" s="150"/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1" x14ac:dyDescent="0.2">
      <c r="A1193" s="157"/>
      <c r="B1193" s="158"/>
      <c r="C1193" s="270" t="s">
        <v>699</v>
      </c>
      <c r="D1193" s="271"/>
      <c r="E1193" s="271"/>
      <c r="F1193" s="271"/>
      <c r="G1193" s="271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0"/>
      <c r="Y1193" s="150"/>
      <c r="Z1193" s="150"/>
      <c r="AA1193" s="150"/>
      <c r="AB1193" s="150"/>
      <c r="AC1193" s="150"/>
      <c r="AD1193" s="150"/>
      <c r="AE1193" s="150"/>
      <c r="AF1193" s="150"/>
      <c r="AG1193" s="150" t="s">
        <v>641</v>
      </c>
      <c r="AH1193" s="150"/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1" x14ac:dyDescent="0.2">
      <c r="A1194" s="157"/>
      <c r="B1194" s="158"/>
      <c r="C1194" s="270" t="s">
        <v>1201</v>
      </c>
      <c r="D1194" s="271"/>
      <c r="E1194" s="271"/>
      <c r="F1194" s="271"/>
      <c r="G1194" s="271"/>
      <c r="H1194" s="160"/>
      <c r="I1194" s="160"/>
      <c r="J1194" s="160"/>
      <c r="K1194" s="160"/>
      <c r="L1194" s="160"/>
      <c r="M1194" s="160"/>
      <c r="N1194" s="160"/>
      <c r="O1194" s="160"/>
      <c r="P1194" s="160"/>
      <c r="Q1194" s="160"/>
      <c r="R1194" s="160"/>
      <c r="S1194" s="160"/>
      <c r="T1194" s="160"/>
      <c r="U1194" s="160"/>
      <c r="V1194" s="160"/>
      <c r="W1194" s="160"/>
      <c r="X1194" s="150"/>
      <c r="Y1194" s="150"/>
      <c r="Z1194" s="150"/>
      <c r="AA1194" s="150"/>
      <c r="AB1194" s="150"/>
      <c r="AC1194" s="150"/>
      <c r="AD1194" s="150"/>
      <c r="AE1194" s="150"/>
      <c r="AF1194" s="150"/>
      <c r="AG1194" s="150" t="s">
        <v>641</v>
      </c>
      <c r="AH1194" s="150"/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57"/>
      <c r="B1195" s="158"/>
      <c r="C1195" s="270" t="s">
        <v>1202</v>
      </c>
      <c r="D1195" s="271"/>
      <c r="E1195" s="271"/>
      <c r="F1195" s="271"/>
      <c r="G1195" s="271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0"/>
      <c r="Y1195" s="150"/>
      <c r="Z1195" s="150"/>
      <c r="AA1195" s="150"/>
      <c r="AB1195" s="150"/>
      <c r="AC1195" s="150"/>
      <c r="AD1195" s="150"/>
      <c r="AE1195" s="150"/>
      <c r="AF1195" s="150"/>
      <c r="AG1195" s="150" t="s">
        <v>641</v>
      </c>
      <c r="AH1195" s="150"/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1" x14ac:dyDescent="0.2">
      <c r="A1196" s="157"/>
      <c r="B1196" s="158"/>
      <c r="C1196" s="270" t="s">
        <v>1203</v>
      </c>
      <c r="D1196" s="271"/>
      <c r="E1196" s="271"/>
      <c r="F1196" s="271"/>
      <c r="G1196" s="271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0"/>
      <c r="Y1196" s="150"/>
      <c r="Z1196" s="150"/>
      <c r="AA1196" s="150"/>
      <c r="AB1196" s="150"/>
      <c r="AC1196" s="150"/>
      <c r="AD1196" s="150"/>
      <c r="AE1196" s="150"/>
      <c r="AF1196" s="150"/>
      <c r="AG1196" s="150" t="s">
        <v>641</v>
      </c>
      <c r="AH1196" s="150"/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1" x14ac:dyDescent="0.2">
      <c r="A1197" s="157"/>
      <c r="B1197" s="158"/>
      <c r="C1197" s="199" t="s">
        <v>1157</v>
      </c>
      <c r="D1197" s="190"/>
      <c r="E1197" s="191"/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0"/>
      <c r="Y1197" s="150"/>
      <c r="Z1197" s="150"/>
      <c r="AA1197" s="150"/>
      <c r="AB1197" s="150"/>
      <c r="AC1197" s="150"/>
      <c r="AD1197" s="150"/>
      <c r="AE1197" s="150"/>
      <c r="AF1197" s="150"/>
      <c r="AG1197" s="150" t="s">
        <v>358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1" x14ac:dyDescent="0.2">
      <c r="A1198" s="157"/>
      <c r="B1198" s="158"/>
      <c r="C1198" s="199" t="s">
        <v>1204</v>
      </c>
      <c r="D1198" s="190"/>
      <c r="E1198" s="191">
        <v>1</v>
      </c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50"/>
      <c r="Y1198" s="150"/>
      <c r="Z1198" s="150"/>
      <c r="AA1198" s="150"/>
      <c r="AB1198" s="150"/>
      <c r="AC1198" s="150"/>
      <c r="AD1198" s="150"/>
      <c r="AE1198" s="150"/>
      <c r="AF1198" s="150"/>
      <c r="AG1198" s="150" t="s">
        <v>358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1" x14ac:dyDescent="0.2">
      <c r="A1199" s="204">
        <v>151</v>
      </c>
      <c r="B1199" s="205" t="s">
        <v>1205</v>
      </c>
      <c r="C1199" s="206" t="s">
        <v>1206</v>
      </c>
      <c r="D1199" s="171" t="s">
        <v>639</v>
      </c>
      <c r="E1199" s="172">
        <v>2</v>
      </c>
      <c r="F1199" s="173"/>
      <c r="G1199" s="174">
        <f>ROUND(E1199*F1199,2)</f>
        <v>0</v>
      </c>
      <c r="H1199" s="173"/>
      <c r="I1199" s="174">
        <f>ROUND(E1199*H1199,2)</f>
        <v>0</v>
      </c>
      <c r="J1199" s="173"/>
      <c r="K1199" s="174">
        <f>ROUND(E1199*J1199,2)</f>
        <v>0</v>
      </c>
      <c r="L1199" s="174">
        <v>21</v>
      </c>
      <c r="M1199" s="174">
        <f>G1199*(1+L1199/100)</f>
        <v>0</v>
      </c>
      <c r="N1199" s="174">
        <v>0</v>
      </c>
      <c r="O1199" s="174">
        <f>ROUND(E1199*N1199,2)</f>
        <v>0</v>
      </c>
      <c r="P1199" s="174">
        <v>0</v>
      </c>
      <c r="Q1199" s="174">
        <f>ROUND(E1199*P1199,2)</f>
        <v>0</v>
      </c>
      <c r="R1199" s="174"/>
      <c r="S1199" s="174" t="s">
        <v>586</v>
      </c>
      <c r="T1199" s="175" t="s">
        <v>331</v>
      </c>
      <c r="U1199" s="160">
        <v>0</v>
      </c>
      <c r="V1199" s="160">
        <f>ROUND(E1199*U1199,2)</f>
        <v>0</v>
      </c>
      <c r="W1199" s="160"/>
      <c r="X1199" s="150"/>
      <c r="Y1199" s="150"/>
      <c r="Z1199" s="150"/>
      <c r="AA1199" s="150"/>
      <c r="AB1199" s="150"/>
      <c r="AC1199" s="150"/>
      <c r="AD1199" s="150"/>
      <c r="AE1199" s="150"/>
      <c r="AF1199" s="150"/>
      <c r="AG1199" s="150" t="s">
        <v>354</v>
      </c>
      <c r="AH1199" s="150"/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1" x14ac:dyDescent="0.2">
      <c r="A1200" s="157"/>
      <c r="B1200" s="158"/>
      <c r="C1200" s="272" t="s">
        <v>1207</v>
      </c>
      <c r="D1200" s="273"/>
      <c r="E1200" s="273"/>
      <c r="F1200" s="273"/>
      <c r="G1200" s="273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0"/>
      <c r="Y1200" s="150"/>
      <c r="Z1200" s="150"/>
      <c r="AA1200" s="150"/>
      <c r="AB1200" s="150"/>
      <c r="AC1200" s="150"/>
      <c r="AD1200" s="150"/>
      <c r="AE1200" s="150"/>
      <c r="AF1200" s="150"/>
      <c r="AG1200" s="150" t="s">
        <v>641</v>
      </c>
      <c r="AH1200" s="150"/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1" x14ac:dyDescent="0.2">
      <c r="A1201" s="157"/>
      <c r="B1201" s="158"/>
      <c r="C1201" s="270" t="s">
        <v>1208</v>
      </c>
      <c r="D1201" s="271"/>
      <c r="E1201" s="271"/>
      <c r="F1201" s="271"/>
      <c r="G1201" s="271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0"/>
      <c r="Y1201" s="150"/>
      <c r="Z1201" s="150"/>
      <c r="AA1201" s="150"/>
      <c r="AB1201" s="150"/>
      <c r="AC1201" s="150"/>
      <c r="AD1201" s="150"/>
      <c r="AE1201" s="150"/>
      <c r="AF1201" s="150"/>
      <c r="AG1201" s="150" t="s">
        <v>641</v>
      </c>
      <c r="AH1201" s="150"/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1" x14ac:dyDescent="0.2">
      <c r="A1202" s="157"/>
      <c r="B1202" s="158"/>
      <c r="C1202" s="270" t="s">
        <v>1209</v>
      </c>
      <c r="D1202" s="271"/>
      <c r="E1202" s="271"/>
      <c r="F1202" s="271"/>
      <c r="G1202" s="271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0"/>
      <c r="Y1202" s="150"/>
      <c r="Z1202" s="150"/>
      <c r="AA1202" s="150"/>
      <c r="AB1202" s="150"/>
      <c r="AC1202" s="150"/>
      <c r="AD1202" s="150"/>
      <c r="AE1202" s="150"/>
      <c r="AF1202" s="150"/>
      <c r="AG1202" s="150" t="s">
        <v>641</v>
      </c>
      <c r="AH1202" s="150"/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57"/>
      <c r="B1203" s="158"/>
      <c r="C1203" s="270" t="s">
        <v>1210</v>
      </c>
      <c r="D1203" s="271"/>
      <c r="E1203" s="271"/>
      <c r="F1203" s="271"/>
      <c r="G1203" s="271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0"/>
      <c r="Y1203" s="150"/>
      <c r="Z1203" s="150"/>
      <c r="AA1203" s="150"/>
      <c r="AB1203" s="150"/>
      <c r="AC1203" s="150"/>
      <c r="AD1203" s="150"/>
      <c r="AE1203" s="150"/>
      <c r="AF1203" s="150"/>
      <c r="AG1203" s="150" t="s">
        <v>641</v>
      </c>
      <c r="AH1203" s="150"/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57"/>
      <c r="B1204" s="158"/>
      <c r="C1204" s="270" t="s">
        <v>1211</v>
      </c>
      <c r="D1204" s="271"/>
      <c r="E1204" s="271"/>
      <c r="F1204" s="271"/>
      <c r="G1204" s="271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0"/>
      <c r="Y1204" s="150"/>
      <c r="Z1204" s="150"/>
      <c r="AA1204" s="150"/>
      <c r="AB1204" s="150"/>
      <c r="AC1204" s="150"/>
      <c r="AD1204" s="150"/>
      <c r="AE1204" s="150"/>
      <c r="AF1204" s="150"/>
      <c r="AG1204" s="150" t="s">
        <v>641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1" x14ac:dyDescent="0.2">
      <c r="A1205" s="157"/>
      <c r="B1205" s="158"/>
      <c r="C1205" s="270" t="s">
        <v>1212</v>
      </c>
      <c r="D1205" s="271"/>
      <c r="E1205" s="271"/>
      <c r="F1205" s="271"/>
      <c r="G1205" s="271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0"/>
      <c r="Y1205" s="150"/>
      <c r="Z1205" s="150"/>
      <c r="AA1205" s="150"/>
      <c r="AB1205" s="150"/>
      <c r="AC1205" s="150"/>
      <c r="AD1205" s="150"/>
      <c r="AE1205" s="150"/>
      <c r="AF1205" s="150"/>
      <c r="AG1205" s="150" t="s">
        <v>641</v>
      </c>
      <c r="AH1205" s="150"/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1" x14ac:dyDescent="0.2">
      <c r="A1206" s="157"/>
      <c r="B1206" s="158"/>
      <c r="C1206" s="270" t="s">
        <v>1213</v>
      </c>
      <c r="D1206" s="271"/>
      <c r="E1206" s="271"/>
      <c r="F1206" s="271"/>
      <c r="G1206" s="271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0"/>
      <c r="Y1206" s="150"/>
      <c r="Z1206" s="150"/>
      <c r="AA1206" s="150"/>
      <c r="AB1206" s="150"/>
      <c r="AC1206" s="150"/>
      <c r="AD1206" s="150"/>
      <c r="AE1206" s="150"/>
      <c r="AF1206" s="150"/>
      <c r="AG1206" s="150" t="s">
        <v>641</v>
      </c>
      <c r="AH1206" s="150"/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1" x14ac:dyDescent="0.2">
      <c r="A1207" s="157"/>
      <c r="B1207" s="158"/>
      <c r="C1207" s="199" t="s">
        <v>1157</v>
      </c>
      <c r="D1207" s="190"/>
      <c r="E1207" s="191"/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0"/>
      <c r="Y1207" s="150"/>
      <c r="Z1207" s="150"/>
      <c r="AA1207" s="150"/>
      <c r="AB1207" s="150"/>
      <c r="AC1207" s="150"/>
      <c r="AD1207" s="150"/>
      <c r="AE1207" s="150"/>
      <c r="AF1207" s="150"/>
      <c r="AG1207" s="150" t="s">
        <v>358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1" x14ac:dyDescent="0.2">
      <c r="A1208" s="157"/>
      <c r="B1208" s="158"/>
      <c r="C1208" s="199" t="s">
        <v>1214</v>
      </c>
      <c r="D1208" s="190"/>
      <c r="E1208" s="191">
        <v>2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0"/>
      <c r="Y1208" s="150"/>
      <c r="Z1208" s="150"/>
      <c r="AA1208" s="150"/>
      <c r="AB1208" s="150"/>
      <c r="AC1208" s="150"/>
      <c r="AD1208" s="150"/>
      <c r="AE1208" s="150"/>
      <c r="AF1208" s="150"/>
      <c r="AG1208" s="150" t="s">
        <v>358</v>
      </c>
      <c r="AH1208" s="150">
        <v>0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1" x14ac:dyDescent="0.2">
      <c r="A1209" s="204">
        <v>152</v>
      </c>
      <c r="B1209" s="205" t="s">
        <v>1215</v>
      </c>
      <c r="C1209" s="206" t="s">
        <v>1216</v>
      </c>
      <c r="D1209" s="171" t="s">
        <v>639</v>
      </c>
      <c r="E1209" s="172">
        <v>1</v>
      </c>
      <c r="F1209" s="173"/>
      <c r="G1209" s="174">
        <f>ROUND(E1209*F1209,2)</f>
        <v>0</v>
      </c>
      <c r="H1209" s="173"/>
      <c r="I1209" s="174">
        <f>ROUND(E1209*H1209,2)</f>
        <v>0</v>
      </c>
      <c r="J1209" s="173"/>
      <c r="K1209" s="174">
        <f>ROUND(E1209*J1209,2)</f>
        <v>0</v>
      </c>
      <c r="L1209" s="174">
        <v>21</v>
      </c>
      <c r="M1209" s="174">
        <f>G1209*(1+L1209/100)</f>
        <v>0</v>
      </c>
      <c r="N1209" s="174">
        <v>0</v>
      </c>
      <c r="O1209" s="174">
        <f>ROUND(E1209*N1209,2)</f>
        <v>0</v>
      </c>
      <c r="P1209" s="174">
        <v>0</v>
      </c>
      <c r="Q1209" s="174">
        <f>ROUND(E1209*P1209,2)</f>
        <v>0</v>
      </c>
      <c r="R1209" s="174"/>
      <c r="S1209" s="174" t="s">
        <v>586</v>
      </c>
      <c r="T1209" s="175" t="s">
        <v>331</v>
      </c>
      <c r="U1209" s="160">
        <v>0</v>
      </c>
      <c r="V1209" s="160">
        <f>ROUND(E1209*U1209,2)</f>
        <v>0</v>
      </c>
      <c r="W1209" s="160"/>
      <c r="X1209" s="150"/>
      <c r="Y1209" s="150"/>
      <c r="Z1209" s="150"/>
      <c r="AA1209" s="150"/>
      <c r="AB1209" s="150"/>
      <c r="AC1209" s="150"/>
      <c r="AD1209" s="150"/>
      <c r="AE1209" s="150"/>
      <c r="AF1209" s="150"/>
      <c r="AG1209" s="150" t="s">
        <v>354</v>
      </c>
      <c r="AH1209" s="150"/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1" x14ac:dyDescent="0.2">
      <c r="A1210" s="157"/>
      <c r="B1210" s="158"/>
      <c r="C1210" s="272" t="s">
        <v>1217</v>
      </c>
      <c r="D1210" s="273"/>
      <c r="E1210" s="273"/>
      <c r="F1210" s="273"/>
      <c r="G1210" s="273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0"/>
      <c r="Y1210" s="150"/>
      <c r="Z1210" s="150"/>
      <c r="AA1210" s="150"/>
      <c r="AB1210" s="150"/>
      <c r="AC1210" s="150"/>
      <c r="AD1210" s="150"/>
      <c r="AE1210" s="150"/>
      <c r="AF1210" s="150"/>
      <c r="AG1210" s="150" t="s">
        <v>641</v>
      </c>
      <c r="AH1210" s="150"/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1" x14ac:dyDescent="0.2">
      <c r="A1211" s="157"/>
      <c r="B1211" s="158"/>
      <c r="C1211" s="270" t="s">
        <v>1218</v>
      </c>
      <c r="D1211" s="271"/>
      <c r="E1211" s="271"/>
      <c r="F1211" s="271"/>
      <c r="G1211" s="271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50"/>
      <c r="Y1211" s="150"/>
      <c r="Z1211" s="150"/>
      <c r="AA1211" s="150"/>
      <c r="AB1211" s="150"/>
      <c r="AC1211" s="150"/>
      <c r="AD1211" s="150"/>
      <c r="AE1211" s="150"/>
      <c r="AF1211" s="150"/>
      <c r="AG1211" s="150" t="s">
        <v>641</v>
      </c>
      <c r="AH1211" s="150"/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1" x14ac:dyDescent="0.2">
      <c r="A1212" s="157"/>
      <c r="B1212" s="158"/>
      <c r="C1212" s="270" t="s">
        <v>1219</v>
      </c>
      <c r="D1212" s="271"/>
      <c r="E1212" s="271"/>
      <c r="F1212" s="271"/>
      <c r="G1212" s="271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0"/>
      <c r="Y1212" s="150"/>
      <c r="Z1212" s="150"/>
      <c r="AA1212" s="150"/>
      <c r="AB1212" s="150"/>
      <c r="AC1212" s="150"/>
      <c r="AD1212" s="150"/>
      <c r="AE1212" s="150"/>
      <c r="AF1212" s="150"/>
      <c r="AG1212" s="150" t="s">
        <v>641</v>
      </c>
      <c r="AH1212" s="150"/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1" x14ac:dyDescent="0.2">
      <c r="A1213" s="157"/>
      <c r="B1213" s="158"/>
      <c r="C1213" s="199" t="s">
        <v>1157</v>
      </c>
      <c r="D1213" s="190"/>
      <c r="E1213" s="191"/>
      <c r="F1213" s="160"/>
      <c r="G1213" s="160"/>
      <c r="H1213" s="160"/>
      <c r="I1213" s="160"/>
      <c r="J1213" s="160"/>
      <c r="K1213" s="160"/>
      <c r="L1213" s="160"/>
      <c r="M1213" s="160"/>
      <c r="N1213" s="160"/>
      <c r="O1213" s="160"/>
      <c r="P1213" s="160"/>
      <c r="Q1213" s="160"/>
      <c r="R1213" s="160"/>
      <c r="S1213" s="160"/>
      <c r="T1213" s="160"/>
      <c r="U1213" s="160"/>
      <c r="V1213" s="160"/>
      <c r="W1213" s="160"/>
      <c r="X1213" s="150"/>
      <c r="Y1213" s="150"/>
      <c r="Z1213" s="150"/>
      <c r="AA1213" s="150"/>
      <c r="AB1213" s="150"/>
      <c r="AC1213" s="150"/>
      <c r="AD1213" s="150"/>
      <c r="AE1213" s="150"/>
      <c r="AF1213" s="150"/>
      <c r="AG1213" s="150" t="s">
        <v>358</v>
      </c>
      <c r="AH1213" s="150">
        <v>0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1" x14ac:dyDescent="0.2">
      <c r="A1214" s="157"/>
      <c r="B1214" s="158"/>
      <c r="C1214" s="199" t="s">
        <v>1220</v>
      </c>
      <c r="D1214" s="190"/>
      <c r="E1214" s="191">
        <v>1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0"/>
      <c r="Y1214" s="150"/>
      <c r="Z1214" s="150"/>
      <c r="AA1214" s="150"/>
      <c r="AB1214" s="150"/>
      <c r="AC1214" s="150"/>
      <c r="AD1214" s="150"/>
      <c r="AE1214" s="150"/>
      <c r="AF1214" s="150"/>
      <c r="AG1214" s="150" t="s">
        <v>358</v>
      </c>
      <c r="AH1214" s="150">
        <v>0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1" x14ac:dyDescent="0.2">
      <c r="A1215" s="204">
        <v>153</v>
      </c>
      <c r="B1215" s="205" t="s">
        <v>1221</v>
      </c>
      <c r="C1215" s="206" t="s">
        <v>1222</v>
      </c>
      <c r="D1215" s="171" t="s">
        <v>639</v>
      </c>
      <c r="E1215" s="172">
        <v>1</v>
      </c>
      <c r="F1215" s="173"/>
      <c r="G1215" s="174">
        <f>ROUND(E1215*F1215,2)</f>
        <v>0</v>
      </c>
      <c r="H1215" s="173"/>
      <c r="I1215" s="174">
        <f>ROUND(E1215*H1215,2)</f>
        <v>0</v>
      </c>
      <c r="J1215" s="173"/>
      <c r="K1215" s="174">
        <f>ROUND(E1215*J1215,2)</f>
        <v>0</v>
      </c>
      <c r="L1215" s="174">
        <v>21</v>
      </c>
      <c r="M1215" s="174">
        <f>G1215*(1+L1215/100)</f>
        <v>0</v>
      </c>
      <c r="N1215" s="174">
        <v>0</v>
      </c>
      <c r="O1215" s="174">
        <f>ROUND(E1215*N1215,2)</f>
        <v>0</v>
      </c>
      <c r="P1215" s="174">
        <v>0</v>
      </c>
      <c r="Q1215" s="174">
        <f>ROUND(E1215*P1215,2)</f>
        <v>0</v>
      </c>
      <c r="R1215" s="174"/>
      <c r="S1215" s="174" t="s">
        <v>586</v>
      </c>
      <c r="T1215" s="175" t="s">
        <v>331</v>
      </c>
      <c r="U1215" s="160">
        <v>0</v>
      </c>
      <c r="V1215" s="160">
        <f>ROUND(E1215*U1215,2)</f>
        <v>0</v>
      </c>
      <c r="W1215" s="160"/>
      <c r="X1215" s="150"/>
      <c r="Y1215" s="150"/>
      <c r="Z1215" s="150"/>
      <c r="AA1215" s="150"/>
      <c r="AB1215" s="150"/>
      <c r="AC1215" s="150"/>
      <c r="AD1215" s="150"/>
      <c r="AE1215" s="150"/>
      <c r="AF1215" s="150"/>
      <c r="AG1215" s="150" t="s">
        <v>354</v>
      </c>
      <c r="AH1215" s="150"/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1" x14ac:dyDescent="0.2">
      <c r="A1216" s="157"/>
      <c r="B1216" s="158"/>
      <c r="C1216" s="272" t="s">
        <v>1223</v>
      </c>
      <c r="D1216" s="273"/>
      <c r="E1216" s="273"/>
      <c r="F1216" s="273"/>
      <c r="G1216" s="273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0"/>
      <c r="Y1216" s="150"/>
      <c r="Z1216" s="150"/>
      <c r="AA1216" s="150"/>
      <c r="AB1216" s="150"/>
      <c r="AC1216" s="150"/>
      <c r="AD1216" s="150"/>
      <c r="AE1216" s="150"/>
      <c r="AF1216" s="150"/>
      <c r="AG1216" s="150" t="s">
        <v>641</v>
      </c>
      <c r="AH1216" s="150"/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1" x14ac:dyDescent="0.2">
      <c r="A1217" s="157"/>
      <c r="B1217" s="158"/>
      <c r="C1217" s="270" t="s">
        <v>1224</v>
      </c>
      <c r="D1217" s="271"/>
      <c r="E1217" s="271"/>
      <c r="F1217" s="271"/>
      <c r="G1217" s="271"/>
      <c r="H1217" s="160"/>
      <c r="I1217" s="160"/>
      <c r="J1217" s="160"/>
      <c r="K1217" s="160"/>
      <c r="L1217" s="160"/>
      <c r="M1217" s="160"/>
      <c r="N1217" s="160"/>
      <c r="O1217" s="160"/>
      <c r="P1217" s="160"/>
      <c r="Q1217" s="160"/>
      <c r="R1217" s="160"/>
      <c r="S1217" s="160"/>
      <c r="T1217" s="160"/>
      <c r="U1217" s="160"/>
      <c r="V1217" s="160"/>
      <c r="W1217" s="160"/>
      <c r="X1217" s="150"/>
      <c r="Y1217" s="150"/>
      <c r="Z1217" s="150"/>
      <c r="AA1217" s="150"/>
      <c r="AB1217" s="150"/>
      <c r="AC1217" s="150"/>
      <c r="AD1217" s="150"/>
      <c r="AE1217" s="150"/>
      <c r="AF1217" s="150"/>
      <c r="AG1217" s="150" t="s">
        <v>641</v>
      </c>
      <c r="AH1217" s="150"/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1" x14ac:dyDescent="0.2">
      <c r="A1218" s="157"/>
      <c r="B1218" s="158"/>
      <c r="C1218" s="270" t="s">
        <v>1225</v>
      </c>
      <c r="D1218" s="271"/>
      <c r="E1218" s="271"/>
      <c r="F1218" s="271"/>
      <c r="G1218" s="271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0"/>
      <c r="Y1218" s="150"/>
      <c r="Z1218" s="150"/>
      <c r="AA1218" s="150"/>
      <c r="AB1218" s="150"/>
      <c r="AC1218" s="150"/>
      <c r="AD1218" s="150"/>
      <c r="AE1218" s="150"/>
      <c r="AF1218" s="150"/>
      <c r="AG1218" s="150" t="s">
        <v>641</v>
      </c>
      <c r="AH1218" s="150"/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1" x14ac:dyDescent="0.2">
      <c r="A1219" s="157"/>
      <c r="B1219" s="158"/>
      <c r="C1219" s="270" t="s">
        <v>1226</v>
      </c>
      <c r="D1219" s="271"/>
      <c r="E1219" s="271"/>
      <c r="F1219" s="271"/>
      <c r="G1219" s="271"/>
      <c r="H1219" s="160"/>
      <c r="I1219" s="160"/>
      <c r="J1219" s="160"/>
      <c r="K1219" s="160"/>
      <c r="L1219" s="160"/>
      <c r="M1219" s="160"/>
      <c r="N1219" s="160"/>
      <c r="O1219" s="160"/>
      <c r="P1219" s="160"/>
      <c r="Q1219" s="160"/>
      <c r="R1219" s="160"/>
      <c r="S1219" s="160"/>
      <c r="T1219" s="160"/>
      <c r="U1219" s="160"/>
      <c r="V1219" s="160"/>
      <c r="W1219" s="160"/>
      <c r="X1219" s="150"/>
      <c r="Y1219" s="150"/>
      <c r="Z1219" s="150"/>
      <c r="AA1219" s="150"/>
      <c r="AB1219" s="150"/>
      <c r="AC1219" s="150"/>
      <c r="AD1219" s="150"/>
      <c r="AE1219" s="150"/>
      <c r="AF1219" s="150"/>
      <c r="AG1219" s="150" t="s">
        <v>641</v>
      </c>
      <c r="AH1219" s="150"/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1" x14ac:dyDescent="0.2">
      <c r="A1220" s="157"/>
      <c r="B1220" s="158"/>
      <c r="C1220" s="270" t="s">
        <v>1227</v>
      </c>
      <c r="D1220" s="271"/>
      <c r="E1220" s="271"/>
      <c r="F1220" s="271"/>
      <c r="G1220" s="271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0"/>
      <c r="Y1220" s="150"/>
      <c r="Z1220" s="150"/>
      <c r="AA1220" s="150"/>
      <c r="AB1220" s="150"/>
      <c r="AC1220" s="150"/>
      <c r="AD1220" s="150"/>
      <c r="AE1220" s="150"/>
      <c r="AF1220" s="150"/>
      <c r="AG1220" s="150" t="s">
        <v>641</v>
      </c>
      <c r="AH1220" s="150"/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1" x14ac:dyDescent="0.2">
      <c r="A1221" s="157"/>
      <c r="B1221" s="158"/>
      <c r="C1221" s="270" t="s">
        <v>1213</v>
      </c>
      <c r="D1221" s="271"/>
      <c r="E1221" s="271"/>
      <c r="F1221" s="271"/>
      <c r="G1221" s="271"/>
      <c r="H1221" s="160"/>
      <c r="I1221" s="160"/>
      <c r="J1221" s="160"/>
      <c r="K1221" s="160"/>
      <c r="L1221" s="160"/>
      <c r="M1221" s="160"/>
      <c r="N1221" s="160"/>
      <c r="O1221" s="160"/>
      <c r="P1221" s="160"/>
      <c r="Q1221" s="160"/>
      <c r="R1221" s="160"/>
      <c r="S1221" s="160"/>
      <c r="T1221" s="160"/>
      <c r="U1221" s="160"/>
      <c r="V1221" s="160"/>
      <c r="W1221" s="160"/>
      <c r="X1221" s="150"/>
      <c r="Y1221" s="150"/>
      <c r="Z1221" s="150"/>
      <c r="AA1221" s="150"/>
      <c r="AB1221" s="150"/>
      <c r="AC1221" s="150"/>
      <c r="AD1221" s="150"/>
      <c r="AE1221" s="150"/>
      <c r="AF1221" s="150"/>
      <c r="AG1221" s="150" t="s">
        <v>641</v>
      </c>
      <c r="AH1221" s="150"/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1" x14ac:dyDescent="0.2">
      <c r="A1222" s="157"/>
      <c r="B1222" s="158"/>
      <c r="C1222" s="270" t="s">
        <v>774</v>
      </c>
      <c r="D1222" s="271"/>
      <c r="E1222" s="271"/>
      <c r="F1222" s="271"/>
      <c r="G1222" s="271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0"/>
      <c r="Y1222" s="150"/>
      <c r="Z1222" s="150"/>
      <c r="AA1222" s="150"/>
      <c r="AB1222" s="150"/>
      <c r="AC1222" s="150"/>
      <c r="AD1222" s="150"/>
      <c r="AE1222" s="150"/>
      <c r="AF1222" s="150"/>
      <c r="AG1222" s="150" t="s">
        <v>641</v>
      </c>
      <c r="AH1222" s="150"/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1" x14ac:dyDescent="0.2">
      <c r="A1223" s="157"/>
      <c r="B1223" s="158"/>
      <c r="C1223" s="270" t="s">
        <v>731</v>
      </c>
      <c r="D1223" s="271"/>
      <c r="E1223" s="271"/>
      <c r="F1223" s="271"/>
      <c r="G1223" s="271"/>
      <c r="H1223" s="160"/>
      <c r="I1223" s="160"/>
      <c r="J1223" s="160"/>
      <c r="K1223" s="160"/>
      <c r="L1223" s="160"/>
      <c r="M1223" s="160"/>
      <c r="N1223" s="160"/>
      <c r="O1223" s="160"/>
      <c r="P1223" s="160"/>
      <c r="Q1223" s="160"/>
      <c r="R1223" s="160"/>
      <c r="S1223" s="160"/>
      <c r="T1223" s="160"/>
      <c r="U1223" s="160"/>
      <c r="V1223" s="160"/>
      <c r="W1223" s="160"/>
      <c r="X1223" s="150"/>
      <c r="Y1223" s="150"/>
      <c r="Z1223" s="150"/>
      <c r="AA1223" s="150"/>
      <c r="AB1223" s="150"/>
      <c r="AC1223" s="150"/>
      <c r="AD1223" s="150"/>
      <c r="AE1223" s="150"/>
      <c r="AF1223" s="150"/>
      <c r="AG1223" s="150" t="s">
        <v>641</v>
      </c>
      <c r="AH1223" s="150"/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57"/>
      <c r="B1224" s="158"/>
      <c r="C1224" s="199" t="s">
        <v>1157</v>
      </c>
      <c r="D1224" s="190"/>
      <c r="E1224" s="191"/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0"/>
      <c r="Y1224" s="150"/>
      <c r="Z1224" s="150"/>
      <c r="AA1224" s="150"/>
      <c r="AB1224" s="150"/>
      <c r="AC1224" s="150"/>
      <c r="AD1224" s="150"/>
      <c r="AE1224" s="150"/>
      <c r="AF1224" s="150"/>
      <c r="AG1224" s="150" t="s">
        <v>358</v>
      </c>
      <c r="AH1224" s="150">
        <v>0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1" x14ac:dyDescent="0.2">
      <c r="A1225" s="157"/>
      <c r="B1225" s="158"/>
      <c r="C1225" s="199" t="s">
        <v>1228</v>
      </c>
      <c r="D1225" s="190"/>
      <c r="E1225" s="191">
        <v>1</v>
      </c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50"/>
      <c r="Y1225" s="150"/>
      <c r="Z1225" s="150"/>
      <c r="AA1225" s="150"/>
      <c r="AB1225" s="150"/>
      <c r="AC1225" s="150"/>
      <c r="AD1225" s="150"/>
      <c r="AE1225" s="150"/>
      <c r="AF1225" s="150"/>
      <c r="AG1225" s="150" t="s">
        <v>358</v>
      </c>
      <c r="AH1225" s="150">
        <v>0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ht="22.5" outlineLevel="1" x14ac:dyDescent="0.2">
      <c r="A1226" s="204">
        <v>154</v>
      </c>
      <c r="B1226" s="205" t="s">
        <v>1229</v>
      </c>
      <c r="C1226" s="206" t="s">
        <v>1230</v>
      </c>
      <c r="D1226" s="171" t="s">
        <v>639</v>
      </c>
      <c r="E1226" s="172">
        <v>1</v>
      </c>
      <c r="F1226" s="173"/>
      <c r="G1226" s="174">
        <f>ROUND(E1226*F1226,2)</f>
        <v>0</v>
      </c>
      <c r="H1226" s="173"/>
      <c r="I1226" s="174">
        <f>ROUND(E1226*H1226,2)</f>
        <v>0</v>
      </c>
      <c r="J1226" s="173"/>
      <c r="K1226" s="174">
        <f>ROUND(E1226*J1226,2)</f>
        <v>0</v>
      </c>
      <c r="L1226" s="174">
        <v>21</v>
      </c>
      <c r="M1226" s="174">
        <f>G1226*(1+L1226/100)</f>
        <v>0</v>
      </c>
      <c r="N1226" s="174">
        <v>0</v>
      </c>
      <c r="O1226" s="174">
        <f>ROUND(E1226*N1226,2)</f>
        <v>0</v>
      </c>
      <c r="P1226" s="174">
        <v>0</v>
      </c>
      <c r="Q1226" s="174">
        <f>ROUND(E1226*P1226,2)</f>
        <v>0</v>
      </c>
      <c r="R1226" s="174"/>
      <c r="S1226" s="174" t="s">
        <v>586</v>
      </c>
      <c r="T1226" s="175" t="s">
        <v>331</v>
      </c>
      <c r="U1226" s="160">
        <v>0</v>
      </c>
      <c r="V1226" s="160">
        <f>ROUND(E1226*U1226,2)</f>
        <v>0</v>
      </c>
      <c r="W1226" s="160"/>
      <c r="X1226" s="150"/>
      <c r="Y1226" s="150"/>
      <c r="Z1226" s="150"/>
      <c r="AA1226" s="150"/>
      <c r="AB1226" s="150"/>
      <c r="AC1226" s="150"/>
      <c r="AD1226" s="150"/>
      <c r="AE1226" s="150"/>
      <c r="AF1226" s="150"/>
      <c r="AG1226" s="150" t="s">
        <v>354</v>
      </c>
      <c r="AH1226" s="150"/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1" x14ac:dyDescent="0.2">
      <c r="A1227" s="157"/>
      <c r="B1227" s="158"/>
      <c r="C1227" s="272" t="s">
        <v>1231</v>
      </c>
      <c r="D1227" s="273"/>
      <c r="E1227" s="273"/>
      <c r="F1227" s="273"/>
      <c r="G1227" s="273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50"/>
      <c r="Y1227" s="150"/>
      <c r="Z1227" s="150"/>
      <c r="AA1227" s="150"/>
      <c r="AB1227" s="150"/>
      <c r="AC1227" s="150"/>
      <c r="AD1227" s="150"/>
      <c r="AE1227" s="150"/>
      <c r="AF1227" s="150"/>
      <c r="AG1227" s="150" t="s">
        <v>641</v>
      </c>
      <c r="AH1227" s="150"/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1" x14ac:dyDescent="0.2">
      <c r="A1228" s="157"/>
      <c r="B1228" s="158"/>
      <c r="C1228" s="270" t="s">
        <v>1232</v>
      </c>
      <c r="D1228" s="271"/>
      <c r="E1228" s="271"/>
      <c r="F1228" s="271"/>
      <c r="G1228" s="271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0"/>
      <c r="Y1228" s="150"/>
      <c r="Z1228" s="150"/>
      <c r="AA1228" s="150"/>
      <c r="AB1228" s="150"/>
      <c r="AC1228" s="150"/>
      <c r="AD1228" s="150"/>
      <c r="AE1228" s="150"/>
      <c r="AF1228" s="150"/>
      <c r="AG1228" s="150" t="s">
        <v>641</v>
      </c>
      <c r="AH1228" s="150"/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1" x14ac:dyDescent="0.2">
      <c r="A1229" s="157"/>
      <c r="B1229" s="158"/>
      <c r="C1229" s="270" t="s">
        <v>1233</v>
      </c>
      <c r="D1229" s="271"/>
      <c r="E1229" s="271"/>
      <c r="F1229" s="271"/>
      <c r="G1229" s="271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0"/>
      <c r="Y1229" s="150"/>
      <c r="Z1229" s="150"/>
      <c r="AA1229" s="150"/>
      <c r="AB1229" s="150"/>
      <c r="AC1229" s="150"/>
      <c r="AD1229" s="150"/>
      <c r="AE1229" s="150"/>
      <c r="AF1229" s="150"/>
      <c r="AG1229" s="150" t="s">
        <v>641</v>
      </c>
      <c r="AH1229" s="150"/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1" x14ac:dyDescent="0.2">
      <c r="A1230" s="157"/>
      <c r="B1230" s="158"/>
      <c r="C1230" s="270" t="s">
        <v>1227</v>
      </c>
      <c r="D1230" s="271"/>
      <c r="E1230" s="271"/>
      <c r="F1230" s="271"/>
      <c r="G1230" s="271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0"/>
      <c r="Y1230" s="150"/>
      <c r="Z1230" s="150"/>
      <c r="AA1230" s="150"/>
      <c r="AB1230" s="150"/>
      <c r="AC1230" s="150"/>
      <c r="AD1230" s="150"/>
      <c r="AE1230" s="150"/>
      <c r="AF1230" s="150"/>
      <c r="AG1230" s="150" t="s">
        <v>641</v>
      </c>
      <c r="AH1230" s="150"/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1" x14ac:dyDescent="0.2">
      <c r="A1231" s="157"/>
      <c r="B1231" s="158"/>
      <c r="C1231" s="270" t="s">
        <v>1234</v>
      </c>
      <c r="D1231" s="271"/>
      <c r="E1231" s="271"/>
      <c r="F1231" s="271"/>
      <c r="G1231" s="271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0"/>
      <c r="Y1231" s="150"/>
      <c r="Z1231" s="150"/>
      <c r="AA1231" s="150"/>
      <c r="AB1231" s="150"/>
      <c r="AC1231" s="150"/>
      <c r="AD1231" s="150"/>
      <c r="AE1231" s="150"/>
      <c r="AF1231" s="150"/>
      <c r="AG1231" s="150" t="s">
        <v>641</v>
      </c>
      <c r="AH1231" s="150"/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outlineLevel="1" x14ac:dyDescent="0.2">
      <c r="A1232" s="157"/>
      <c r="B1232" s="158"/>
      <c r="C1232" s="199" t="s">
        <v>1157</v>
      </c>
      <c r="D1232" s="190"/>
      <c r="E1232" s="191"/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0"/>
      <c r="Y1232" s="150"/>
      <c r="Z1232" s="150"/>
      <c r="AA1232" s="150"/>
      <c r="AB1232" s="150"/>
      <c r="AC1232" s="150"/>
      <c r="AD1232" s="150"/>
      <c r="AE1232" s="150"/>
      <c r="AF1232" s="150"/>
      <c r="AG1232" s="150" t="s">
        <v>358</v>
      </c>
      <c r="AH1232" s="150">
        <v>0</v>
      </c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1" x14ac:dyDescent="0.2">
      <c r="A1233" s="157"/>
      <c r="B1233" s="158"/>
      <c r="C1233" s="199" t="s">
        <v>1235</v>
      </c>
      <c r="D1233" s="190"/>
      <c r="E1233" s="191">
        <v>1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0"/>
      <c r="Y1233" s="150"/>
      <c r="Z1233" s="150"/>
      <c r="AA1233" s="150"/>
      <c r="AB1233" s="150"/>
      <c r="AC1233" s="150"/>
      <c r="AD1233" s="150"/>
      <c r="AE1233" s="150"/>
      <c r="AF1233" s="150"/>
      <c r="AG1233" s="150" t="s">
        <v>358</v>
      </c>
      <c r="AH1233" s="150">
        <v>0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ht="22.5" outlineLevel="1" x14ac:dyDescent="0.2">
      <c r="A1234" s="204">
        <v>155</v>
      </c>
      <c r="B1234" s="205" t="s">
        <v>1236</v>
      </c>
      <c r="C1234" s="206" t="s">
        <v>1237</v>
      </c>
      <c r="D1234" s="171" t="s">
        <v>639</v>
      </c>
      <c r="E1234" s="172">
        <v>168</v>
      </c>
      <c r="F1234" s="173"/>
      <c r="G1234" s="174">
        <f>ROUND(E1234*F1234,2)</f>
        <v>0</v>
      </c>
      <c r="H1234" s="173"/>
      <c r="I1234" s="174">
        <f>ROUND(E1234*H1234,2)</f>
        <v>0</v>
      </c>
      <c r="J1234" s="173"/>
      <c r="K1234" s="174">
        <f>ROUND(E1234*J1234,2)</f>
        <v>0</v>
      </c>
      <c r="L1234" s="174">
        <v>21</v>
      </c>
      <c r="M1234" s="174">
        <f>G1234*(1+L1234/100)</f>
        <v>0</v>
      </c>
      <c r="N1234" s="174">
        <v>0</v>
      </c>
      <c r="O1234" s="174">
        <f>ROUND(E1234*N1234,2)</f>
        <v>0</v>
      </c>
      <c r="P1234" s="174">
        <v>0</v>
      </c>
      <c r="Q1234" s="174">
        <f>ROUND(E1234*P1234,2)</f>
        <v>0</v>
      </c>
      <c r="R1234" s="174"/>
      <c r="S1234" s="174" t="s">
        <v>586</v>
      </c>
      <c r="T1234" s="175" t="s">
        <v>331</v>
      </c>
      <c r="U1234" s="160">
        <v>0</v>
      </c>
      <c r="V1234" s="160">
        <f>ROUND(E1234*U1234,2)</f>
        <v>0</v>
      </c>
      <c r="W1234" s="160"/>
      <c r="X1234" s="150"/>
      <c r="Y1234" s="150"/>
      <c r="Z1234" s="150"/>
      <c r="AA1234" s="150"/>
      <c r="AB1234" s="150"/>
      <c r="AC1234" s="150"/>
      <c r="AD1234" s="150"/>
      <c r="AE1234" s="150"/>
      <c r="AF1234" s="150"/>
      <c r="AG1234" s="150" t="s">
        <v>354</v>
      </c>
      <c r="AH1234" s="150"/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1" x14ac:dyDescent="0.2">
      <c r="A1235" s="157"/>
      <c r="B1235" s="158"/>
      <c r="C1235" s="199" t="s">
        <v>1238</v>
      </c>
      <c r="D1235" s="190"/>
      <c r="E1235" s="191">
        <v>168</v>
      </c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0"/>
      <c r="Y1235" s="150"/>
      <c r="Z1235" s="150"/>
      <c r="AA1235" s="150"/>
      <c r="AB1235" s="150"/>
      <c r="AC1235" s="150"/>
      <c r="AD1235" s="150"/>
      <c r="AE1235" s="150"/>
      <c r="AF1235" s="150"/>
      <c r="AG1235" s="150" t="s">
        <v>358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1" x14ac:dyDescent="0.2">
      <c r="A1236" s="169">
        <v>156</v>
      </c>
      <c r="B1236" s="170" t="s">
        <v>1239</v>
      </c>
      <c r="C1236" s="186" t="s">
        <v>1240</v>
      </c>
      <c r="D1236" s="171" t="s">
        <v>639</v>
      </c>
      <c r="E1236" s="172">
        <v>1</v>
      </c>
      <c r="F1236" s="173"/>
      <c r="G1236" s="174">
        <f>ROUND(E1236*F1236,2)</f>
        <v>0</v>
      </c>
      <c r="H1236" s="173"/>
      <c r="I1236" s="174">
        <f>ROUND(E1236*H1236,2)</f>
        <v>0</v>
      </c>
      <c r="J1236" s="173"/>
      <c r="K1236" s="174">
        <f>ROUND(E1236*J1236,2)</f>
        <v>0</v>
      </c>
      <c r="L1236" s="174">
        <v>21</v>
      </c>
      <c r="M1236" s="174">
        <f>G1236*(1+L1236/100)</f>
        <v>0</v>
      </c>
      <c r="N1236" s="174">
        <v>3.4500000000000003E-2</v>
      </c>
      <c r="O1236" s="174">
        <f>ROUND(E1236*N1236,2)</f>
        <v>0.03</v>
      </c>
      <c r="P1236" s="174">
        <v>0</v>
      </c>
      <c r="Q1236" s="174">
        <f>ROUND(E1236*P1236,2)</f>
        <v>0</v>
      </c>
      <c r="R1236" s="174"/>
      <c r="S1236" s="174" t="s">
        <v>586</v>
      </c>
      <c r="T1236" s="175" t="s">
        <v>331</v>
      </c>
      <c r="U1236" s="160">
        <v>0</v>
      </c>
      <c r="V1236" s="160">
        <f>ROUND(E1236*U1236,2)</f>
        <v>0</v>
      </c>
      <c r="W1236" s="160"/>
      <c r="X1236" s="150"/>
      <c r="Y1236" s="150"/>
      <c r="Z1236" s="150"/>
      <c r="AA1236" s="150"/>
      <c r="AB1236" s="150"/>
      <c r="AC1236" s="150"/>
      <c r="AD1236" s="150"/>
      <c r="AE1236" s="150"/>
      <c r="AF1236" s="150"/>
      <c r="AG1236" s="150" t="s">
        <v>354</v>
      </c>
      <c r="AH1236" s="150"/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1" x14ac:dyDescent="0.2">
      <c r="A1237" s="157"/>
      <c r="B1237" s="158"/>
      <c r="C1237" s="272" t="s">
        <v>1241</v>
      </c>
      <c r="D1237" s="273"/>
      <c r="E1237" s="273"/>
      <c r="F1237" s="273"/>
      <c r="G1237" s="273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0"/>
      <c r="Y1237" s="150"/>
      <c r="Z1237" s="150"/>
      <c r="AA1237" s="150"/>
      <c r="AB1237" s="150"/>
      <c r="AC1237" s="150"/>
      <c r="AD1237" s="150"/>
      <c r="AE1237" s="150"/>
      <c r="AF1237" s="150"/>
      <c r="AG1237" s="150" t="s">
        <v>641</v>
      </c>
      <c r="AH1237" s="150"/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57"/>
      <c r="B1238" s="158"/>
      <c r="C1238" s="270" t="s">
        <v>1242</v>
      </c>
      <c r="D1238" s="271"/>
      <c r="E1238" s="271"/>
      <c r="F1238" s="271"/>
      <c r="G1238" s="271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0"/>
      <c r="Y1238" s="150"/>
      <c r="Z1238" s="150"/>
      <c r="AA1238" s="150"/>
      <c r="AB1238" s="150"/>
      <c r="AC1238" s="150"/>
      <c r="AD1238" s="150"/>
      <c r="AE1238" s="150"/>
      <c r="AF1238" s="150"/>
      <c r="AG1238" s="150" t="s">
        <v>641</v>
      </c>
      <c r="AH1238" s="150"/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1" x14ac:dyDescent="0.2">
      <c r="A1239" s="157"/>
      <c r="B1239" s="158"/>
      <c r="C1239" s="270" t="s">
        <v>1243</v>
      </c>
      <c r="D1239" s="271"/>
      <c r="E1239" s="271"/>
      <c r="F1239" s="271"/>
      <c r="G1239" s="271"/>
      <c r="H1239" s="160"/>
      <c r="I1239" s="160"/>
      <c r="J1239" s="160"/>
      <c r="K1239" s="160"/>
      <c r="L1239" s="160"/>
      <c r="M1239" s="160"/>
      <c r="N1239" s="160"/>
      <c r="O1239" s="160"/>
      <c r="P1239" s="160"/>
      <c r="Q1239" s="160"/>
      <c r="R1239" s="160"/>
      <c r="S1239" s="160"/>
      <c r="T1239" s="160"/>
      <c r="U1239" s="160"/>
      <c r="V1239" s="160"/>
      <c r="W1239" s="160"/>
      <c r="X1239" s="150"/>
      <c r="Y1239" s="150"/>
      <c r="Z1239" s="150"/>
      <c r="AA1239" s="150"/>
      <c r="AB1239" s="150"/>
      <c r="AC1239" s="150"/>
      <c r="AD1239" s="150"/>
      <c r="AE1239" s="150"/>
      <c r="AF1239" s="150"/>
      <c r="AG1239" s="150" t="s">
        <v>641</v>
      </c>
      <c r="AH1239" s="150"/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1" x14ac:dyDescent="0.2">
      <c r="A1240" s="157"/>
      <c r="B1240" s="158"/>
      <c r="C1240" s="270" t="s">
        <v>1244</v>
      </c>
      <c r="D1240" s="271"/>
      <c r="E1240" s="271"/>
      <c r="F1240" s="271"/>
      <c r="G1240" s="271"/>
      <c r="H1240" s="160"/>
      <c r="I1240" s="160"/>
      <c r="J1240" s="160"/>
      <c r="K1240" s="160"/>
      <c r="L1240" s="160"/>
      <c r="M1240" s="160"/>
      <c r="N1240" s="160"/>
      <c r="O1240" s="160"/>
      <c r="P1240" s="160"/>
      <c r="Q1240" s="160"/>
      <c r="R1240" s="160"/>
      <c r="S1240" s="160"/>
      <c r="T1240" s="160"/>
      <c r="U1240" s="160"/>
      <c r="V1240" s="160"/>
      <c r="W1240" s="160"/>
      <c r="X1240" s="150"/>
      <c r="Y1240" s="150"/>
      <c r="Z1240" s="150"/>
      <c r="AA1240" s="150"/>
      <c r="AB1240" s="150"/>
      <c r="AC1240" s="150"/>
      <c r="AD1240" s="150"/>
      <c r="AE1240" s="150"/>
      <c r="AF1240" s="150"/>
      <c r="AG1240" s="150" t="s">
        <v>641</v>
      </c>
      <c r="AH1240" s="150"/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1" x14ac:dyDescent="0.2">
      <c r="A1241" s="157"/>
      <c r="B1241" s="158"/>
      <c r="C1241" s="270" t="s">
        <v>1245</v>
      </c>
      <c r="D1241" s="271"/>
      <c r="E1241" s="271"/>
      <c r="F1241" s="271"/>
      <c r="G1241" s="271"/>
      <c r="H1241" s="160"/>
      <c r="I1241" s="160"/>
      <c r="J1241" s="160"/>
      <c r="K1241" s="160"/>
      <c r="L1241" s="160"/>
      <c r="M1241" s="160"/>
      <c r="N1241" s="160"/>
      <c r="O1241" s="160"/>
      <c r="P1241" s="160"/>
      <c r="Q1241" s="160"/>
      <c r="R1241" s="160"/>
      <c r="S1241" s="160"/>
      <c r="T1241" s="160"/>
      <c r="U1241" s="160"/>
      <c r="V1241" s="160"/>
      <c r="W1241" s="160"/>
      <c r="X1241" s="150"/>
      <c r="Y1241" s="150"/>
      <c r="Z1241" s="150"/>
      <c r="AA1241" s="150"/>
      <c r="AB1241" s="150"/>
      <c r="AC1241" s="150"/>
      <c r="AD1241" s="150"/>
      <c r="AE1241" s="150"/>
      <c r="AF1241" s="150"/>
      <c r="AG1241" s="150" t="s">
        <v>641</v>
      </c>
      <c r="AH1241" s="150"/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1" x14ac:dyDescent="0.2">
      <c r="A1242" s="157"/>
      <c r="B1242" s="158"/>
      <c r="C1242" s="270" t="s">
        <v>1246</v>
      </c>
      <c r="D1242" s="271"/>
      <c r="E1242" s="271"/>
      <c r="F1242" s="271"/>
      <c r="G1242" s="271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0"/>
      <c r="Y1242" s="150"/>
      <c r="Z1242" s="150"/>
      <c r="AA1242" s="150"/>
      <c r="AB1242" s="150"/>
      <c r="AC1242" s="150"/>
      <c r="AD1242" s="150"/>
      <c r="AE1242" s="150"/>
      <c r="AF1242" s="150"/>
      <c r="AG1242" s="150" t="s">
        <v>641</v>
      </c>
      <c r="AH1242" s="150"/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1" x14ac:dyDescent="0.2">
      <c r="A1243" s="157"/>
      <c r="B1243" s="158"/>
      <c r="C1243" s="199" t="s">
        <v>1247</v>
      </c>
      <c r="D1243" s="190"/>
      <c r="E1243" s="191">
        <v>1</v>
      </c>
      <c r="F1243" s="160"/>
      <c r="G1243" s="160"/>
      <c r="H1243" s="160"/>
      <c r="I1243" s="160"/>
      <c r="J1243" s="160"/>
      <c r="K1243" s="160"/>
      <c r="L1243" s="160"/>
      <c r="M1243" s="160"/>
      <c r="N1243" s="160"/>
      <c r="O1243" s="160"/>
      <c r="P1243" s="160"/>
      <c r="Q1243" s="160"/>
      <c r="R1243" s="160"/>
      <c r="S1243" s="160"/>
      <c r="T1243" s="160"/>
      <c r="U1243" s="160"/>
      <c r="V1243" s="160"/>
      <c r="W1243" s="160"/>
      <c r="X1243" s="150"/>
      <c r="Y1243" s="150"/>
      <c r="Z1243" s="150"/>
      <c r="AA1243" s="150"/>
      <c r="AB1243" s="150"/>
      <c r="AC1243" s="150"/>
      <c r="AD1243" s="150"/>
      <c r="AE1243" s="150"/>
      <c r="AF1243" s="150"/>
      <c r="AG1243" s="150" t="s">
        <v>358</v>
      </c>
      <c r="AH1243" s="150">
        <v>0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1" x14ac:dyDescent="0.2">
      <c r="A1244" s="169">
        <v>157</v>
      </c>
      <c r="B1244" s="170" t="s">
        <v>1248</v>
      </c>
      <c r="C1244" s="186" t="s">
        <v>1249</v>
      </c>
      <c r="D1244" s="171" t="s">
        <v>456</v>
      </c>
      <c r="E1244" s="172">
        <v>19.28</v>
      </c>
      <c r="F1244" s="173"/>
      <c r="G1244" s="174">
        <f>ROUND(E1244*F1244,2)</f>
        <v>0</v>
      </c>
      <c r="H1244" s="173"/>
      <c r="I1244" s="174">
        <f>ROUND(E1244*H1244,2)</f>
        <v>0</v>
      </c>
      <c r="J1244" s="173"/>
      <c r="K1244" s="174">
        <f>ROUND(E1244*J1244,2)</f>
        <v>0</v>
      </c>
      <c r="L1244" s="174">
        <v>21</v>
      </c>
      <c r="M1244" s="174">
        <f>G1244*(1+L1244/100)</f>
        <v>0</v>
      </c>
      <c r="N1244" s="174">
        <v>1.796E-2</v>
      </c>
      <c r="O1244" s="174">
        <f>ROUND(E1244*N1244,2)</f>
        <v>0.35</v>
      </c>
      <c r="P1244" s="174">
        <v>0</v>
      </c>
      <c r="Q1244" s="174">
        <f>ROUND(E1244*P1244,2)</f>
        <v>0</v>
      </c>
      <c r="R1244" s="174"/>
      <c r="S1244" s="174" t="s">
        <v>586</v>
      </c>
      <c r="T1244" s="175" t="s">
        <v>331</v>
      </c>
      <c r="U1244" s="160">
        <v>0</v>
      </c>
      <c r="V1244" s="160">
        <f>ROUND(E1244*U1244,2)</f>
        <v>0</v>
      </c>
      <c r="W1244" s="160"/>
      <c r="X1244" s="150"/>
      <c r="Y1244" s="150"/>
      <c r="Z1244" s="150"/>
      <c r="AA1244" s="150"/>
      <c r="AB1244" s="150"/>
      <c r="AC1244" s="150"/>
      <c r="AD1244" s="150"/>
      <c r="AE1244" s="150"/>
      <c r="AF1244" s="150"/>
      <c r="AG1244" s="150" t="s">
        <v>354</v>
      </c>
      <c r="AH1244" s="150"/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1" x14ac:dyDescent="0.2">
      <c r="A1245" s="157"/>
      <c r="B1245" s="158"/>
      <c r="C1245" s="272" t="s">
        <v>1250</v>
      </c>
      <c r="D1245" s="273"/>
      <c r="E1245" s="273"/>
      <c r="F1245" s="273"/>
      <c r="G1245" s="273"/>
      <c r="H1245" s="160"/>
      <c r="I1245" s="160"/>
      <c r="J1245" s="160"/>
      <c r="K1245" s="160"/>
      <c r="L1245" s="160"/>
      <c r="M1245" s="160"/>
      <c r="N1245" s="160"/>
      <c r="O1245" s="160"/>
      <c r="P1245" s="160"/>
      <c r="Q1245" s="160"/>
      <c r="R1245" s="160"/>
      <c r="S1245" s="160"/>
      <c r="T1245" s="160"/>
      <c r="U1245" s="160"/>
      <c r="V1245" s="160"/>
      <c r="W1245" s="160"/>
      <c r="X1245" s="150"/>
      <c r="Y1245" s="150"/>
      <c r="Z1245" s="150"/>
      <c r="AA1245" s="150"/>
      <c r="AB1245" s="150"/>
      <c r="AC1245" s="150"/>
      <c r="AD1245" s="150"/>
      <c r="AE1245" s="150"/>
      <c r="AF1245" s="150"/>
      <c r="AG1245" s="150" t="s">
        <v>641</v>
      </c>
      <c r="AH1245" s="150"/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1" x14ac:dyDescent="0.2">
      <c r="A1246" s="157"/>
      <c r="B1246" s="158"/>
      <c r="C1246" s="270" t="s">
        <v>1251</v>
      </c>
      <c r="D1246" s="271"/>
      <c r="E1246" s="271"/>
      <c r="F1246" s="271"/>
      <c r="G1246" s="271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0"/>
      <c r="Y1246" s="150"/>
      <c r="Z1246" s="150"/>
      <c r="AA1246" s="150"/>
      <c r="AB1246" s="150"/>
      <c r="AC1246" s="150"/>
      <c r="AD1246" s="150"/>
      <c r="AE1246" s="150"/>
      <c r="AF1246" s="150"/>
      <c r="AG1246" s="150" t="s">
        <v>641</v>
      </c>
      <c r="AH1246" s="150"/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1" x14ac:dyDescent="0.2">
      <c r="A1247" s="157"/>
      <c r="B1247" s="158"/>
      <c r="C1247" s="270" t="s">
        <v>1252</v>
      </c>
      <c r="D1247" s="271"/>
      <c r="E1247" s="271"/>
      <c r="F1247" s="271"/>
      <c r="G1247" s="271"/>
      <c r="H1247" s="160"/>
      <c r="I1247" s="160"/>
      <c r="J1247" s="160"/>
      <c r="K1247" s="160"/>
      <c r="L1247" s="160"/>
      <c r="M1247" s="160"/>
      <c r="N1247" s="160"/>
      <c r="O1247" s="160"/>
      <c r="P1247" s="160"/>
      <c r="Q1247" s="160"/>
      <c r="R1247" s="160"/>
      <c r="S1247" s="160"/>
      <c r="T1247" s="160"/>
      <c r="U1247" s="160"/>
      <c r="V1247" s="160"/>
      <c r="W1247" s="160"/>
      <c r="X1247" s="150"/>
      <c r="Y1247" s="150"/>
      <c r="Z1247" s="150"/>
      <c r="AA1247" s="150"/>
      <c r="AB1247" s="150"/>
      <c r="AC1247" s="150"/>
      <c r="AD1247" s="150"/>
      <c r="AE1247" s="150"/>
      <c r="AF1247" s="150"/>
      <c r="AG1247" s="150" t="s">
        <v>641</v>
      </c>
      <c r="AH1247" s="150"/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1" x14ac:dyDescent="0.2">
      <c r="A1248" s="157"/>
      <c r="B1248" s="158"/>
      <c r="C1248" s="270" t="s">
        <v>1253</v>
      </c>
      <c r="D1248" s="271"/>
      <c r="E1248" s="271"/>
      <c r="F1248" s="271"/>
      <c r="G1248" s="271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0"/>
      <c r="Y1248" s="150"/>
      <c r="Z1248" s="150"/>
      <c r="AA1248" s="150"/>
      <c r="AB1248" s="150"/>
      <c r="AC1248" s="150"/>
      <c r="AD1248" s="150"/>
      <c r="AE1248" s="150"/>
      <c r="AF1248" s="150"/>
      <c r="AG1248" s="150" t="s">
        <v>641</v>
      </c>
      <c r="AH1248" s="150"/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1" x14ac:dyDescent="0.2">
      <c r="A1249" s="157"/>
      <c r="B1249" s="158"/>
      <c r="C1249" s="270" t="s">
        <v>1254</v>
      </c>
      <c r="D1249" s="271"/>
      <c r="E1249" s="271"/>
      <c r="F1249" s="271"/>
      <c r="G1249" s="271"/>
      <c r="H1249" s="160"/>
      <c r="I1249" s="160"/>
      <c r="J1249" s="160"/>
      <c r="K1249" s="160"/>
      <c r="L1249" s="160"/>
      <c r="M1249" s="160"/>
      <c r="N1249" s="160"/>
      <c r="O1249" s="160"/>
      <c r="P1249" s="160"/>
      <c r="Q1249" s="160"/>
      <c r="R1249" s="160"/>
      <c r="S1249" s="160"/>
      <c r="T1249" s="160"/>
      <c r="U1249" s="160"/>
      <c r="V1249" s="160"/>
      <c r="W1249" s="160"/>
      <c r="X1249" s="150"/>
      <c r="Y1249" s="150"/>
      <c r="Z1249" s="150"/>
      <c r="AA1249" s="150"/>
      <c r="AB1249" s="150"/>
      <c r="AC1249" s="150"/>
      <c r="AD1249" s="150"/>
      <c r="AE1249" s="150"/>
      <c r="AF1249" s="150"/>
      <c r="AG1249" s="150" t="s">
        <v>641</v>
      </c>
      <c r="AH1249" s="150"/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1" x14ac:dyDescent="0.2">
      <c r="A1250" s="157"/>
      <c r="B1250" s="158"/>
      <c r="C1250" s="270" t="s">
        <v>1255</v>
      </c>
      <c r="D1250" s="271"/>
      <c r="E1250" s="271"/>
      <c r="F1250" s="271"/>
      <c r="G1250" s="271"/>
      <c r="H1250" s="160"/>
      <c r="I1250" s="160"/>
      <c r="J1250" s="160"/>
      <c r="K1250" s="160"/>
      <c r="L1250" s="160"/>
      <c r="M1250" s="160"/>
      <c r="N1250" s="160"/>
      <c r="O1250" s="160"/>
      <c r="P1250" s="160"/>
      <c r="Q1250" s="160"/>
      <c r="R1250" s="160"/>
      <c r="S1250" s="160"/>
      <c r="T1250" s="160"/>
      <c r="U1250" s="160"/>
      <c r="V1250" s="160"/>
      <c r="W1250" s="160"/>
      <c r="X1250" s="150"/>
      <c r="Y1250" s="150"/>
      <c r="Z1250" s="150"/>
      <c r="AA1250" s="150"/>
      <c r="AB1250" s="150"/>
      <c r="AC1250" s="150"/>
      <c r="AD1250" s="150"/>
      <c r="AE1250" s="150"/>
      <c r="AF1250" s="150"/>
      <c r="AG1250" s="150" t="s">
        <v>641</v>
      </c>
      <c r="AH1250" s="150"/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1" x14ac:dyDescent="0.2">
      <c r="A1251" s="157"/>
      <c r="B1251" s="158"/>
      <c r="C1251" s="270" t="s">
        <v>1245</v>
      </c>
      <c r="D1251" s="271"/>
      <c r="E1251" s="271"/>
      <c r="F1251" s="271"/>
      <c r="G1251" s="271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0"/>
      <c r="Y1251" s="150"/>
      <c r="Z1251" s="150"/>
      <c r="AA1251" s="150"/>
      <c r="AB1251" s="150"/>
      <c r="AC1251" s="150"/>
      <c r="AD1251" s="150"/>
      <c r="AE1251" s="150"/>
      <c r="AF1251" s="150"/>
      <c r="AG1251" s="150" t="s">
        <v>641</v>
      </c>
      <c r="AH1251" s="150"/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1" x14ac:dyDescent="0.2">
      <c r="A1252" s="157"/>
      <c r="B1252" s="158"/>
      <c r="C1252" s="270" t="s">
        <v>1246</v>
      </c>
      <c r="D1252" s="271"/>
      <c r="E1252" s="271"/>
      <c r="F1252" s="271"/>
      <c r="G1252" s="271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0"/>
      <c r="Y1252" s="150"/>
      <c r="Z1252" s="150"/>
      <c r="AA1252" s="150"/>
      <c r="AB1252" s="150"/>
      <c r="AC1252" s="150"/>
      <c r="AD1252" s="150"/>
      <c r="AE1252" s="150"/>
      <c r="AF1252" s="150"/>
      <c r="AG1252" s="150" t="s">
        <v>641</v>
      </c>
      <c r="AH1252" s="150"/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1" x14ac:dyDescent="0.2">
      <c r="A1253" s="157"/>
      <c r="B1253" s="158"/>
      <c r="C1253" s="199" t="s">
        <v>1256</v>
      </c>
      <c r="D1253" s="190"/>
      <c r="E1253" s="191">
        <v>19.28</v>
      </c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0"/>
      <c r="Y1253" s="150"/>
      <c r="Z1253" s="150"/>
      <c r="AA1253" s="150"/>
      <c r="AB1253" s="150"/>
      <c r="AC1253" s="150"/>
      <c r="AD1253" s="150"/>
      <c r="AE1253" s="150"/>
      <c r="AF1253" s="150"/>
      <c r="AG1253" s="150" t="s">
        <v>358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1" x14ac:dyDescent="0.2">
      <c r="A1254" s="169">
        <v>158</v>
      </c>
      <c r="B1254" s="170" t="s">
        <v>1257</v>
      </c>
      <c r="C1254" s="186" t="s">
        <v>1258</v>
      </c>
      <c r="D1254" s="171" t="s">
        <v>456</v>
      </c>
      <c r="E1254" s="172">
        <v>7.1</v>
      </c>
      <c r="F1254" s="173"/>
      <c r="G1254" s="174">
        <f>ROUND(E1254*F1254,2)</f>
        <v>0</v>
      </c>
      <c r="H1254" s="173"/>
      <c r="I1254" s="174">
        <f>ROUND(E1254*H1254,2)</f>
        <v>0</v>
      </c>
      <c r="J1254" s="173"/>
      <c r="K1254" s="174">
        <f>ROUND(E1254*J1254,2)</f>
        <v>0</v>
      </c>
      <c r="L1254" s="174">
        <v>21</v>
      </c>
      <c r="M1254" s="174">
        <f>G1254*(1+L1254/100)</f>
        <v>0</v>
      </c>
      <c r="N1254" s="174">
        <v>2.35E-2</v>
      </c>
      <c r="O1254" s="174">
        <f>ROUND(E1254*N1254,2)</f>
        <v>0.17</v>
      </c>
      <c r="P1254" s="174">
        <v>0</v>
      </c>
      <c r="Q1254" s="174">
        <f>ROUND(E1254*P1254,2)</f>
        <v>0</v>
      </c>
      <c r="R1254" s="174"/>
      <c r="S1254" s="174" t="s">
        <v>586</v>
      </c>
      <c r="T1254" s="175" t="s">
        <v>331</v>
      </c>
      <c r="U1254" s="160">
        <v>0</v>
      </c>
      <c r="V1254" s="160">
        <f>ROUND(E1254*U1254,2)</f>
        <v>0</v>
      </c>
      <c r="W1254" s="160"/>
      <c r="X1254" s="150"/>
      <c r="Y1254" s="150"/>
      <c r="Z1254" s="150"/>
      <c r="AA1254" s="150"/>
      <c r="AB1254" s="150"/>
      <c r="AC1254" s="150"/>
      <c r="AD1254" s="150"/>
      <c r="AE1254" s="150"/>
      <c r="AF1254" s="150"/>
      <c r="AG1254" s="150" t="s">
        <v>354</v>
      </c>
      <c r="AH1254" s="150"/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1" x14ac:dyDescent="0.2">
      <c r="A1255" s="157"/>
      <c r="B1255" s="158"/>
      <c r="C1255" s="272" t="s">
        <v>1259</v>
      </c>
      <c r="D1255" s="273"/>
      <c r="E1255" s="273"/>
      <c r="F1255" s="273"/>
      <c r="G1255" s="273"/>
      <c r="H1255" s="160"/>
      <c r="I1255" s="160"/>
      <c r="J1255" s="160"/>
      <c r="K1255" s="160"/>
      <c r="L1255" s="160"/>
      <c r="M1255" s="160"/>
      <c r="N1255" s="160"/>
      <c r="O1255" s="160"/>
      <c r="P1255" s="160"/>
      <c r="Q1255" s="160"/>
      <c r="R1255" s="160"/>
      <c r="S1255" s="160"/>
      <c r="T1255" s="160"/>
      <c r="U1255" s="160"/>
      <c r="V1255" s="160"/>
      <c r="W1255" s="160"/>
      <c r="X1255" s="150"/>
      <c r="Y1255" s="150"/>
      <c r="Z1255" s="150"/>
      <c r="AA1255" s="150"/>
      <c r="AB1255" s="150"/>
      <c r="AC1255" s="150"/>
      <c r="AD1255" s="150"/>
      <c r="AE1255" s="150"/>
      <c r="AF1255" s="150"/>
      <c r="AG1255" s="150" t="s">
        <v>641</v>
      </c>
      <c r="AH1255" s="150"/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1" x14ac:dyDescent="0.2">
      <c r="A1256" s="157"/>
      <c r="B1256" s="158"/>
      <c r="C1256" s="270" t="s">
        <v>1251</v>
      </c>
      <c r="D1256" s="271"/>
      <c r="E1256" s="271"/>
      <c r="F1256" s="271"/>
      <c r="G1256" s="271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0"/>
      <c r="Y1256" s="150"/>
      <c r="Z1256" s="150"/>
      <c r="AA1256" s="150"/>
      <c r="AB1256" s="150"/>
      <c r="AC1256" s="150"/>
      <c r="AD1256" s="150"/>
      <c r="AE1256" s="150"/>
      <c r="AF1256" s="150"/>
      <c r="AG1256" s="150" t="s">
        <v>641</v>
      </c>
      <c r="AH1256" s="150"/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1" x14ac:dyDescent="0.2">
      <c r="A1257" s="157"/>
      <c r="B1257" s="158"/>
      <c r="C1257" s="270" t="s">
        <v>1252</v>
      </c>
      <c r="D1257" s="271"/>
      <c r="E1257" s="271"/>
      <c r="F1257" s="271"/>
      <c r="G1257" s="271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0"/>
      <c r="Y1257" s="150"/>
      <c r="Z1257" s="150"/>
      <c r="AA1257" s="150"/>
      <c r="AB1257" s="150"/>
      <c r="AC1257" s="150"/>
      <c r="AD1257" s="150"/>
      <c r="AE1257" s="150"/>
      <c r="AF1257" s="150"/>
      <c r="AG1257" s="150" t="s">
        <v>641</v>
      </c>
      <c r="AH1257" s="150"/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1" x14ac:dyDescent="0.2">
      <c r="A1258" s="157"/>
      <c r="B1258" s="158"/>
      <c r="C1258" s="270" t="s">
        <v>1253</v>
      </c>
      <c r="D1258" s="271"/>
      <c r="E1258" s="271"/>
      <c r="F1258" s="271"/>
      <c r="G1258" s="271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0"/>
      <c r="Y1258" s="150"/>
      <c r="Z1258" s="150"/>
      <c r="AA1258" s="150"/>
      <c r="AB1258" s="150"/>
      <c r="AC1258" s="150"/>
      <c r="AD1258" s="150"/>
      <c r="AE1258" s="150"/>
      <c r="AF1258" s="150"/>
      <c r="AG1258" s="150" t="s">
        <v>641</v>
      </c>
      <c r="AH1258" s="150"/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1" x14ac:dyDescent="0.2">
      <c r="A1259" s="157"/>
      <c r="B1259" s="158"/>
      <c r="C1259" s="270" t="s">
        <v>1260</v>
      </c>
      <c r="D1259" s="271"/>
      <c r="E1259" s="271"/>
      <c r="F1259" s="271"/>
      <c r="G1259" s="271"/>
      <c r="H1259" s="160"/>
      <c r="I1259" s="160"/>
      <c r="J1259" s="160"/>
      <c r="K1259" s="160"/>
      <c r="L1259" s="160"/>
      <c r="M1259" s="160"/>
      <c r="N1259" s="160"/>
      <c r="O1259" s="160"/>
      <c r="P1259" s="160"/>
      <c r="Q1259" s="160"/>
      <c r="R1259" s="160"/>
      <c r="S1259" s="160"/>
      <c r="T1259" s="160"/>
      <c r="U1259" s="160"/>
      <c r="V1259" s="160"/>
      <c r="W1259" s="160"/>
      <c r="X1259" s="150"/>
      <c r="Y1259" s="150"/>
      <c r="Z1259" s="150"/>
      <c r="AA1259" s="150"/>
      <c r="AB1259" s="150"/>
      <c r="AC1259" s="150"/>
      <c r="AD1259" s="150"/>
      <c r="AE1259" s="150"/>
      <c r="AF1259" s="150"/>
      <c r="AG1259" s="150" t="s">
        <v>641</v>
      </c>
      <c r="AH1259" s="150"/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1" x14ac:dyDescent="0.2">
      <c r="A1260" s="157"/>
      <c r="B1260" s="158"/>
      <c r="C1260" s="270" t="s">
        <v>1255</v>
      </c>
      <c r="D1260" s="271"/>
      <c r="E1260" s="271"/>
      <c r="F1260" s="271"/>
      <c r="G1260" s="271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0"/>
      <c r="Y1260" s="150"/>
      <c r="Z1260" s="150"/>
      <c r="AA1260" s="150"/>
      <c r="AB1260" s="150"/>
      <c r="AC1260" s="150"/>
      <c r="AD1260" s="150"/>
      <c r="AE1260" s="150"/>
      <c r="AF1260" s="150"/>
      <c r="AG1260" s="150" t="s">
        <v>641</v>
      </c>
      <c r="AH1260" s="150"/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1" x14ac:dyDescent="0.2">
      <c r="A1261" s="157"/>
      <c r="B1261" s="158"/>
      <c r="C1261" s="270" t="s">
        <v>1261</v>
      </c>
      <c r="D1261" s="271"/>
      <c r="E1261" s="271"/>
      <c r="F1261" s="271"/>
      <c r="G1261" s="271"/>
      <c r="H1261" s="160"/>
      <c r="I1261" s="160"/>
      <c r="J1261" s="160"/>
      <c r="K1261" s="160"/>
      <c r="L1261" s="160"/>
      <c r="M1261" s="160"/>
      <c r="N1261" s="160"/>
      <c r="O1261" s="160"/>
      <c r="P1261" s="160"/>
      <c r="Q1261" s="160"/>
      <c r="R1261" s="160"/>
      <c r="S1261" s="160"/>
      <c r="T1261" s="160"/>
      <c r="U1261" s="160"/>
      <c r="V1261" s="160"/>
      <c r="W1261" s="160"/>
      <c r="X1261" s="150"/>
      <c r="Y1261" s="150"/>
      <c r="Z1261" s="150"/>
      <c r="AA1261" s="150"/>
      <c r="AB1261" s="150"/>
      <c r="AC1261" s="150"/>
      <c r="AD1261" s="150"/>
      <c r="AE1261" s="150"/>
      <c r="AF1261" s="150"/>
      <c r="AG1261" s="150" t="s">
        <v>641</v>
      </c>
      <c r="AH1261" s="150"/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1" x14ac:dyDescent="0.2">
      <c r="A1262" s="157"/>
      <c r="B1262" s="158"/>
      <c r="C1262" s="270" t="s">
        <v>1262</v>
      </c>
      <c r="D1262" s="271"/>
      <c r="E1262" s="271"/>
      <c r="F1262" s="271"/>
      <c r="G1262" s="271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0"/>
      <c r="Y1262" s="150"/>
      <c r="Z1262" s="150"/>
      <c r="AA1262" s="150"/>
      <c r="AB1262" s="150"/>
      <c r="AC1262" s="150"/>
      <c r="AD1262" s="150"/>
      <c r="AE1262" s="150"/>
      <c r="AF1262" s="150"/>
      <c r="AG1262" s="150" t="s">
        <v>641</v>
      </c>
      <c r="AH1262" s="150"/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1" x14ac:dyDescent="0.2">
      <c r="A1263" s="157"/>
      <c r="B1263" s="158"/>
      <c r="C1263" s="270" t="s">
        <v>1245</v>
      </c>
      <c r="D1263" s="271"/>
      <c r="E1263" s="271"/>
      <c r="F1263" s="271"/>
      <c r="G1263" s="271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0"/>
      <c r="Y1263" s="150"/>
      <c r="Z1263" s="150"/>
      <c r="AA1263" s="150"/>
      <c r="AB1263" s="150"/>
      <c r="AC1263" s="150"/>
      <c r="AD1263" s="150"/>
      <c r="AE1263" s="150"/>
      <c r="AF1263" s="150"/>
      <c r="AG1263" s="150" t="s">
        <v>641</v>
      </c>
      <c r="AH1263" s="150"/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1" x14ac:dyDescent="0.2">
      <c r="A1264" s="157"/>
      <c r="B1264" s="158"/>
      <c r="C1264" s="270" t="s">
        <v>1246</v>
      </c>
      <c r="D1264" s="271"/>
      <c r="E1264" s="271"/>
      <c r="F1264" s="271"/>
      <c r="G1264" s="271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0"/>
      <c r="Y1264" s="150"/>
      <c r="Z1264" s="150"/>
      <c r="AA1264" s="150"/>
      <c r="AB1264" s="150"/>
      <c r="AC1264" s="150"/>
      <c r="AD1264" s="150"/>
      <c r="AE1264" s="150"/>
      <c r="AF1264" s="150"/>
      <c r="AG1264" s="150" t="s">
        <v>641</v>
      </c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1" x14ac:dyDescent="0.2">
      <c r="A1265" s="157"/>
      <c r="B1265" s="158"/>
      <c r="C1265" s="199" t="s">
        <v>1263</v>
      </c>
      <c r="D1265" s="190"/>
      <c r="E1265" s="191">
        <v>7.1</v>
      </c>
      <c r="F1265" s="160"/>
      <c r="G1265" s="160"/>
      <c r="H1265" s="160"/>
      <c r="I1265" s="160"/>
      <c r="J1265" s="160"/>
      <c r="K1265" s="160"/>
      <c r="L1265" s="160"/>
      <c r="M1265" s="160"/>
      <c r="N1265" s="160"/>
      <c r="O1265" s="160"/>
      <c r="P1265" s="160"/>
      <c r="Q1265" s="160"/>
      <c r="R1265" s="160"/>
      <c r="S1265" s="160"/>
      <c r="T1265" s="160"/>
      <c r="U1265" s="160"/>
      <c r="V1265" s="160"/>
      <c r="W1265" s="160"/>
      <c r="X1265" s="150"/>
      <c r="Y1265" s="150"/>
      <c r="Z1265" s="150"/>
      <c r="AA1265" s="150"/>
      <c r="AB1265" s="150"/>
      <c r="AC1265" s="150"/>
      <c r="AD1265" s="150"/>
      <c r="AE1265" s="150"/>
      <c r="AF1265" s="150"/>
      <c r="AG1265" s="150" t="s">
        <v>358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1" x14ac:dyDescent="0.2">
      <c r="A1266" s="169">
        <v>159</v>
      </c>
      <c r="B1266" s="170" t="s">
        <v>1264</v>
      </c>
      <c r="C1266" s="186" t="s">
        <v>1265</v>
      </c>
      <c r="D1266" s="171" t="s">
        <v>1266</v>
      </c>
      <c r="E1266" s="172">
        <v>1</v>
      </c>
      <c r="F1266" s="173"/>
      <c r="G1266" s="174">
        <f>ROUND(E1266*F1266,2)</f>
        <v>0</v>
      </c>
      <c r="H1266" s="173"/>
      <c r="I1266" s="174">
        <f>ROUND(E1266*H1266,2)</f>
        <v>0</v>
      </c>
      <c r="J1266" s="173"/>
      <c r="K1266" s="174">
        <f>ROUND(E1266*J1266,2)</f>
        <v>0</v>
      </c>
      <c r="L1266" s="174">
        <v>21</v>
      </c>
      <c r="M1266" s="174">
        <f>G1266*(1+L1266/100)</f>
        <v>0</v>
      </c>
      <c r="N1266" s="174">
        <v>0.88807000000000003</v>
      </c>
      <c r="O1266" s="174">
        <f>ROUND(E1266*N1266,2)</f>
        <v>0.89</v>
      </c>
      <c r="P1266" s="174">
        <v>0</v>
      </c>
      <c r="Q1266" s="174">
        <f>ROUND(E1266*P1266,2)</f>
        <v>0</v>
      </c>
      <c r="R1266" s="174"/>
      <c r="S1266" s="174" t="s">
        <v>586</v>
      </c>
      <c r="T1266" s="175" t="s">
        <v>331</v>
      </c>
      <c r="U1266" s="160">
        <v>0</v>
      </c>
      <c r="V1266" s="160">
        <f>ROUND(E1266*U1266,2)</f>
        <v>0</v>
      </c>
      <c r="W1266" s="160"/>
      <c r="X1266" s="150"/>
      <c r="Y1266" s="150"/>
      <c r="Z1266" s="150"/>
      <c r="AA1266" s="150"/>
      <c r="AB1266" s="150"/>
      <c r="AC1266" s="150"/>
      <c r="AD1266" s="150"/>
      <c r="AE1266" s="150"/>
      <c r="AF1266" s="150"/>
      <c r="AG1266" s="150" t="s">
        <v>354</v>
      </c>
      <c r="AH1266" s="150"/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1" x14ac:dyDescent="0.2">
      <c r="A1267" s="157"/>
      <c r="B1267" s="158"/>
      <c r="C1267" s="272" t="s">
        <v>1267</v>
      </c>
      <c r="D1267" s="273"/>
      <c r="E1267" s="273"/>
      <c r="F1267" s="273"/>
      <c r="G1267" s="273"/>
      <c r="H1267" s="160"/>
      <c r="I1267" s="160"/>
      <c r="J1267" s="160"/>
      <c r="K1267" s="160"/>
      <c r="L1267" s="160"/>
      <c r="M1267" s="160"/>
      <c r="N1267" s="160"/>
      <c r="O1267" s="160"/>
      <c r="P1267" s="160"/>
      <c r="Q1267" s="160"/>
      <c r="R1267" s="160"/>
      <c r="S1267" s="160"/>
      <c r="T1267" s="160"/>
      <c r="U1267" s="160"/>
      <c r="V1267" s="160"/>
      <c r="W1267" s="160"/>
      <c r="X1267" s="150"/>
      <c r="Y1267" s="150"/>
      <c r="Z1267" s="150"/>
      <c r="AA1267" s="150"/>
      <c r="AB1267" s="150"/>
      <c r="AC1267" s="150"/>
      <c r="AD1267" s="150"/>
      <c r="AE1267" s="150"/>
      <c r="AF1267" s="150"/>
      <c r="AG1267" s="150" t="s">
        <v>641</v>
      </c>
      <c r="AH1267" s="150"/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1" x14ac:dyDescent="0.2">
      <c r="A1268" s="157"/>
      <c r="B1268" s="158"/>
      <c r="C1268" s="270" t="s">
        <v>1268</v>
      </c>
      <c r="D1268" s="271"/>
      <c r="E1268" s="271"/>
      <c r="F1268" s="271"/>
      <c r="G1268" s="271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0"/>
      <c r="Y1268" s="150"/>
      <c r="Z1268" s="150"/>
      <c r="AA1268" s="150"/>
      <c r="AB1268" s="150"/>
      <c r="AC1268" s="150"/>
      <c r="AD1268" s="150"/>
      <c r="AE1268" s="150"/>
      <c r="AF1268" s="150"/>
      <c r="AG1268" s="150" t="s">
        <v>641</v>
      </c>
      <c r="AH1268" s="150"/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1" x14ac:dyDescent="0.2">
      <c r="A1269" s="157"/>
      <c r="B1269" s="158"/>
      <c r="C1269" s="270" t="s">
        <v>1269</v>
      </c>
      <c r="D1269" s="271"/>
      <c r="E1269" s="271"/>
      <c r="F1269" s="271"/>
      <c r="G1269" s="271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0"/>
      <c r="Y1269" s="150"/>
      <c r="Z1269" s="150"/>
      <c r="AA1269" s="150"/>
      <c r="AB1269" s="150"/>
      <c r="AC1269" s="150"/>
      <c r="AD1269" s="150"/>
      <c r="AE1269" s="150"/>
      <c r="AF1269" s="150"/>
      <c r="AG1269" s="150" t="s">
        <v>641</v>
      </c>
      <c r="AH1269" s="150"/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1" x14ac:dyDescent="0.2">
      <c r="A1270" s="157"/>
      <c r="B1270" s="158"/>
      <c r="C1270" s="270" t="s">
        <v>1270</v>
      </c>
      <c r="D1270" s="271"/>
      <c r="E1270" s="271"/>
      <c r="F1270" s="271"/>
      <c r="G1270" s="271"/>
      <c r="H1270" s="160"/>
      <c r="I1270" s="160"/>
      <c r="J1270" s="160"/>
      <c r="K1270" s="160"/>
      <c r="L1270" s="160"/>
      <c r="M1270" s="160"/>
      <c r="N1270" s="160"/>
      <c r="O1270" s="160"/>
      <c r="P1270" s="160"/>
      <c r="Q1270" s="160"/>
      <c r="R1270" s="160"/>
      <c r="S1270" s="160"/>
      <c r="T1270" s="160"/>
      <c r="U1270" s="160"/>
      <c r="V1270" s="160"/>
      <c r="W1270" s="160"/>
      <c r="X1270" s="150"/>
      <c r="Y1270" s="150"/>
      <c r="Z1270" s="150"/>
      <c r="AA1270" s="150"/>
      <c r="AB1270" s="150"/>
      <c r="AC1270" s="150"/>
      <c r="AD1270" s="150"/>
      <c r="AE1270" s="150"/>
      <c r="AF1270" s="150"/>
      <c r="AG1270" s="150" t="s">
        <v>641</v>
      </c>
      <c r="AH1270" s="150"/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1" x14ac:dyDescent="0.2">
      <c r="A1271" s="157"/>
      <c r="B1271" s="158"/>
      <c r="C1271" s="270" t="s">
        <v>1271</v>
      </c>
      <c r="D1271" s="271"/>
      <c r="E1271" s="271"/>
      <c r="F1271" s="271"/>
      <c r="G1271" s="271"/>
      <c r="H1271" s="160"/>
      <c r="I1271" s="160"/>
      <c r="J1271" s="160"/>
      <c r="K1271" s="160"/>
      <c r="L1271" s="160"/>
      <c r="M1271" s="160"/>
      <c r="N1271" s="160"/>
      <c r="O1271" s="160"/>
      <c r="P1271" s="160"/>
      <c r="Q1271" s="160"/>
      <c r="R1271" s="160"/>
      <c r="S1271" s="160"/>
      <c r="T1271" s="160"/>
      <c r="U1271" s="160"/>
      <c r="V1271" s="160"/>
      <c r="W1271" s="160"/>
      <c r="X1271" s="150"/>
      <c r="Y1271" s="150"/>
      <c r="Z1271" s="150"/>
      <c r="AA1271" s="150"/>
      <c r="AB1271" s="150"/>
      <c r="AC1271" s="150"/>
      <c r="AD1271" s="150"/>
      <c r="AE1271" s="150"/>
      <c r="AF1271" s="150"/>
      <c r="AG1271" s="150" t="s">
        <v>641</v>
      </c>
      <c r="AH1271" s="150"/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1" x14ac:dyDescent="0.2">
      <c r="A1272" s="157"/>
      <c r="B1272" s="158"/>
      <c r="C1272" s="270" t="s">
        <v>1272</v>
      </c>
      <c r="D1272" s="271"/>
      <c r="E1272" s="271"/>
      <c r="F1272" s="271"/>
      <c r="G1272" s="271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0"/>
      <c r="Y1272" s="150"/>
      <c r="Z1272" s="150"/>
      <c r="AA1272" s="150"/>
      <c r="AB1272" s="150"/>
      <c r="AC1272" s="150"/>
      <c r="AD1272" s="150"/>
      <c r="AE1272" s="150"/>
      <c r="AF1272" s="150"/>
      <c r="AG1272" s="150" t="s">
        <v>641</v>
      </c>
      <c r="AH1272" s="150"/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1" x14ac:dyDescent="0.2">
      <c r="A1273" s="157"/>
      <c r="B1273" s="158"/>
      <c r="C1273" s="199" t="s">
        <v>1247</v>
      </c>
      <c r="D1273" s="190"/>
      <c r="E1273" s="191">
        <v>1</v>
      </c>
      <c r="F1273" s="160"/>
      <c r="G1273" s="160"/>
      <c r="H1273" s="160"/>
      <c r="I1273" s="160"/>
      <c r="J1273" s="160"/>
      <c r="K1273" s="160"/>
      <c r="L1273" s="160"/>
      <c r="M1273" s="160"/>
      <c r="N1273" s="160"/>
      <c r="O1273" s="160"/>
      <c r="P1273" s="160"/>
      <c r="Q1273" s="160"/>
      <c r="R1273" s="160"/>
      <c r="S1273" s="160"/>
      <c r="T1273" s="160"/>
      <c r="U1273" s="160"/>
      <c r="V1273" s="160"/>
      <c r="W1273" s="160"/>
      <c r="X1273" s="150"/>
      <c r="Y1273" s="150"/>
      <c r="Z1273" s="150"/>
      <c r="AA1273" s="150"/>
      <c r="AB1273" s="150"/>
      <c r="AC1273" s="150"/>
      <c r="AD1273" s="150"/>
      <c r="AE1273" s="150"/>
      <c r="AF1273" s="150"/>
      <c r="AG1273" s="150" t="s">
        <v>358</v>
      </c>
      <c r="AH1273" s="150">
        <v>0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1" x14ac:dyDescent="0.2">
      <c r="A1274" s="169">
        <v>160</v>
      </c>
      <c r="B1274" s="170" t="s">
        <v>1273</v>
      </c>
      <c r="C1274" s="186" t="s">
        <v>1274</v>
      </c>
      <c r="D1274" s="171" t="s">
        <v>639</v>
      </c>
      <c r="E1274" s="172">
        <v>1</v>
      </c>
      <c r="F1274" s="173"/>
      <c r="G1274" s="174">
        <f>ROUND(E1274*F1274,2)</f>
        <v>0</v>
      </c>
      <c r="H1274" s="173"/>
      <c r="I1274" s="174">
        <f>ROUND(E1274*H1274,2)</f>
        <v>0</v>
      </c>
      <c r="J1274" s="173"/>
      <c r="K1274" s="174">
        <f>ROUND(E1274*J1274,2)</f>
        <v>0</v>
      </c>
      <c r="L1274" s="174">
        <v>21</v>
      </c>
      <c r="M1274" s="174">
        <f>G1274*(1+L1274/100)</f>
        <v>0</v>
      </c>
      <c r="N1274" s="174">
        <v>0</v>
      </c>
      <c r="O1274" s="174">
        <f>ROUND(E1274*N1274,2)</f>
        <v>0</v>
      </c>
      <c r="P1274" s="174">
        <v>0</v>
      </c>
      <c r="Q1274" s="174">
        <f>ROUND(E1274*P1274,2)</f>
        <v>0</v>
      </c>
      <c r="R1274" s="174"/>
      <c r="S1274" s="174" t="s">
        <v>586</v>
      </c>
      <c r="T1274" s="175" t="s">
        <v>331</v>
      </c>
      <c r="U1274" s="160">
        <v>0</v>
      </c>
      <c r="V1274" s="160">
        <f>ROUND(E1274*U1274,2)</f>
        <v>0</v>
      </c>
      <c r="W1274" s="160"/>
      <c r="X1274" s="150"/>
      <c r="Y1274" s="150"/>
      <c r="Z1274" s="150"/>
      <c r="AA1274" s="150"/>
      <c r="AB1274" s="150"/>
      <c r="AC1274" s="150"/>
      <c r="AD1274" s="150"/>
      <c r="AE1274" s="150"/>
      <c r="AF1274" s="150"/>
      <c r="AG1274" s="150" t="s">
        <v>354</v>
      </c>
      <c r="AH1274" s="150"/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1" x14ac:dyDescent="0.2">
      <c r="A1275" s="157"/>
      <c r="B1275" s="158"/>
      <c r="C1275" s="272" t="s">
        <v>1275</v>
      </c>
      <c r="D1275" s="273"/>
      <c r="E1275" s="273"/>
      <c r="F1275" s="273"/>
      <c r="G1275" s="273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0"/>
      <c r="Y1275" s="150"/>
      <c r="Z1275" s="150"/>
      <c r="AA1275" s="150"/>
      <c r="AB1275" s="150"/>
      <c r="AC1275" s="150"/>
      <c r="AD1275" s="150"/>
      <c r="AE1275" s="150"/>
      <c r="AF1275" s="150"/>
      <c r="AG1275" s="150" t="s">
        <v>641</v>
      </c>
      <c r="AH1275" s="150"/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1" x14ac:dyDescent="0.2">
      <c r="A1276" s="157"/>
      <c r="B1276" s="158"/>
      <c r="C1276" s="270" t="s">
        <v>1276</v>
      </c>
      <c r="D1276" s="271"/>
      <c r="E1276" s="271"/>
      <c r="F1276" s="271"/>
      <c r="G1276" s="271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0"/>
      <c r="Y1276" s="150"/>
      <c r="Z1276" s="150"/>
      <c r="AA1276" s="150"/>
      <c r="AB1276" s="150"/>
      <c r="AC1276" s="150"/>
      <c r="AD1276" s="150"/>
      <c r="AE1276" s="150"/>
      <c r="AF1276" s="150"/>
      <c r="AG1276" s="150" t="s">
        <v>641</v>
      </c>
      <c r="AH1276" s="150"/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1" x14ac:dyDescent="0.2">
      <c r="A1277" s="157"/>
      <c r="B1277" s="158"/>
      <c r="C1277" s="270" t="s">
        <v>1277</v>
      </c>
      <c r="D1277" s="271"/>
      <c r="E1277" s="271"/>
      <c r="F1277" s="271"/>
      <c r="G1277" s="271"/>
      <c r="H1277" s="160"/>
      <c r="I1277" s="160"/>
      <c r="J1277" s="160"/>
      <c r="K1277" s="160"/>
      <c r="L1277" s="160"/>
      <c r="M1277" s="160"/>
      <c r="N1277" s="160"/>
      <c r="O1277" s="160"/>
      <c r="P1277" s="160"/>
      <c r="Q1277" s="160"/>
      <c r="R1277" s="160"/>
      <c r="S1277" s="160"/>
      <c r="T1277" s="160"/>
      <c r="U1277" s="160"/>
      <c r="V1277" s="160"/>
      <c r="W1277" s="160"/>
      <c r="X1277" s="150"/>
      <c r="Y1277" s="150"/>
      <c r="Z1277" s="150"/>
      <c r="AA1277" s="150"/>
      <c r="AB1277" s="150"/>
      <c r="AC1277" s="150"/>
      <c r="AD1277" s="150"/>
      <c r="AE1277" s="150"/>
      <c r="AF1277" s="150"/>
      <c r="AG1277" s="150" t="s">
        <v>641</v>
      </c>
      <c r="AH1277" s="150"/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1" x14ac:dyDescent="0.2">
      <c r="A1278" s="157"/>
      <c r="B1278" s="158"/>
      <c r="C1278" s="270" t="s">
        <v>1278</v>
      </c>
      <c r="D1278" s="271"/>
      <c r="E1278" s="271"/>
      <c r="F1278" s="271"/>
      <c r="G1278" s="271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0"/>
      <c r="Y1278" s="150"/>
      <c r="Z1278" s="150"/>
      <c r="AA1278" s="150"/>
      <c r="AB1278" s="150"/>
      <c r="AC1278" s="150"/>
      <c r="AD1278" s="150"/>
      <c r="AE1278" s="150"/>
      <c r="AF1278" s="150"/>
      <c r="AG1278" s="150" t="s">
        <v>641</v>
      </c>
      <c r="AH1278" s="150"/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1" x14ac:dyDescent="0.2">
      <c r="A1279" s="157"/>
      <c r="B1279" s="158"/>
      <c r="C1279" s="270" t="s">
        <v>1279</v>
      </c>
      <c r="D1279" s="271"/>
      <c r="E1279" s="271"/>
      <c r="F1279" s="271"/>
      <c r="G1279" s="271"/>
      <c r="H1279" s="160"/>
      <c r="I1279" s="160"/>
      <c r="J1279" s="160"/>
      <c r="K1279" s="160"/>
      <c r="L1279" s="160"/>
      <c r="M1279" s="160"/>
      <c r="N1279" s="160"/>
      <c r="O1279" s="160"/>
      <c r="P1279" s="160"/>
      <c r="Q1279" s="160"/>
      <c r="R1279" s="160"/>
      <c r="S1279" s="160"/>
      <c r="T1279" s="160"/>
      <c r="U1279" s="160"/>
      <c r="V1279" s="160"/>
      <c r="W1279" s="160"/>
      <c r="X1279" s="150"/>
      <c r="Y1279" s="150"/>
      <c r="Z1279" s="150"/>
      <c r="AA1279" s="150"/>
      <c r="AB1279" s="150"/>
      <c r="AC1279" s="150"/>
      <c r="AD1279" s="150"/>
      <c r="AE1279" s="150"/>
      <c r="AF1279" s="150"/>
      <c r="AG1279" s="150" t="s">
        <v>641</v>
      </c>
      <c r="AH1279" s="150"/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1" x14ac:dyDescent="0.2">
      <c r="A1280" s="157"/>
      <c r="B1280" s="158"/>
      <c r="C1280" s="270" t="s">
        <v>1280</v>
      </c>
      <c r="D1280" s="271"/>
      <c r="E1280" s="271"/>
      <c r="F1280" s="271"/>
      <c r="G1280" s="271"/>
      <c r="H1280" s="160"/>
      <c r="I1280" s="160"/>
      <c r="J1280" s="160"/>
      <c r="K1280" s="160"/>
      <c r="L1280" s="160"/>
      <c r="M1280" s="160"/>
      <c r="N1280" s="160"/>
      <c r="O1280" s="160"/>
      <c r="P1280" s="160"/>
      <c r="Q1280" s="160"/>
      <c r="R1280" s="160"/>
      <c r="S1280" s="160"/>
      <c r="T1280" s="160"/>
      <c r="U1280" s="160"/>
      <c r="V1280" s="160"/>
      <c r="W1280" s="160"/>
      <c r="X1280" s="150"/>
      <c r="Y1280" s="150"/>
      <c r="Z1280" s="150"/>
      <c r="AA1280" s="150"/>
      <c r="AB1280" s="150"/>
      <c r="AC1280" s="150"/>
      <c r="AD1280" s="150"/>
      <c r="AE1280" s="150"/>
      <c r="AF1280" s="150"/>
      <c r="AG1280" s="150" t="s">
        <v>641</v>
      </c>
      <c r="AH1280" s="150"/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1" x14ac:dyDescent="0.2">
      <c r="A1281" s="157"/>
      <c r="B1281" s="158"/>
      <c r="C1281" s="270" t="s">
        <v>1281</v>
      </c>
      <c r="D1281" s="271"/>
      <c r="E1281" s="271"/>
      <c r="F1281" s="271"/>
      <c r="G1281" s="271"/>
      <c r="H1281" s="160"/>
      <c r="I1281" s="160"/>
      <c r="J1281" s="160"/>
      <c r="K1281" s="160"/>
      <c r="L1281" s="160"/>
      <c r="M1281" s="160"/>
      <c r="N1281" s="160"/>
      <c r="O1281" s="160"/>
      <c r="P1281" s="160"/>
      <c r="Q1281" s="160"/>
      <c r="R1281" s="160"/>
      <c r="S1281" s="160"/>
      <c r="T1281" s="160"/>
      <c r="U1281" s="160"/>
      <c r="V1281" s="160"/>
      <c r="W1281" s="160"/>
      <c r="X1281" s="150"/>
      <c r="Y1281" s="150"/>
      <c r="Z1281" s="150"/>
      <c r="AA1281" s="150"/>
      <c r="AB1281" s="150"/>
      <c r="AC1281" s="150"/>
      <c r="AD1281" s="150"/>
      <c r="AE1281" s="150"/>
      <c r="AF1281" s="150"/>
      <c r="AG1281" s="150" t="s">
        <v>641</v>
      </c>
      <c r="AH1281" s="150"/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1" x14ac:dyDescent="0.2">
      <c r="A1282" s="157"/>
      <c r="B1282" s="158"/>
      <c r="C1282" s="270" t="s">
        <v>1282</v>
      </c>
      <c r="D1282" s="271"/>
      <c r="E1282" s="271"/>
      <c r="F1282" s="271"/>
      <c r="G1282" s="271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0"/>
      <c r="Y1282" s="150"/>
      <c r="Z1282" s="150"/>
      <c r="AA1282" s="150"/>
      <c r="AB1282" s="150"/>
      <c r="AC1282" s="150"/>
      <c r="AD1282" s="150"/>
      <c r="AE1282" s="150"/>
      <c r="AF1282" s="150"/>
      <c r="AG1282" s="150" t="s">
        <v>641</v>
      </c>
      <c r="AH1282" s="150"/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1" x14ac:dyDescent="0.2">
      <c r="A1283" s="157"/>
      <c r="B1283" s="158"/>
      <c r="C1283" s="270" t="s">
        <v>1283</v>
      </c>
      <c r="D1283" s="271"/>
      <c r="E1283" s="271"/>
      <c r="F1283" s="271"/>
      <c r="G1283" s="271"/>
      <c r="H1283" s="160"/>
      <c r="I1283" s="160"/>
      <c r="J1283" s="160"/>
      <c r="K1283" s="160"/>
      <c r="L1283" s="160"/>
      <c r="M1283" s="160"/>
      <c r="N1283" s="160"/>
      <c r="O1283" s="160"/>
      <c r="P1283" s="160"/>
      <c r="Q1283" s="160"/>
      <c r="R1283" s="160"/>
      <c r="S1283" s="160"/>
      <c r="T1283" s="160"/>
      <c r="U1283" s="160"/>
      <c r="V1283" s="160"/>
      <c r="W1283" s="160"/>
      <c r="X1283" s="150"/>
      <c r="Y1283" s="150"/>
      <c r="Z1283" s="150"/>
      <c r="AA1283" s="150"/>
      <c r="AB1283" s="150"/>
      <c r="AC1283" s="150"/>
      <c r="AD1283" s="150"/>
      <c r="AE1283" s="150"/>
      <c r="AF1283" s="150"/>
      <c r="AG1283" s="150" t="s">
        <v>641</v>
      </c>
      <c r="AH1283" s="150"/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1" x14ac:dyDescent="0.2">
      <c r="A1284" s="157"/>
      <c r="B1284" s="158"/>
      <c r="C1284" s="270" t="s">
        <v>1284</v>
      </c>
      <c r="D1284" s="271"/>
      <c r="E1284" s="271"/>
      <c r="F1284" s="271"/>
      <c r="G1284" s="271"/>
      <c r="H1284" s="160"/>
      <c r="I1284" s="160"/>
      <c r="J1284" s="160"/>
      <c r="K1284" s="160"/>
      <c r="L1284" s="160"/>
      <c r="M1284" s="160"/>
      <c r="N1284" s="160"/>
      <c r="O1284" s="160"/>
      <c r="P1284" s="160"/>
      <c r="Q1284" s="160"/>
      <c r="R1284" s="160"/>
      <c r="S1284" s="160"/>
      <c r="T1284" s="160"/>
      <c r="U1284" s="160"/>
      <c r="V1284" s="160"/>
      <c r="W1284" s="160"/>
      <c r="X1284" s="150"/>
      <c r="Y1284" s="150"/>
      <c r="Z1284" s="150"/>
      <c r="AA1284" s="150"/>
      <c r="AB1284" s="150"/>
      <c r="AC1284" s="150"/>
      <c r="AD1284" s="150"/>
      <c r="AE1284" s="150"/>
      <c r="AF1284" s="150"/>
      <c r="AG1284" s="150" t="s">
        <v>641</v>
      </c>
      <c r="AH1284" s="150"/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1" x14ac:dyDescent="0.2">
      <c r="A1285" s="157"/>
      <c r="B1285" s="158"/>
      <c r="C1285" s="270" t="s">
        <v>1285</v>
      </c>
      <c r="D1285" s="271"/>
      <c r="E1285" s="271"/>
      <c r="F1285" s="271"/>
      <c r="G1285" s="271"/>
      <c r="H1285" s="160"/>
      <c r="I1285" s="160"/>
      <c r="J1285" s="160"/>
      <c r="K1285" s="160"/>
      <c r="L1285" s="160"/>
      <c r="M1285" s="160"/>
      <c r="N1285" s="160"/>
      <c r="O1285" s="160"/>
      <c r="P1285" s="160"/>
      <c r="Q1285" s="160"/>
      <c r="R1285" s="160"/>
      <c r="S1285" s="160"/>
      <c r="T1285" s="160"/>
      <c r="U1285" s="160"/>
      <c r="V1285" s="160"/>
      <c r="W1285" s="160"/>
      <c r="X1285" s="150"/>
      <c r="Y1285" s="150"/>
      <c r="Z1285" s="150"/>
      <c r="AA1285" s="150"/>
      <c r="AB1285" s="150"/>
      <c r="AC1285" s="150"/>
      <c r="AD1285" s="150"/>
      <c r="AE1285" s="150"/>
      <c r="AF1285" s="150"/>
      <c r="AG1285" s="150" t="s">
        <v>641</v>
      </c>
      <c r="AH1285" s="150"/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1" x14ac:dyDescent="0.2">
      <c r="A1286" s="157"/>
      <c r="B1286" s="158"/>
      <c r="C1286" s="270" t="s">
        <v>1286</v>
      </c>
      <c r="D1286" s="271"/>
      <c r="E1286" s="271"/>
      <c r="F1286" s="271"/>
      <c r="G1286" s="271"/>
      <c r="H1286" s="160"/>
      <c r="I1286" s="160"/>
      <c r="J1286" s="160"/>
      <c r="K1286" s="160"/>
      <c r="L1286" s="160"/>
      <c r="M1286" s="160"/>
      <c r="N1286" s="160"/>
      <c r="O1286" s="160"/>
      <c r="P1286" s="160"/>
      <c r="Q1286" s="160"/>
      <c r="R1286" s="160"/>
      <c r="S1286" s="160"/>
      <c r="T1286" s="160"/>
      <c r="U1286" s="160"/>
      <c r="V1286" s="160"/>
      <c r="W1286" s="160"/>
      <c r="X1286" s="150"/>
      <c r="Y1286" s="150"/>
      <c r="Z1286" s="150"/>
      <c r="AA1286" s="150"/>
      <c r="AB1286" s="150"/>
      <c r="AC1286" s="150"/>
      <c r="AD1286" s="150"/>
      <c r="AE1286" s="150"/>
      <c r="AF1286" s="150"/>
      <c r="AG1286" s="150" t="s">
        <v>641</v>
      </c>
      <c r="AH1286" s="150"/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1" x14ac:dyDescent="0.2">
      <c r="A1287" s="157"/>
      <c r="B1287" s="158"/>
      <c r="C1287" s="270" t="s">
        <v>1287</v>
      </c>
      <c r="D1287" s="271"/>
      <c r="E1287" s="271"/>
      <c r="F1287" s="271"/>
      <c r="G1287" s="271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0"/>
      <c r="Y1287" s="150"/>
      <c r="Z1287" s="150"/>
      <c r="AA1287" s="150"/>
      <c r="AB1287" s="150"/>
      <c r="AC1287" s="150"/>
      <c r="AD1287" s="150"/>
      <c r="AE1287" s="150"/>
      <c r="AF1287" s="150"/>
      <c r="AG1287" s="150" t="s">
        <v>641</v>
      </c>
      <c r="AH1287" s="150"/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57"/>
      <c r="B1288" s="158"/>
      <c r="C1288" s="270" t="s">
        <v>1288</v>
      </c>
      <c r="D1288" s="271"/>
      <c r="E1288" s="271"/>
      <c r="F1288" s="271"/>
      <c r="G1288" s="271"/>
      <c r="H1288" s="160"/>
      <c r="I1288" s="160"/>
      <c r="J1288" s="160"/>
      <c r="K1288" s="160"/>
      <c r="L1288" s="160"/>
      <c r="M1288" s="160"/>
      <c r="N1288" s="160"/>
      <c r="O1288" s="160"/>
      <c r="P1288" s="160"/>
      <c r="Q1288" s="160"/>
      <c r="R1288" s="160"/>
      <c r="S1288" s="160"/>
      <c r="T1288" s="160"/>
      <c r="U1288" s="160"/>
      <c r="V1288" s="160"/>
      <c r="W1288" s="160"/>
      <c r="X1288" s="150"/>
      <c r="Y1288" s="150"/>
      <c r="Z1288" s="150"/>
      <c r="AA1288" s="150"/>
      <c r="AB1288" s="150"/>
      <c r="AC1288" s="150"/>
      <c r="AD1288" s="150"/>
      <c r="AE1288" s="150"/>
      <c r="AF1288" s="150"/>
      <c r="AG1288" s="150" t="s">
        <v>641</v>
      </c>
      <c r="AH1288" s="150"/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1" x14ac:dyDescent="0.2">
      <c r="A1289" s="157"/>
      <c r="B1289" s="158"/>
      <c r="C1289" s="199" t="s">
        <v>1247</v>
      </c>
      <c r="D1289" s="190"/>
      <c r="E1289" s="191">
        <v>1</v>
      </c>
      <c r="F1289" s="160"/>
      <c r="G1289" s="160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0"/>
      <c r="Y1289" s="150"/>
      <c r="Z1289" s="150"/>
      <c r="AA1289" s="150"/>
      <c r="AB1289" s="150"/>
      <c r="AC1289" s="150"/>
      <c r="AD1289" s="150"/>
      <c r="AE1289" s="150"/>
      <c r="AF1289" s="150"/>
      <c r="AG1289" s="150" t="s">
        <v>358</v>
      </c>
      <c r="AH1289" s="150">
        <v>0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1" x14ac:dyDescent="0.2">
      <c r="A1290" s="169">
        <v>161</v>
      </c>
      <c r="B1290" s="170" t="s">
        <v>1289</v>
      </c>
      <c r="C1290" s="186" t="s">
        <v>1290</v>
      </c>
      <c r="D1290" s="171" t="s">
        <v>639</v>
      </c>
      <c r="E1290" s="172">
        <v>1</v>
      </c>
      <c r="F1290" s="173"/>
      <c r="G1290" s="174">
        <f>ROUND(E1290*F1290,2)</f>
        <v>0</v>
      </c>
      <c r="H1290" s="173"/>
      <c r="I1290" s="174">
        <f>ROUND(E1290*H1290,2)</f>
        <v>0</v>
      </c>
      <c r="J1290" s="173"/>
      <c r="K1290" s="174">
        <f>ROUND(E1290*J1290,2)</f>
        <v>0</v>
      </c>
      <c r="L1290" s="174">
        <v>21</v>
      </c>
      <c r="M1290" s="174">
        <f>G1290*(1+L1290/100)</f>
        <v>0</v>
      </c>
      <c r="N1290" s="174">
        <v>0</v>
      </c>
      <c r="O1290" s="174">
        <f>ROUND(E1290*N1290,2)</f>
        <v>0</v>
      </c>
      <c r="P1290" s="174">
        <v>0</v>
      </c>
      <c r="Q1290" s="174">
        <f>ROUND(E1290*P1290,2)</f>
        <v>0</v>
      </c>
      <c r="R1290" s="174"/>
      <c r="S1290" s="174" t="s">
        <v>586</v>
      </c>
      <c r="T1290" s="175" t="s">
        <v>331</v>
      </c>
      <c r="U1290" s="160">
        <v>0</v>
      </c>
      <c r="V1290" s="160">
        <f>ROUND(E1290*U1290,2)</f>
        <v>0</v>
      </c>
      <c r="W1290" s="160"/>
      <c r="X1290" s="150"/>
      <c r="Y1290" s="150"/>
      <c r="Z1290" s="150"/>
      <c r="AA1290" s="150"/>
      <c r="AB1290" s="150"/>
      <c r="AC1290" s="150"/>
      <c r="AD1290" s="150"/>
      <c r="AE1290" s="150"/>
      <c r="AF1290" s="150"/>
      <c r="AG1290" s="150" t="s">
        <v>354</v>
      </c>
      <c r="AH1290" s="150"/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1" x14ac:dyDescent="0.2">
      <c r="A1291" s="157"/>
      <c r="B1291" s="158"/>
      <c r="C1291" s="272" t="s">
        <v>1275</v>
      </c>
      <c r="D1291" s="273"/>
      <c r="E1291" s="273"/>
      <c r="F1291" s="273"/>
      <c r="G1291" s="273"/>
      <c r="H1291" s="160"/>
      <c r="I1291" s="160"/>
      <c r="J1291" s="160"/>
      <c r="K1291" s="160"/>
      <c r="L1291" s="160"/>
      <c r="M1291" s="160"/>
      <c r="N1291" s="160"/>
      <c r="O1291" s="160"/>
      <c r="P1291" s="160"/>
      <c r="Q1291" s="160"/>
      <c r="R1291" s="160"/>
      <c r="S1291" s="160"/>
      <c r="T1291" s="160"/>
      <c r="U1291" s="160"/>
      <c r="V1291" s="160"/>
      <c r="W1291" s="160"/>
      <c r="X1291" s="150"/>
      <c r="Y1291" s="150"/>
      <c r="Z1291" s="150"/>
      <c r="AA1291" s="150"/>
      <c r="AB1291" s="150"/>
      <c r="AC1291" s="150"/>
      <c r="AD1291" s="150"/>
      <c r="AE1291" s="150"/>
      <c r="AF1291" s="150"/>
      <c r="AG1291" s="150" t="s">
        <v>641</v>
      </c>
      <c r="AH1291" s="150"/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1" x14ac:dyDescent="0.2">
      <c r="A1292" s="157"/>
      <c r="B1292" s="158"/>
      <c r="C1292" s="270" t="s">
        <v>1276</v>
      </c>
      <c r="D1292" s="271"/>
      <c r="E1292" s="271"/>
      <c r="F1292" s="271"/>
      <c r="G1292" s="271"/>
      <c r="H1292" s="160"/>
      <c r="I1292" s="160"/>
      <c r="J1292" s="160"/>
      <c r="K1292" s="160"/>
      <c r="L1292" s="160"/>
      <c r="M1292" s="160"/>
      <c r="N1292" s="160"/>
      <c r="O1292" s="160"/>
      <c r="P1292" s="160"/>
      <c r="Q1292" s="160"/>
      <c r="R1292" s="160"/>
      <c r="S1292" s="160"/>
      <c r="T1292" s="160"/>
      <c r="U1292" s="160"/>
      <c r="V1292" s="160"/>
      <c r="W1292" s="160"/>
      <c r="X1292" s="150"/>
      <c r="Y1292" s="150"/>
      <c r="Z1292" s="150"/>
      <c r="AA1292" s="150"/>
      <c r="AB1292" s="150"/>
      <c r="AC1292" s="150"/>
      <c r="AD1292" s="150"/>
      <c r="AE1292" s="150"/>
      <c r="AF1292" s="150"/>
      <c r="AG1292" s="150" t="s">
        <v>641</v>
      </c>
      <c r="AH1292" s="150"/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1" x14ac:dyDescent="0.2">
      <c r="A1293" s="157"/>
      <c r="B1293" s="158"/>
      <c r="C1293" s="270" t="s">
        <v>1277</v>
      </c>
      <c r="D1293" s="271"/>
      <c r="E1293" s="271"/>
      <c r="F1293" s="271"/>
      <c r="G1293" s="271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0"/>
      <c r="Y1293" s="150"/>
      <c r="Z1293" s="150"/>
      <c r="AA1293" s="150"/>
      <c r="AB1293" s="150"/>
      <c r="AC1293" s="150"/>
      <c r="AD1293" s="150"/>
      <c r="AE1293" s="150"/>
      <c r="AF1293" s="150"/>
      <c r="AG1293" s="150" t="s">
        <v>641</v>
      </c>
      <c r="AH1293" s="150"/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1" x14ac:dyDescent="0.2">
      <c r="A1294" s="157"/>
      <c r="B1294" s="158"/>
      <c r="C1294" s="270" t="s">
        <v>1278</v>
      </c>
      <c r="D1294" s="271"/>
      <c r="E1294" s="271"/>
      <c r="F1294" s="271"/>
      <c r="G1294" s="271"/>
      <c r="H1294" s="160"/>
      <c r="I1294" s="160"/>
      <c r="J1294" s="160"/>
      <c r="K1294" s="160"/>
      <c r="L1294" s="160"/>
      <c r="M1294" s="160"/>
      <c r="N1294" s="160"/>
      <c r="O1294" s="160"/>
      <c r="P1294" s="160"/>
      <c r="Q1294" s="160"/>
      <c r="R1294" s="160"/>
      <c r="S1294" s="160"/>
      <c r="T1294" s="160"/>
      <c r="U1294" s="160"/>
      <c r="V1294" s="160"/>
      <c r="W1294" s="160"/>
      <c r="X1294" s="150"/>
      <c r="Y1294" s="150"/>
      <c r="Z1294" s="150"/>
      <c r="AA1294" s="150"/>
      <c r="AB1294" s="150"/>
      <c r="AC1294" s="150"/>
      <c r="AD1294" s="150"/>
      <c r="AE1294" s="150"/>
      <c r="AF1294" s="150"/>
      <c r="AG1294" s="150" t="s">
        <v>641</v>
      </c>
      <c r="AH1294" s="150"/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57"/>
      <c r="B1295" s="158"/>
      <c r="C1295" s="270" t="s">
        <v>1279</v>
      </c>
      <c r="D1295" s="271"/>
      <c r="E1295" s="271"/>
      <c r="F1295" s="271"/>
      <c r="G1295" s="271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0"/>
      <c r="Y1295" s="150"/>
      <c r="Z1295" s="150"/>
      <c r="AA1295" s="150"/>
      <c r="AB1295" s="150"/>
      <c r="AC1295" s="150"/>
      <c r="AD1295" s="150"/>
      <c r="AE1295" s="150"/>
      <c r="AF1295" s="150"/>
      <c r="AG1295" s="150" t="s">
        <v>641</v>
      </c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1" x14ac:dyDescent="0.2">
      <c r="A1296" s="157"/>
      <c r="B1296" s="158"/>
      <c r="C1296" s="270" t="s">
        <v>1280</v>
      </c>
      <c r="D1296" s="271"/>
      <c r="E1296" s="271"/>
      <c r="F1296" s="271"/>
      <c r="G1296" s="271"/>
      <c r="H1296" s="160"/>
      <c r="I1296" s="160"/>
      <c r="J1296" s="160"/>
      <c r="K1296" s="160"/>
      <c r="L1296" s="160"/>
      <c r="M1296" s="160"/>
      <c r="N1296" s="160"/>
      <c r="O1296" s="160"/>
      <c r="P1296" s="160"/>
      <c r="Q1296" s="160"/>
      <c r="R1296" s="160"/>
      <c r="S1296" s="160"/>
      <c r="T1296" s="160"/>
      <c r="U1296" s="160"/>
      <c r="V1296" s="160"/>
      <c r="W1296" s="160"/>
      <c r="X1296" s="150"/>
      <c r="Y1296" s="150"/>
      <c r="Z1296" s="150"/>
      <c r="AA1296" s="150"/>
      <c r="AB1296" s="150"/>
      <c r="AC1296" s="150"/>
      <c r="AD1296" s="150"/>
      <c r="AE1296" s="150"/>
      <c r="AF1296" s="150"/>
      <c r="AG1296" s="150" t="s">
        <v>641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1" x14ac:dyDescent="0.2">
      <c r="A1297" s="157"/>
      <c r="B1297" s="158"/>
      <c r="C1297" s="270" t="s">
        <v>1291</v>
      </c>
      <c r="D1297" s="271"/>
      <c r="E1297" s="271"/>
      <c r="F1297" s="271"/>
      <c r="G1297" s="271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0"/>
      <c r="Y1297" s="150"/>
      <c r="Z1297" s="150"/>
      <c r="AA1297" s="150"/>
      <c r="AB1297" s="150"/>
      <c r="AC1297" s="150"/>
      <c r="AD1297" s="150"/>
      <c r="AE1297" s="150"/>
      <c r="AF1297" s="150"/>
      <c r="AG1297" s="150" t="s">
        <v>641</v>
      </c>
      <c r="AH1297" s="150"/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1" x14ac:dyDescent="0.2">
      <c r="A1298" s="157"/>
      <c r="B1298" s="158"/>
      <c r="C1298" s="270" t="s">
        <v>1292</v>
      </c>
      <c r="D1298" s="271"/>
      <c r="E1298" s="271"/>
      <c r="F1298" s="271"/>
      <c r="G1298" s="271"/>
      <c r="H1298" s="160"/>
      <c r="I1298" s="160"/>
      <c r="J1298" s="160"/>
      <c r="K1298" s="160"/>
      <c r="L1298" s="160"/>
      <c r="M1298" s="160"/>
      <c r="N1298" s="160"/>
      <c r="O1298" s="160"/>
      <c r="P1298" s="160"/>
      <c r="Q1298" s="160"/>
      <c r="R1298" s="160"/>
      <c r="S1298" s="160"/>
      <c r="T1298" s="160"/>
      <c r="U1298" s="160"/>
      <c r="V1298" s="160"/>
      <c r="W1298" s="160"/>
      <c r="X1298" s="150"/>
      <c r="Y1298" s="150"/>
      <c r="Z1298" s="150"/>
      <c r="AA1298" s="150"/>
      <c r="AB1298" s="150"/>
      <c r="AC1298" s="150"/>
      <c r="AD1298" s="150"/>
      <c r="AE1298" s="150"/>
      <c r="AF1298" s="150"/>
      <c r="AG1298" s="150" t="s">
        <v>641</v>
      </c>
      <c r="AH1298" s="150"/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1" x14ac:dyDescent="0.2">
      <c r="A1299" s="157"/>
      <c r="B1299" s="158"/>
      <c r="C1299" s="270" t="s">
        <v>1293</v>
      </c>
      <c r="D1299" s="271"/>
      <c r="E1299" s="271"/>
      <c r="F1299" s="271"/>
      <c r="G1299" s="271"/>
      <c r="H1299" s="160"/>
      <c r="I1299" s="160"/>
      <c r="J1299" s="160"/>
      <c r="K1299" s="160"/>
      <c r="L1299" s="160"/>
      <c r="M1299" s="160"/>
      <c r="N1299" s="160"/>
      <c r="O1299" s="160"/>
      <c r="P1299" s="160"/>
      <c r="Q1299" s="160"/>
      <c r="R1299" s="160"/>
      <c r="S1299" s="160"/>
      <c r="T1299" s="160"/>
      <c r="U1299" s="160"/>
      <c r="V1299" s="160"/>
      <c r="W1299" s="160"/>
      <c r="X1299" s="150"/>
      <c r="Y1299" s="150"/>
      <c r="Z1299" s="150"/>
      <c r="AA1299" s="150"/>
      <c r="AB1299" s="150"/>
      <c r="AC1299" s="150"/>
      <c r="AD1299" s="150"/>
      <c r="AE1299" s="150"/>
      <c r="AF1299" s="150"/>
      <c r="AG1299" s="150" t="s">
        <v>641</v>
      </c>
      <c r="AH1299" s="150"/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1" x14ac:dyDescent="0.2">
      <c r="A1300" s="157"/>
      <c r="B1300" s="158"/>
      <c r="C1300" s="270" t="s">
        <v>1283</v>
      </c>
      <c r="D1300" s="271"/>
      <c r="E1300" s="271"/>
      <c r="F1300" s="271"/>
      <c r="G1300" s="271"/>
      <c r="H1300" s="160"/>
      <c r="I1300" s="160"/>
      <c r="J1300" s="160"/>
      <c r="K1300" s="160"/>
      <c r="L1300" s="160"/>
      <c r="M1300" s="160"/>
      <c r="N1300" s="160"/>
      <c r="O1300" s="160"/>
      <c r="P1300" s="160"/>
      <c r="Q1300" s="160"/>
      <c r="R1300" s="160"/>
      <c r="S1300" s="160"/>
      <c r="T1300" s="160"/>
      <c r="U1300" s="160"/>
      <c r="V1300" s="160"/>
      <c r="W1300" s="160"/>
      <c r="X1300" s="150"/>
      <c r="Y1300" s="150"/>
      <c r="Z1300" s="150"/>
      <c r="AA1300" s="150"/>
      <c r="AB1300" s="150"/>
      <c r="AC1300" s="150"/>
      <c r="AD1300" s="150"/>
      <c r="AE1300" s="150"/>
      <c r="AF1300" s="150"/>
      <c r="AG1300" s="150" t="s">
        <v>641</v>
      </c>
      <c r="AH1300" s="150"/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1" x14ac:dyDescent="0.2">
      <c r="A1301" s="157"/>
      <c r="B1301" s="158"/>
      <c r="C1301" s="270" t="s">
        <v>1284</v>
      </c>
      <c r="D1301" s="271"/>
      <c r="E1301" s="271"/>
      <c r="F1301" s="271"/>
      <c r="G1301" s="271"/>
      <c r="H1301" s="160"/>
      <c r="I1301" s="160"/>
      <c r="J1301" s="160"/>
      <c r="K1301" s="160"/>
      <c r="L1301" s="160"/>
      <c r="M1301" s="160"/>
      <c r="N1301" s="160"/>
      <c r="O1301" s="160"/>
      <c r="P1301" s="160"/>
      <c r="Q1301" s="160"/>
      <c r="R1301" s="160"/>
      <c r="S1301" s="160"/>
      <c r="T1301" s="160"/>
      <c r="U1301" s="160"/>
      <c r="V1301" s="160"/>
      <c r="W1301" s="160"/>
      <c r="X1301" s="150"/>
      <c r="Y1301" s="150"/>
      <c r="Z1301" s="150"/>
      <c r="AA1301" s="150"/>
      <c r="AB1301" s="150"/>
      <c r="AC1301" s="150"/>
      <c r="AD1301" s="150"/>
      <c r="AE1301" s="150"/>
      <c r="AF1301" s="150"/>
      <c r="AG1301" s="150" t="s">
        <v>641</v>
      </c>
      <c r="AH1301" s="150"/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1" x14ac:dyDescent="0.2">
      <c r="A1302" s="157"/>
      <c r="B1302" s="158"/>
      <c r="C1302" s="270" t="s">
        <v>1285</v>
      </c>
      <c r="D1302" s="271"/>
      <c r="E1302" s="271"/>
      <c r="F1302" s="271"/>
      <c r="G1302" s="271"/>
      <c r="H1302" s="160"/>
      <c r="I1302" s="160"/>
      <c r="J1302" s="160"/>
      <c r="K1302" s="160"/>
      <c r="L1302" s="160"/>
      <c r="M1302" s="160"/>
      <c r="N1302" s="160"/>
      <c r="O1302" s="160"/>
      <c r="P1302" s="160"/>
      <c r="Q1302" s="160"/>
      <c r="R1302" s="160"/>
      <c r="S1302" s="160"/>
      <c r="T1302" s="160"/>
      <c r="U1302" s="160"/>
      <c r="V1302" s="160"/>
      <c r="W1302" s="160"/>
      <c r="X1302" s="150"/>
      <c r="Y1302" s="150"/>
      <c r="Z1302" s="150"/>
      <c r="AA1302" s="150"/>
      <c r="AB1302" s="150"/>
      <c r="AC1302" s="150"/>
      <c r="AD1302" s="150"/>
      <c r="AE1302" s="150"/>
      <c r="AF1302" s="150"/>
      <c r="AG1302" s="150" t="s">
        <v>641</v>
      </c>
      <c r="AH1302" s="150"/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1" x14ac:dyDescent="0.2">
      <c r="A1303" s="157"/>
      <c r="B1303" s="158"/>
      <c r="C1303" s="270" t="s">
        <v>1286</v>
      </c>
      <c r="D1303" s="271"/>
      <c r="E1303" s="271"/>
      <c r="F1303" s="271"/>
      <c r="G1303" s="271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0"/>
      <c r="Y1303" s="150"/>
      <c r="Z1303" s="150"/>
      <c r="AA1303" s="150"/>
      <c r="AB1303" s="150"/>
      <c r="AC1303" s="150"/>
      <c r="AD1303" s="150"/>
      <c r="AE1303" s="150"/>
      <c r="AF1303" s="150"/>
      <c r="AG1303" s="150" t="s">
        <v>641</v>
      </c>
      <c r="AH1303" s="150"/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57"/>
      <c r="B1304" s="158"/>
      <c r="C1304" s="270" t="s">
        <v>1287</v>
      </c>
      <c r="D1304" s="271"/>
      <c r="E1304" s="271"/>
      <c r="F1304" s="271"/>
      <c r="G1304" s="271"/>
      <c r="H1304" s="160"/>
      <c r="I1304" s="160"/>
      <c r="J1304" s="160"/>
      <c r="K1304" s="160"/>
      <c r="L1304" s="160"/>
      <c r="M1304" s="160"/>
      <c r="N1304" s="160"/>
      <c r="O1304" s="160"/>
      <c r="P1304" s="160"/>
      <c r="Q1304" s="160"/>
      <c r="R1304" s="160"/>
      <c r="S1304" s="160"/>
      <c r="T1304" s="160"/>
      <c r="U1304" s="160"/>
      <c r="V1304" s="160"/>
      <c r="W1304" s="160"/>
      <c r="X1304" s="150"/>
      <c r="Y1304" s="150"/>
      <c r="Z1304" s="150"/>
      <c r="AA1304" s="150"/>
      <c r="AB1304" s="150"/>
      <c r="AC1304" s="150"/>
      <c r="AD1304" s="150"/>
      <c r="AE1304" s="150"/>
      <c r="AF1304" s="150"/>
      <c r="AG1304" s="150" t="s">
        <v>641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1" x14ac:dyDescent="0.2">
      <c r="A1305" s="157"/>
      <c r="B1305" s="158"/>
      <c r="C1305" s="270" t="s">
        <v>1288</v>
      </c>
      <c r="D1305" s="271"/>
      <c r="E1305" s="271"/>
      <c r="F1305" s="271"/>
      <c r="G1305" s="271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0"/>
      <c r="Y1305" s="150"/>
      <c r="Z1305" s="150"/>
      <c r="AA1305" s="150"/>
      <c r="AB1305" s="150"/>
      <c r="AC1305" s="150"/>
      <c r="AD1305" s="150"/>
      <c r="AE1305" s="150"/>
      <c r="AF1305" s="150"/>
      <c r="AG1305" s="150" t="s">
        <v>641</v>
      </c>
      <c r="AH1305" s="150"/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1" x14ac:dyDescent="0.2">
      <c r="A1306" s="157"/>
      <c r="B1306" s="158"/>
      <c r="C1306" s="199" t="s">
        <v>1247</v>
      </c>
      <c r="D1306" s="190"/>
      <c r="E1306" s="191">
        <v>1</v>
      </c>
      <c r="F1306" s="160"/>
      <c r="G1306" s="160"/>
      <c r="H1306" s="160"/>
      <c r="I1306" s="160"/>
      <c r="J1306" s="160"/>
      <c r="K1306" s="160"/>
      <c r="L1306" s="160"/>
      <c r="M1306" s="160"/>
      <c r="N1306" s="160"/>
      <c r="O1306" s="160"/>
      <c r="P1306" s="160"/>
      <c r="Q1306" s="160"/>
      <c r="R1306" s="160"/>
      <c r="S1306" s="160"/>
      <c r="T1306" s="160"/>
      <c r="U1306" s="160"/>
      <c r="V1306" s="160"/>
      <c r="W1306" s="160"/>
      <c r="X1306" s="150"/>
      <c r="Y1306" s="150"/>
      <c r="Z1306" s="150"/>
      <c r="AA1306" s="150"/>
      <c r="AB1306" s="150"/>
      <c r="AC1306" s="150"/>
      <c r="AD1306" s="150"/>
      <c r="AE1306" s="150"/>
      <c r="AF1306" s="150"/>
      <c r="AG1306" s="150" t="s">
        <v>358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1" x14ac:dyDescent="0.2">
      <c r="A1307" s="169">
        <v>162</v>
      </c>
      <c r="B1307" s="170" t="s">
        <v>1294</v>
      </c>
      <c r="C1307" s="186" t="s">
        <v>1295</v>
      </c>
      <c r="D1307" s="171" t="s">
        <v>639</v>
      </c>
      <c r="E1307" s="172">
        <v>1</v>
      </c>
      <c r="F1307" s="173"/>
      <c r="G1307" s="174">
        <f>ROUND(E1307*F1307,2)</f>
        <v>0</v>
      </c>
      <c r="H1307" s="173"/>
      <c r="I1307" s="174">
        <f>ROUND(E1307*H1307,2)</f>
        <v>0</v>
      </c>
      <c r="J1307" s="173"/>
      <c r="K1307" s="174">
        <f>ROUND(E1307*J1307,2)</f>
        <v>0</v>
      </c>
      <c r="L1307" s="174">
        <v>21</v>
      </c>
      <c r="M1307" s="174">
        <f>G1307*(1+L1307/100)</f>
        <v>0</v>
      </c>
      <c r="N1307" s="174">
        <v>0</v>
      </c>
      <c r="O1307" s="174">
        <f>ROUND(E1307*N1307,2)</f>
        <v>0</v>
      </c>
      <c r="P1307" s="174">
        <v>0</v>
      </c>
      <c r="Q1307" s="174">
        <f>ROUND(E1307*P1307,2)</f>
        <v>0</v>
      </c>
      <c r="R1307" s="174"/>
      <c r="S1307" s="174" t="s">
        <v>586</v>
      </c>
      <c r="T1307" s="175" t="s">
        <v>331</v>
      </c>
      <c r="U1307" s="160">
        <v>0</v>
      </c>
      <c r="V1307" s="160">
        <f>ROUND(E1307*U1307,2)</f>
        <v>0</v>
      </c>
      <c r="W1307" s="160"/>
      <c r="X1307" s="150"/>
      <c r="Y1307" s="150"/>
      <c r="Z1307" s="150"/>
      <c r="AA1307" s="150"/>
      <c r="AB1307" s="150"/>
      <c r="AC1307" s="150"/>
      <c r="AD1307" s="150"/>
      <c r="AE1307" s="150"/>
      <c r="AF1307" s="150"/>
      <c r="AG1307" s="150" t="s">
        <v>354</v>
      </c>
      <c r="AH1307" s="150"/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1" x14ac:dyDescent="0.2">
      <c r="A1308" s="157"/>
      <c r="B1308" s="158"/>
      <c r="C1308" s="272" t="s">
        <v>1275</v>
      </c>
      <c r="D1308" s="273"/>
      <c r="E1308" s="273"/>
      <c r="F1308" s="273"/>
      <c r="G1308" s="273"/>
      <c r="H1308" s="160"/>
      <c r="I1308" s="160"/>
      <c r="J1308" s="160"/>
      <c r="K1308" s="160"/>
      <c r="L1308" s="160"/>
      <c r="M1308" s="160"/>
      <c r="N1308" s="160"/>
      <c r="O1308" s="160"/>
      <c r="P1308" s="160"/>
      <c r="Q1308" s="160"/>
      <c r="R1308" s="160"/>
      <c r="S1308" s="160"/>
      <c r="T1308" s="160"/>
      <c r="U1308" s="160"/>
      <c r="V1308" s="160"/>
      <c r="W1308" s="160"/>
      <c r="X1308" s="150"/>
      <c r="Y1308" s="150"/>
      <c r="Z1308" s="150"/>
      <c r="AA1308" s="150"/>
      <c r="AB1308" s="150"/>
      <c r="AC1308" s="150"/>
      <c r="AD1308" s="150"/>
      <c r="AE1308" s="150"/>
      <c r="AF1308" s="150"/>
      <c r="AG1308" s="150" t="s">
        <v>641</v>
      </c>
      <c r="AH1308" s="150"/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1" x14ac:dyDescent="0.2">
      <c r="A1309" s="157"/>
      <c r="B1309" s="158"/>
      <c r="C1309" s="270" t="s">
        <v>1276</v>
      </c>
      <c r="D1309" s="271"/>
      <c r="E1309" s="271"/>
      <c r="F1309" s="271"/>
      <c r="G1309" s="271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0"/>
      <c r="Y1309" s="150"/>
      <c r="Z1309" s="150"/>
      <c r="AA1309" s="150"/>
      <c r="AB1309" s="150"/>
      <c r="AC1309" s="150"/>
      <c r="AD1309" s="150"/>
      <c r="AE1309" s="150"/>
      <c r="AF1309" s="150"/>
      <c r="AG1309" s="150" t="s">
        <v>641</v>
      </c>
      <c r="AH1309" s="150"/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1" x14ac:dyDescent="0.2">
      <c r="A1310" s="157"/>
      <c r="B1310" s="158"/>
      <c r="C1310" s="270" t="s">
        <v>1277</v>
      </c>
      <c r="D1310" s="271"/>
      <c r="E1310" s="271"/>
      <c r="F1310" s="271"/>
      <c r="G1310" s="271"/>
      <c r="H1310" s="160"/>
      <c r="I1310" s="160"/>
      <c r="J1310" s="160"/>
      <c r="K1310" s="160"/>
      <c r="L1310" s="160"/>
      <c r="M1310" s="160"/>
      <c r="N1310" s="160"/>
      <c r="O1310" s="160"/>
      <c r="P1310" s="160"/>
      <c r="Q1310" s="160"/>
      <c r="R1310" s="160"/>
      <c r="S1310" s="160"/>
      <c r="T1310" s="160"/>
      <c r="U1310" s="160"/>
      <c r="V1310" s="160"/>
      <c r="W1310" s="160"/>
      <c r="X1310" s="150"/>
      <c r="Y1310" s="150"/>
      <c r="Z1310" s="150"/>
      <c r="AA1310" s="150"/>
      <c r="AB1310" s="150"/>
      <c r="AC1310" s="150"/>
      <c r="AD1310" s="150"/>
      <c r="AE1310" s="150"/>
      <c r="AF1310" s="150"/>
      <c r="AG1310" s="150" t="s">
        <v>641</v>
      </c>
      <c r="AH1310" s="150"/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1" x14ac:dyDescent="0.2">
      <c r="A1311" s="157"/>
      <c r="B1311" s="158"/>
      <c r="C1311" s="270" t="s">
        <v>1278</v>
      </c>
      <c r="D1311" s="271"/>
      <c r="E1311" s="271"/>
      <c r="F1311" s="271"/>
      <c r="G1311" s="271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0"/>
      <c r="Y1311" s="150"/>
      <c r="Z1311" s="150"/>
      <c r="AA1311" s="150"/>
      <c r="AB1311" s="150"/>
      <c r="AC1311" s="150"/>
      <c r="AD1311" s="150"/>
      <c r="AE1311" s="150"/>
      <c r="AF1311" s="150"/>
      <c r="AG1311" s="150" t="s">
        <v>641</v>
      </c>
      <c r="AH1311" s="150"/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1" x14ac:dyDescent="0.2">
      <c r="A1312" s="157"/>
      <c r="B1312" s="158"/>
      <c r="C1312" s="270" t="s">
        <v>1279</v>
      </c>
      <c r="D1312" s="271"/>
      <c r="E1312" s="271"/>
      <c r="F1312" s="271"/>
      <c r="G1312" s="271"/>
      <c r="H1312" s="160"/>
      <c r="I1312" s="160"/>
      <c r="J1312" s="160"/>
      <c r="K1312" s="160"/>
      <c r="L1312" s="160"/>
      <c r="M1312" s="160"/>
      <c r="N1312" s="160"/>
      <c r="O1312" s="160"/>
      <c r="P1312" s="160"/>
      <c r="Q1312" s="160"/>
      <c r="R1312" s="160"/>
      <c r="S1312" s="160"/>
      <c r="T1312" s="160"/>
      <c r="U1312" s="160"/>
      <c r="V1312" s="160"/>
      <c r="W1312" s="160"/>
      <c r="X1312" s="150"/>
      <c r="Y1312" s="150"/>
      <c r="Z1312" s="150"/>
      <c r="AA1312" s="150"/>
      <c r="AB1312" s="150"/>
      <c r="AC1312" s="150"/>
      <c r="AD1312" s="150"/>
      <c r="AE1312" s="150"/>
      <c r="AF1312" s="150"/>
      <c r="AG1312" s="150" t="s">
        <v>641</v>
      </c>
      <c r="AH1312" s="150"/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57"/>
      <c r="B1313" s="158"/>
      <c r="C1313" s="270" t="s">
        <v>1296</v>
      </c>
      <c r="D1313" s="271"/>
      <c r="E1313" s="271"/>
      <c r="F1313" s="271"/>
      <c r="G1313" s="271"/>
      <c r="H1313" s="160"/>
      <c r="I1313" s="160"/>
      <c r="J1313" s="160"/>
      <c r="K1313" s="160"/>
      <c r="L1313" s="160"/>
      <c r="M1313" s="160"/>
      <c r="N1313" s="160"/>
      <c r="O1313" s="160"/>
      <c r="P1313" s="160"/>
      <c r="Q1313" s="160"/>
      <c r="R1313" s="160"/>
      <c r="S1313" s="160"/>
      <c r="T1313" s="160"/>
      <c r="U1313" s="160"/>
      <c r="V1313" s="160"/>
      <c r="W1313" s="160"/>
      <c r="X1313" s="150"/>
      <c r="Y1313" s="150"/>
      <c r="Z1313" s="150"/>
      <c r="AA1313" s="150"/>
      <c r="AB1313" s="150"/>
      <c r="AC1313" s="150"/>
      <c r="AD1313" s="150"/>
      <c r="AE1313" s="150"/>
      <c r="AF1313" s="150"/>
      <c r="AG1313" s="150" t="s">
        <v>641</v>
      </c>
      <c r="AH1313" s="150"/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1" x14ac:dyDescent="0.2">
      <c r="A1314" s="157"/>
      <c r="B1314" s="158"/>
      <c r="C1314" s="270" t="s">
        <v>1282</v>
      </c>
      <c r="D1314" s="271"/>
      <c r="E1314" s="271"/>
      <c r="F1314" s="271"/>
      <c r="G1314" s="271"/>
      <c r="H1314" s="160"/>
      <c r="I1314" s="160"/>
      <c r="J1314" s="160"/>
      <c r="K1314" s="160"/>
      <c r="L1314" s="160"/>
      <c r="M1314" s="160"/>
      <c r="N1314" s="160"/>
      <c r="O1314" s="160"/>
      <c r="P1314" s="160"/>
      <c r="Q1314" s="160"/>
      <c r="R1314" s="160"/>
      <c r="S1314" s="160"/>
      <c r="T1314" s="160"/>
      <c r="U1314" s="160"/>
      <c r="V1314" s="160"/>
      <c r="W1314" s="160"/>
      <c r="X1314" s="150"/>
      <c r="Y1314" s="150"/>
      <c r="Z1314" s="150"/>
      <c r="AA1314" s="150"/>
      <c r="AB1314" s="150"/>
      <c r="AC1314" s="150"/>
      <c r="AD1314" s="150"/>
      <c r="AE1314" s="150"/>
      <c r="AF1314" s="150"/>
      <c r="AG1314" s="150" t="s">
        <v>641</v>
      </c>
      <c r="AH1314" s="150"/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1" x14ac:dyDescent="0.2">
      <c r="A1315" s="157"/>
      <c r="B1315" s="158"/>
      <c r="C1315" s="270" t="s">
        <v>1283</v>
      </c>
      <c r="D1315" s="271"/>
      <c r="E1315" s="271"/>
      <c r="F1315" s="271"/>
      <c r="G1315" s="271"/>
      <c r="H1315" s="160"/>
      <c r="I1315" s="160"/>
      <c r="J1315" s="160"/>
      <c r="K1315" s="160"/>
      <c r="L1315" s="160"/>
      <c r="M1315" s="160"/>
      <c r="N1315" s="160"/>
      <c r="O1315" s="160"/>
      <c r="P1315" s="160"/>
      <c r="Q1315" s="160"/>
      <c r="R1315" s="160"/>
      <c r="S1315" s="160"/>
      <c r="T1315" s="160"/>
      <c r="U1315" s="160"/>
      <c r="V1315" s="160"/>
      <c r="W1315" s="160"/>
      <c r="X1315" s="150"/>
      <c r="Y1315" s="150"/>
      <c r="Z1315" s="150"/>
      <c r="AA1315" s="150"/>
      <c r="AB1315" s="150"/>
      <c r="AC1315" s="150"/>
      <c r="AD1315" s="150"/>
      <c r="AE1315" s="150"/>
      <c r="AF1315" s="150"/>
      <c r="AG1315" s="150" t="s">
        <v>641</v>
      </c>
      <c r="AH1315" s="150"/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1" x14ac:dyDescent="0.2">
      <c r="A1316" s="157"/>
      <c r="B1316" s="158"/>
      <c r="C1316" s="270" t="s">
        <v>1284</v>
      </c>
      <c r="D1316" s="271"/>
      <c r="E1316" s="271"/>
      <c r="F1316" s="271"/>
      <c r="G1316" s="271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0"/>
      <c r="Y1316" s="150"/>
      <c r="Z1316" s="150"/>
      <c r="AA1316" s="150"/>
      <c r="AB1316" s="150"/>
      <c r="AC1316" s="150"/>
      <c r="AD1316" s="150"/>
      <c r="AE1316" s="150"/>
      <c r="AF1316" s="150"/>
      <c r="AG1316" s="150" t="s">
        <v>641</v>
      </c>
      <c r="AH1316" s="150"/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1" x14ac:dyDescent="0.2">
      <c r="A1317" s="157"/>
      <c r="B1317" s="158"/>
      <c r="C1317" s="270" t="s">
        <v>1285</v>
      </c>
      <c r="D1317" s="271"/>
      <c r="E1317" s="271"/>
      <c r="F1317" s="271"/>
      <c r="G1317" s="271"/>
      <c r="H1317" s="160"/>
      <c r="I1317" s="160"/>
      <c r="J1317" s="160"/>
      <c r="K1317" s="160"/>
      <c r="L1317" s="160"/>
      <c r="M1317" s="160"/>
      <c r="N1317" s="160"/>
      <c r="O1317" s="160"/>
      <c r="P1317" s="160"/>
      <c r="Q1317" s="160"/>
      <c r="R1317" s="160"/>
      <c r="S1317" s="160"/>
      <c r="T1317" s="160"/>
      <c r="U1317" s="160"/>
      <c r="V1317" s="160"/>
      <c r="W1317" s="160"/>
      <c r="X1317" s="150"/>
      <c r="Y1317" s="150"/>
      <c r="Z1317" s="150"/>
      <c r="AA1317" s="150"/>
      <c r="AB1317" s="150"/>
      <c r="AC1317" s="150"/>
      <c r="AD1317" s="150"/>
      <c r="AE1317" s="150"/>
      <c r="AF1317" s="150"/>
      <c r="AG1317" s="150" t="s">
        <v>641</v>
      </c>
      <c r="AH1317" s="150"/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57"/>
      <c r="B1318" s="158"/>
      <c r="C1318" s="270" t="s">
        <v>1286</v>
      </c>
      <c r="D1318" s="271"/>
      <c r="E1318" s="271"/>
      <c r="F1318" s="271"/>
      <c r="G1318" s="271"/>
      <c r="H1318" s="160"/>
      <c r="I1318" s="160"/>
      <c r="J1318" s="160"/>
      <c r="K1318" s="160"/>
      <c r="L1318" s="160"/>
      <c r="M1318" s="160"/>
      <c r="N1318" s="160"/>
      <c r="O1318" s="160"/>
      <c r="P1318" s="160"/>
      <c r="Q1318" s="160"/>
      <c r="R1318" s="160"/>
      <c r="S1318" s="160"/>
      <c r="T1318" s="160"/>
      <c r="U1318" s="160"/>
      <c r="V1318" s="160"/>
      <c r="W1318" s="160"/>
      <c r="X1318" s="150"/>
      <c r="Y1318" s="150"/>
      <c r="Z1318" s="150"/>
      <c r="AA1318" s="150"/>
      <c r="AB1318" s="150"/>
      <c r="AC1318" s="150"/>
      <c r="AD1318" s="150"/>
      <c r="AE1318" s="150"/>
      <c r="AF1318" s="150"/>
      <c r="AG1318" s="150" t="s">
        <v>641</v>
      </c>
      <c r="AH1318" s="150"/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1" x14ac:dyDescent="0.2">
      <c r="A1319" s="157"/>
      <c r="B1319" s="158"/>
      <c r="C1319" s="270" t="s">
        <v>1287</v>
      </c>
      <c r="D1319" s="271"/>
      <c r="E1319" s="271"/>
      <c r="F1319" s="271"/>
      <c r="G1319" s="271"/>
      <c r="H1319" s="160"/>
      <c r="I1319" s="160"/>
      <c r="J1319" s="160"/>
      <c r="K1319" s="160"/>
      <c r="L1319" s="160"/>
      <c r="M1319" s="160"/>
      <c r="N1319" s="160"/>
      <c r="O1319" s="160"/>
      <c r="P1319" s="160"/>
      <c r="Q1319" s="160"/>
      <c r="R1319" s="160"/>
      <c r="S1319" s="160"/>
      <c r="T1319" s="160"/>
      <c r="U1319" s="160"/>
      <c r="V1319" s="160"/>
      <c r="W1319" s="160"/>
      <c r="X1319" s="150"/>
      <c r="Y1319" s="150"/>
      <c r="Z1319" s="150"/>
      <c r="AA1319" s="150"/>
      <c r="AB1319" s="150"/>
      <c r="AC1319" s="150"/>
      <c r="AD1319" s="150"/>
      <c r="AE1319" s="150"/>
      <c r="AF1319" s="150"/>
      <c r="AG1319" s="150" t="s">
        <v>641</v>
      </c>
      <c r="AH1319" s="150"/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1" x14ac:dyDescent="0.2">
      <c r="A1320" s="157"/>
      <c r="B1320" s="158"/>
      <c r="C1320" s="270" t="s">
        <v>1288</v>
      </c>
      <c r="D1320" s="271"/>
      <c r="E1320" s="271"/>
      <c r="F1320" s="271"/>
      <c r="G1320" s="271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0"/>
      <c r="Y1320" s="150"/>
      <c r="Z1320" s="150"/>
      <c r="AA1320" s="150"/>
      <c r="AB1320" s="150"/>
      <c r="AC1320" s="150"/>
      <c r="AD1320" s="150"/>
      <c r="AE1320" s="150"/>
      <c r="AF1320" s="150"/>
      <c r="AG1320" s="150" t="s">
        <v>641</v>
      </c>
      <c r="AH1320" s="150"/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1" x14ac:dyDescent="0.2">
      <c r="A1321" s="157"/>
      <c r="B1321" s="158"/>
      <c r="C1321" s="199" t="s">
        <v>1247</v>
      </c>
      <c r="D1321" s="190"/>
      <c r="E1321" s="191">
        <v>1</v>
      </c>
      <c r="F1321" s="160"/>
      <c r="G1321" s="160"/>
      <c r="H1321" s="160"/>
      <c r="I1321" s="160"/>
      <c r="J1321" s="160"/>
      <c r="K1321" s="160"/>
      <c r="L1321" s="160"/>
      <c r="M1321" s="160"/>
      <c r="N1321" s="160"/>
      <c r="O1321" s="160"/>
      <c r="P1321" s="160"/>
      <c r="Q1321" s="160"/>
      <c r="R1321" s="160"/>
      <c r="S1321" s="160"/>
      <c r="T1321" s="160"/>
      <c r="U1321" s="160"/>
      <c r="V1321" s="160"/>
      <c r="W1321" s="160"/>
      <c r="X1321" s="150"/>
      <c r="Y1321" s="150"/>
      <c r="Z1321" s="150"/>
      <c r="AA1321" s="150"/>
      <c r="AB1321" s="150"/>
      <c r="AC1321" s="150"/>
      <c r="AD1321" s="150"/>
      <c r="AE1321" s="150"/>
      <c r="AF1321" s="150"/>
      <c r="AG1321" s="150" t="s">
        <v>358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1" x14ac:dyDescent="0.2">
      <c r="A1322" s="204">
        <v>163</v>
      </c>
      <c r="B1322" s="205" t="s">
        <v>1297</v>
      </c>
      <c r="C1322" s="206" t="s">
        <v>5302</v>
      </c>
      <c r="D1322" s="171" t="s">
        <v>1266</v>
      </c>
      <c r="E1322" s="172">
        <v>1</v>
      </c>
      <c r="F1322" s="173"/>
      <c r="G1322" s="174">
        <f>ROUND(E1322*F1322,2)</f>
        <v>0</v>
      </c>
      <c r="H1322" s="173"/>
      <c r="I1322" s="174">
        <f>ROUND(E1322*H1322,2)</f>
        <v>0</v>
      </c>
      <c r="J1322" s="173"/>
      <c r="K1322" s="174">
        <f>ROUND(E1322*J1322,2)</f>
        <v>0</v>
      </c>
      <c r="L1322" s="174">
        <v>21</v>
      </c>
      <c r="M1322" s="174">
        <f>G1322*(1+L1322/100)</f>
        <v>0</v>
      </c>
      <c r="N1322" s="174">
        <v>0</v>
      </c>
      <c r="O1322" s="174">
        <f>ROUND(E1322*N1322,2)</f>
        <v>0</v>
      </c>
      <c r="P1322" s="174">
        <v>0</v>
      </c>
      <c r="Q1322" s="174">
        <f>ROUND(E1322*P1322,2)</f>
        <v>0</v>
      </c>
      <c r="R1322" s="174"/>
      <c r="S1322" s="174" t="s">
        <v>586</v>
      </c>
      <c r="T1322" s="175" t="s">
        <v>331</v>
      </c>
      <c r="U1322" s="160">
        <v>0</v>
      </c>
      <c r="V1322" s="160">
        <f>ROUND(E1322*U1322,2)</f>
        <v>0</v>
      </c>
      <c r="W1322" s="160"/>
      <c r="X1322" s="150"/>
      <c r="Y1322" s="150"/>
      <c r="Z1322" s="150"/>
      <c r="AA1322" s="150"/>
      <c r="AB1322" s="150"/>
      <c r="AC1322" s="150"/>
      <c r="AD1322" s="150"/>
      <c r="AE1322" s="150"/>
      <c r="AF1322" s="150"/>
      <c r="AG1322" s="150" t="s">
        <v>354</v>
      </c>
      <c r="AH1322" s="150"/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1" x14ac:dyDescent="0.2">
      <c r="A1323" s="157"/>
      <c r="B1323" s="158"/>
      <c r="C1323" s="272" t="s">
        <v>1298</v>
      </c>
      <c r="D1323" s="273"/>
      <c r="E1323" s="273"/>
      <c r="F1323" s="273"/>
      <c r="G1323" s="273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0"/>
      <c r="Y1323" s="150"/>
      <c r="Z1323" s="150"/>
      <c r="AA1323" s="150"/>
      <c r="AB1323" s="150"/>
      <c r="AC1323" s="150"/>
      <c r="AD1323" s="150"/>
      <c r="AE1323" s="150"/>
      <c r="AF1323" s="150"/>
      <c r="AG1323" s="150" t="s">
        <v>641</v>
      </c>
      <c r="AH1323" s="150"/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1" x14ac:dyDescent="0.2">
      <c r="A1324" s="157"/>
      <c r="B1324" s="158"/>
      <c r="C1324" s="270" t="s">
        <v>1299</v>
      </c>
      <c r="D1324" s="271"/>
      <c r="E1324" s="271"/>
      <c r="F1324" s="271"/>
      <c r="G1324" s="271"/>
      <c r="H1324" s="160"/>
      <c r="I1324" s="160"/>
      <c r="J1324" s="160"/>
      <c r="K1324" s="160"/>
      <c r="L1324" s="160"/>
      <c r="M1324" s="160"/>
      <c r="N1324" s="160"/>
      <c r="O1324" s="160"/>
      <c r="P1324" s="160"/>
      <c r="Q1324" s="160"/>
      <c r="R1324" s="160"/>
      <c r="S1324" s="160"/>
      <c r="T1324" s="160"/>
      <c r="U1324" s="160"/>
      <c r="V1324" s="160"/>
      <c r="W1324" s="160"/>
      <c r="X1324" s="150"/>
      <c r="Y1324" s="150"/>
      <c r="Z1324" s="150"/>
      <c r="AA1324" s="150"/>
      <c r="AB1324" s="150"/>
      <c r="AC1324" s="150"/>
      <c r="AD1324" s="150"/>
      <c r="AE1324" s="150"/>
      <c r="AF1324" s="150"/>
      <c r="AG1324" s="150" t="s">
        <v>641</v>
      </c>
      <c r="AH1324" s="150"/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1" x14ac:dyDescent="0.2">
      <c r="A1325" s="157"/>
      <c r="B1325" s="158"/>
      <c r="C1325" s="270" t="s">
        <v>1300</v>
      </c>
      <c r="D1325" s="271"/>
      <c r="E1325" s="271"/>
      <c r="F1325" s="271"/>
      <c r="G1325" s="271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0"/>
      <c r="Y1325" s="150"/>
      <c r="Z1325" s="150"/>
      <c r="AA1325" s="150"/>
      <c r="AB1325" s="150"/>
      <c r="AC1325" s="150"/>
      <c r="AD1325" s="150"/>
      <c r="AE1325" s="150"/>
      <c r="AF1325" s="150"/>
      <c r="AG1325" s="150" t="s">
        <v>641</v>
      </c>
      <c r="AH1325" s="150"/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1" x14ac:dyDescent="0.2">
      <c r="A1326" s="157"/>
      <c r="B1326" s="158"/>
      <c r="C1326" s="270" t="s">
        <v>1301</v>
      </c>
      <c r="D1326" s="271"/>
      <c r="E1326" s="271"/>
      <c r="F1326" s="271"/>
      <c r="G1326" s="271"/>
      <c r="H1326" s="160"/>
      <c r="I1326" s="160"/>
      <c r="J1326" s="160"/>
      <c r="K1326" s="160"/>
      <c r="L1326" s="160"/>
      <c r="M1326" s="160"/>
      <c r="N1326" s="160"/>
      <c r="O1326" s="160"/>
      <c r="P1326" s="160"/>
      <c r="Q1326" s="160"/>
      <c r="R1326" s="160"/>
      <c r="S1326" s="160"/>
      <c r="T1326" s="160"/>
      <c r="U1326" s="160"/>
      <c r="V1326" s="160"/>
      <c r="W1326" s="160"/>
      <c r="X1326" s="150"/>
      <c r="Y1326" s="150"/>
      <c r="Z1326" s="150"/>
      <c r="AA1326" s="150"/>
      <c r="AB1326" s="150"/>
      <c r="AC1326" s="150"/>
      <c r="AD1326" s="150"/>
      <c r="AE1326" s="150"/>
      <c r="AF1326" s="150"/>
      <c r="AG1326" s="150" t="s">
        <v>641</v>
      </c>
      <c r="AH1326" s="150"/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1" x14ac:dyDescent="0.2">
      <c r="A1327" s="157"/>
      <c r="B1327" s="158"/>
      <c r="C1327" s="270" t="s">
        <v>1302</v>
      </c>
      <c r="D1327" s="271"/>
      <c r="E1327" s="271"/>
      <c r="F1327" s="271"/>
      <c r="G1327" s="271"/>
      <c r="H1327" s="160"/>
      <c r="I1327" s="160"/>
      <c r="J1327" s="160"/>
      <c r="K1327" s="160"/>
      <c r="L1327" s="160"/>
      <c r="M1327" s="160"/>
      <c r="N1327" s="160"/>
      <c r="O1327" s="160"/>
      <c r="P1327" s="160"/>
      <c r="Q1327" s="160"/>
      <c r="R1327" s="160"/>
      <c r="S1327" s="160"/>
      <c r="T1327" s="160"/>
      <c r="U1327" s="160"/>
      <c r="V1327" s="160"/>
      <c r="W1327" s="160"/>
      <c r="X1327" s="150"/>
      <c r="Y1327" s="150"/>
      <c r="Z1327" s="150"/>
      <c r="AA1327" s="150"/>
      <c r="AB1327" s="150"/>
      <c r="AC1327" s="150"/>
      <c r="AD1327" s="150"/>
      <c r="AE1327" s="150"/>
      <c r="AF1327" s="150"/>
      <c r="AG1327" s="150" t="s">
        <v>641</v>
      </c>
      <c r="AH1327" s="150"/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1" x14ac:dyDescent="0.2">
      <c r="A1328" s="157"/>
      <c r="B1328" s="158"/>
      <c r="C1328" s="270" t="s">
        <v>1303</v>
      </c>
      <c r="D1328" s="271"/>
      <c r="E1328" s="271"/>
      <c r="F1328" s="271"/>
      <c r="G1328" s="271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0"/>
      <c r="Y1328" s="150"/>
      <c r="Z1328" s="150"/>
      <c r="AA1328" s="150"/>
      <c r="AB1328" s="150"/>
      <c r="AC1328" s="150"/>
      <c r="AD1328" s="150"/>
      <c r="AE1328" s="150"/>
      <c r="AF1328" s="150"/>
      <c r="AG1328" s="150" t="s">
        <v>641</v>
      </c>
      <c r="AH1328" s="150"/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1" x14ac:dyDescent="0.2">
      <c r="A1329" s="157"/>
      <c r="B1329" s="158"/>
      <c r="C1329" s="270" t="s">
        <v>1304</v>
      </c>
      <c r="D1329" s="271"/>
      <c r="E1329" s="271"/>
      <c r="F1329" s="271"/>
      <c r="G1329" s="271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0"/>
      <c r="Y1329" s="150"/>
      <c r="Z1329" s="150"/>
      <c r="AA1329" s="150"/>
      <c r="AB1329" s="150"/>
      <c r="AC1329" s="150"/>
      <c r="AD1329" s="150"/>
      <c r="AE1329" s="150"/>
      <c r="AF1329" s="150"/>
      <c r="AG1329" s="150" t="s">
        <v>641</v>
      </c>
      <c r="AH1329" s="150"/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1" x14ac:dyDescent="0.2">
      <c r="A1330" s="157"/>
      <c r="B1330" s="158"/>
      <c r="C1330" s="270" t="s">
        <v>1305</v>
      </c>
      <c r="D1330" s="271"/>
      <c r="E1330" s="271"/>
      <c r="F1330" s="271"/>
      <c r="G1330" s="271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0"/>
      <c r="Y1330" s="150"/>
      <c r="Z1330" s="150"/>
      <c r="AA1330" s="150"/>
      <c r="AB1330" s="150"/>
      <c r="AC1330" s="150"/>
      <c r="AD1330" s="150"/>
      <c r="AE1330" s="150"/>
      <c r="AF1330" s="150"/>
      <c r="AG1330" s="150" t="s">
        <v>641</v>
      </c>
      <c r="AH1330" s="150"/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1" x14ac:dyDescent="0.2">
      <c r="A1331" s="157"/>
      <c r="B1331" s="158"/>
      <c r="C1331" s="270" t="s">
        <v>1306</v>
      </c>
      <c r="D1331" s="271"/>
      <c r="E1331" s="271"/>
      <c r="F1331" s="271"/>
      <c r="G1331" s="271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0"/>
      <c r="Y1331" s="150"/>
      <c r="Z1331" s="150"/>
      <c r="AA1331" s="150"/>
      <c r="AB1331" s="150"/>
      <c r="AC1331" s="150"/>
      <c r="AD1331" s="150"/>
      <c r="AE1331" s="150"/>
      <c r="AF1331" s="150"/>
      <c r="AG1331" s="150" t="s">
        <v>641</v>
      </c>
      <c r="AH1331" s="150"/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1" x14ac:dyDescent="0.2">
      <c r="A1332" s="157"/>
      <c r="B1332" s="158"/>
      <c r="C1332" s="202" t="s">
        <v>492</v>
      </c>
      <c r="D1332" s="194"/>
      <c r="E1332" s="195"/>
      <c r="F1332" s="196"/>
      <c r="G1332" s="196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0"/>
      <c r="Y1332" s="150"/>
      <c r="Z1332" s="150"/>
      <c r="AA1332" s="150"/>
      <c r="AB1332" s="150"/>
      <c r="AC1332" s="150"/>
      <c r="AD1332" s="150"/>
      <c r="AE1332" s="150"/>
      <c r="AF1332" s="150"/>
      <c r="AG1332" s="150" t="s">
        <v>641</v>
      </c>
      <c r="AH1332" s="150"/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1" x14ac:dyDescent="0.2">
      <c r="A1333" s="157"/>
      <c r="B1333" s="158"/>
      <c r="C1333" s="270" t="s">
        <v>1307</v>
      </c>
      <c r="D1333" s="271"/>
      <c r="E1333" s="271"/>
      <c r="F1333" s="271"/>
      <c r="G1333" s="271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0"/>
      <c r="Y1333" s="150"/>
      <c r="Z1333" s="150"/>
      <c r="AA1333" s="150"/>
      <c r="AB1333" s="150"/>
      <c r="AC1333" s="150"/>
      <c r="AD1333" s="150"/>
      <c r="AE1333" s="150"/>
      <c r="AF1333" s="150"/>
      <c r="AG1333" s="150" t="s">
        <v>641</v>
      </c>
      <c r="AH1333" s="150"/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1" x14ac:dyDescent="0.2">
      <c r="A1334" s="157"/>
      <c r="B1334" s="158"/>
      <c r="C1334" s="270" t="s">
        <v>1308</v>
      </c>
      <c r="D1334" s="271"/>
      <c r="E1334" s="271"/>
      <c r="F1334" s="271"/>
      <c r="G1334" s="271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0"/>
      <c r="Y1334" s="150"/>
      <c r="Z1334" s="150"/>
      <c r="AA1334" s="150"/>
      <c r="AB1334" s="150"/>
      <c r="AC1334" s="150"/>
      <c r="AD1334" s="150"/>
      <c r="AE1334" s="150"/>
      <c r="AF1334" s="150"/>
      <c r="AG1334" s="150" t="s">
        <v>641</v>
      </c>
      <c r="AH1334" s="150"/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1" x14ac:dyDescent="0.2">
      <c r="A1335" s="157"/>
      <c r="B1335" s="158"/>
      <c r="C1335" s="270" t="s">
        <v>1309</v>
      </c>
      <c r="D1335" s="271"/>
      <c r="E1335" s="271"/>
      <c r="F1335" s="271"/>
      <c r="G1335" s="271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0"/>
      <c r="Y1335" s="150"/>
      <c r="Z1335" s="150"/>
      <c r="AA1335" s="150"/>
      <c r="AB1335" s="150"/>
      <c r="AC1335" s="150"/>
      <c r="AD1335" s="150"/>
      <c r="AE1335" s="150"/>
      <c r="AF1335" s="150"/>
      <c r="AG1335" s="150" t="s">
        <v>641</v>
      </c>
      <c r="AH1335" s="150"/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1" x14ac:dyDescent="0.2">
      <c r="A1336" s="157"/>
      <c r="B1336" s="158"/>
      <c r="C1336" s="270" t="s">
        <v>1310</v>
      </c>
      <c r="D1336" s="271"/>
      <c r="E1336" s="271"/>
      <c r="F1336" s="271"/>
      <c r="G1336" s="271"/>
      <c r="H1336" s="160"/>
      <c r="I1336" s="160"/>
      <c r="J1336" s="160"/>
      <c r="K1336" s="160"/>
      <c r="L1336" s="160"/>
      <c r="M1336" s="160"/>
      <c r="N1336" s="160"/>
      <c r="O1336" s="160"/>
      <c r="P1336" s="160"/>
      <c r="Q1336" s="160"/>
      <c r="R1336" s="160"/>
      <c r="S1336" s="160"/>
      <c r="T1336" s="160"/>
      <c r="U1336" s="160"/>
      <c r="V1336" s="160"/>
      <c r="W1336" s="160"/>
      <c r="X1336" s="150"/>
      <c r="Y1336" s="150"/>
      <c r="Z1336" s="150"/>
      <c r="AA1336" s="150"/>
      <c r="AB1336" s="150"/>
      <c r="AC1336" s="150"/>
      <c r="AD1336" s="150"/>
      <c r="AE1336" s="150"/>
      <c r="AF1336" s="150"/>
      <c r="AG1336" s="150" t="s">
        <v>641</v>
      </c>
      <c r="AH1336" s="150"/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1" x14ac:dyDescent="0.2">
      <c r="A1337" s="157"/>
      <c r="B1337" s="158"/>
      <c r="C1337" s="199" t="s">
        <v>1247</v>
      </c>
      <c r="D1337" s="190"/>
      <c r="E1337" s="191">
        <v>1</v>
      </c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0"/>
      <c r="Y1337" s="150"/>
      <c r="Z1337" s="150"/>
      <c r="AA1337" s="150"/>
      <c r="AB1337" s="150"/>
      <c r="AC1337" s="150"/>
      <c r="AD1337" s="150"/>
      <c r="AE1337" s="150"/>
      <c r="AF1337" s="150"/>
      <c r="AG1337" s="150" t="s">
        <v>358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1" x14ac:dyDescent="0.2">
      <c r="A1338" s="169">
        <v>164</v>
      </c>
      <c r="B1338" s="170" t="s">
        <v>1311</v>
      </c>
      <c r="C1338" s="186" t="s">
        <v>1312</v>
      </c>
      <c r="D1338" s="171" t="s">
        <v>456</v>
      </c>
      <c r="E1338" s="172">
        <v>14.65</v>
      </c>
      <c r="F1338" s="173"/>
      <c r="G1338" s="174">
        <f>ROUND(E1338*F1338,2)</f>
        <v>0</v>
      </c>
      <c r="H1338" s="173"/>
      <c r="I1338" s="174">
        <f>ROUND(E1338*H1338,2)</f>
        <v>0</v>
      </c>
      <c r="J1338" s="173"/>
      <c r="K1338" s="174">
        <f>ROUND(E1338*J1338,2)</f>
        <v>0</v>
      </c>
      <c r="L1338" s="174">
        <v>21</v>
      </c>
      <c r="M1338" s="174">
        <f>G1338*(1+L1338/100)</f>
        <v>0</v>
      </c>
      <c r="N1338" s="174">
        <v>2.35E-2</v>
      </c>
      <c r="O1338" s="174">
        <f>ROUND(E1338*N1338,2)</f>
        <v>0.34</v>
      </c>
      <c r="P1338" s="174">
        <v>0</v>
      </c>
      <c r="Q1338" s="174">
        <f>ROUND(E1338*P1338,2)</f>
        <v>0</v>
      </c>
      <c r="R1338" s="174"/>
      <c r="S1338" s="174" t="s">
        <v>586</v>
      </c>
      <c r="T1338" s="175" t="s">
        <v>331</v>
      </c>
      <c r="U1338" s="160">
        <v>0</v>
      </c>
      <c r="V1338" s="160">
        <f>ROUND(E1338*U1338,2)</f>
        <v>0</v>
      </c>
      <c r="W1338" s="160"/>
      <c r="X1338" s="150"/>
      <c r="Y1338" s="150"/>
      <c r="Z1338" s="150"/>
      <c r="AA1338" s="150"/>
      <c r="AB1338" s="150"/>
      <c r="AC1338" s="150"/>
      <c r="AD1338" s="150"/>
      <c r="AE1338" s="150"/>
      <c r="AF1338" s="150"/>
      <c r="AG1338" s="150" t="s">
        <v>354</v>
      </c>
      <c r="AH1338" s="150"/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1" x14ac:dyDescent="0.2">
      <c r="A1339" s="157"/>
      <c r="B1339" s="158"/>
      <c r="C1339" s="272" t="s">
        <v>1313</v>
      </c>
      <c r="D1339" s="273"/>
      <c r="E1339" s="273"/>
      <c r="F1339" s="273"/>
      <c r="G1339" s="273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0"/>
      <c r="Y1339" s="150"/>
      <c r="Z1339" s="150"/>
      <c r="AA1339" s="150"/>
      <c r="AB1339" s="150"/>
      <c r="AC1339" s="150"/>
      <c r="AD1339" s="150"/>
      <c r="AE1339" s="150"/>
      <c r="AF1339" s="150"/>
      <c r="AG1339" s="150" t="s">
        <v>641</v>
      </c>
      <c r="AH1339" s="150"/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1" x14ac:dyDescent="0.2">
      <c r="A1340" s="157"/>
      <c r="B1340" s="158"/>
      <c r="C1340" s="270" t="s">
        <v>1314</v>
      </c>
      <c r="D1340" s="271"/>
      <c r="E1340" s="271"/>
      <c r="F1340" s="271"/>
      <c r="G1340" s="271"/>
      <c r="H1340" s="160"/>
      <c r="I1340" s="160"/>
      <c r="J1340" s="160"/>
      <c r="K1340" s="160"/>
      <c r="L1340" s="160"/>
      <c r="M1340" s="160"/>
      <c r="N1340" s="160"/>
      <c r="O1340" s="160"/>
      <c r="P1340" s="160"/>
      <c r="Q1340" s="160"/>
      <c r="R1340" s="160"/>
      <c r="S1340" s="160"/>
      <c r="T1340" s="160"/>
      <c r="U1340" s="160"/>
      <c r="V1340" s="160"/>
      <c r="W1340" s="160"/>
      <c r="X1340" s="150"/>
      <c r="Y1340" s="150"/>
      <c r="Z1340" s="150"/>
      <c r="AA1340" s="150"/>
      <c r="AB1340" s="150"/>
      <c r="AC1340" s="150"/>
      <c r="AD1340" s="150"/>
      <c r="AE1340" s="150"/>
      <c r="AF1340" s="150"/>
      <c r="AG1340" s="150" t="s">
        <v>641</v>
      </c>
      <c r="AH1340" s="150"/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1" x14ac:dyDescent="0.2">
      <c r="A1341" s="157"/>
      <c r="B1341" s="158"/>
      <c r="C1341" s="270" t="s">
        <v>1315</v>
      </c>
      <c r="D1341" s="271"/>
      <c r="E1341" s="271"/>
      <c r="F1341" s="271"/>
      <c r="G1341" s="271"/>
      <c r="H1341" s="160"/>
      <c r="I1341" s="160"/>
      <c r="J1341" s="160"/>
      <c r="K1341" s="160"/>
      <c r="L1341" s="160"/>
      <c r="M1341" s="160"/>
      <c r="N1341" s="160"/>
      <c r="O1341" s="160"/>
      <c r="P1341" s="160"/>
      <c r="Q1341" s="160"/>
      <c r="R1341" s="160"/>
      <c r="S1341" s="160"/>
      <c r="T1341" s="160"/>
      <c r="U1341" s="160"/>
      <c r="V1341" s="160"/>
      <c r="W1341" s="160"/>
      <c r="X1341" s="150"/>
      <c r="Y1341" s="150"/>
      <c r="Z1341" s="150"/>
      <c r="AA1341" s="150"/>
      <c r="AB1341" s="150"/>
      <c r="AC1341" s="150"/>
      <c r="AD1341" s="150"/>
      <c r="AE1341" s="150"/>
      <c r="AF1341" s="150"/>
      <c r="AG1341" s="150" t="s">
        <v>641</v>
      </c>
      <c r="AH1341" s="150"/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1" x14ac:dyDescent="0.2">
      <c r="A1342" s="157"/>
      <c r="B1342" s="158"/>
      <c r="C1342" s="270" t="s">
        <v>1316</v>
      </c>
      <c r="D1342" s="271"/>
      <c r="E1342" s="271"/>
      <c r="F1342" s="271"/>
      <c r="G1342" s="271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0"/>
      <c r="Y1342" s="150"/>
      <c r="Z1342" s="150"/>
      <c r="AA1342" s="150"/>
      <c r="AB1342" s="150"/>
      <c r="AC1342" s="150"/>
      <c r="AD1342" s="150"/>
      <c r="AE1342" s="150"/>
      <c r="AF1342" s="150"/>
      <c r="AG1342" s="150" t="s">
        <v>641</v>
      </c>
      <c r="AH1342" s="150"/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1" x14ac:dyDescent="0.2">
      <c r="A1343" s="157"/>
      <c r="B1343" s="158"/>
      <c r="C1343" s="270" t="s">
        <v>1252</v>
      </c>
      <c r="D1343" s="271"/>
      <c r="E1343" s="271"/>
      <c r="F1343" s="271"/>
      <c r="G1343" s="271"/>
      <c r="H1343" s="160"/>
      <c r="I1343" s="160"/>
      <c r="J1343" s="160"/>
      <c r="K1343" s="160"/>
      <c r="L1343" s="160"/>
      <c r="M1343" s="160"/>
      <c r="N1343" s="160"/>
      <c r="O1343" s="160"/>
      <c r="P1343" s="160"/>
      <c r="Q1343" s="160"/>
      <c r="R1343" s="160"/>
      <c r="S1343" s="160"/>
      <c r="T1343" s="160"/>
      <c r="U1343" s="160"/>
      <c r="V1343" s="160"/>
      <c r="W1343" s="160"/>
      <c r="X1343" s="150"/>
      <c r="Y1343" s="150"/>
      <c r="Z1343" s="150"/>
      <c r="AA1343" s="150"/>
      <c r="AB1343" s="150"/>
      <c r="AC1343" s="150"/>
      <c r="AD1343" s="150"/>
      <c r="AE1343" s="150"/>
      <c r="AF1343" s="150"/>
      <c r="AG1343" s="150" t="s">
        <v>641</v>
      </c>
      <c r="AH1343" s="150"/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57"/>
      <c r="B1344" s="158"/>
      <c r="C1344" s="270" t="s">
        <v>1317</v>
      </c>
      <c r="D1344" s="271"/>
      <c r="E1344" s="271"/>
      <c r="F1344" s="271"/>
      <c r="G1344" s="271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0"/>
      <c r="Y1344" s="150"/>
      <c r="Z1344" s="150"/>
      <c r="AA1344" s="150"/>
      <c r="AB1344" s="150"/>
      <c r="AC1344" s="150"/>
      <c r="AD1344" s="150"/>
      <c r="AE1344" s="150"/>
      <c r="AF1344" s="150"/>
      <c r="AG1344" s="150" t="s">
        <v>641</v>
      </c>
      <c r="AH1344" s="150"/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1" x14ac:dyDescent="0.2">
      <c r="A1345" s="157"/>
      <c r="B1345" s="158"/>
      <c r="C1345" s="270" t="s">
        <v>1318</v>
      </c>
      <c r="D1345" s="271"/>
      <c r="E1345" s="271"/>
      <c r="F1345" s="271"/>
      <c r="G1345" s="271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0"/>
      <c r="Y1345" s="150"/>
      <c r="Z1345" s="150"/>
      <c r="AA1345" s="150"/>
      <c r="AB1345" s="150"/>
      <c r="AC1345" s="150"/>
      <c r="AD1345" s="150"/>
      <c r="AE1345" s="150"/>
      <c r="AF1345" s="150"/>
      <c r="AG1345" s="150" t="s">
        <v>641</v>
      </c>
      <c r="AH1345" s="150"/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1" x14ac:dyDescent="0.2">
      <c r="A1346" s="157"/>
      <c r="B1346" s="158"/>
      <c r="C1346" s="270" t="s">
        <v>5305</v>
      </c>
      <c r="D1346" s="271"/>
      <c r="E1346" s="271"/>
      <c r="F1346" s="271"/>
      <c r="G1346" s="271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0"/>
      <c r="Y1346" s="150"/>
      <c r="Z1346" s="150"/>
      <c r="AA1346" s="150"/>
      <c r="AB1346" s="150"/>
      <c r="AC1346" s="150"/>
      <c r="AD1346" s="150"/>
      <c r="AE1346" s="150"/>
      <c r="AF1346" s="150"/>
      <c r="AG1346" s="150" t="s">
        <v>641</v>
      </c>
      <c r="AH1346" s="150"/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1" x14ac:dyDescent="0.2">
      <c r="A1347" s="157"/>
      <c r="B1347" s="158"/>
      <c r="C1347" s="270" t="s">
        <v>1319</v>
      </c>
      <c r="D1347" s="271"/>
      <c r="E1347" s="271"/>
      <c r="F1347" s="271"/>
      <c r="G1347" s="271"/>
      <c r="H1347" s="160"/>
      <c r="I1347" s="160"/>
      <c r="J1347" s="160"/>
      <c r="K1347" s="160"/>
      <c r="L1347" s="160"/>
      <c r="M1347" s="160"/>
      <c r="N1347" s="160"/>
      <c r="O1347" s="160"/>
      <c r="P1347" s="160"/>
      <c r="Q1347" s="160"/>
      <c r="R1347" s="160"/>
      <c r="S1347" s="160"/>
      <c r="T1347" s="160"/>
      <c r="U1347" s="160"/>
      <c r="V1347" s="160"/>
      <c r="W1347" s="160"/>
      <c r="X1347" s="150"/>
      <c r="Y1347" s="150"/>
      <c r="Z1347" s="150"/>
      <c r="AA1347" s="150"/>
      <c r="AB1347" s="150"/>
      <c r="AC1347" s="150"/>
      <c r="AD1347" s="150"/>
      <c r="AE1347" s="150"/>
      <c r="AF1347" s="150"/>
      <c r="AG1347" s="150" t="s">
        <v>641</v>
      </c>
      <c r="AH1347" s="150"/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1" x14ac:dyDescent="0.2">
      <c r="A1348" s="157"/>
      <c r="B1348" s="158"/>
      <c r="C1348" s="199" t="s">
        <v>1320</v>
      </c>
      <c r="D1348" s="190"/>
      <c r="E1348" s="191">
        <v>14.65</v>
      </c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0"/>
      <c r="Y1348" s="150"/>
      <c r="Z1348" s="150"/>
      <c r="AA1348" s="150"/>
      <c r="AB1348" s="150"/>
      <c r="AC1348" s="150"/>
      <c r="AD1348" s="150"/>
      <c r="AE1348" s="150"/>
      <c r="AF1348" s="150"/>
      <c r="AG1348" s="150" t="s">
        <v>358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1" x14ac:dyDescent="0.2">
      <c r="A1349" s="169">
        <v>165</v>
      </c>
      <c r="B1349" s="170" t="s">
        <v>1321</v>
      </c>
      <c r="C1349" s="186" t="s">
        <v>1322</v>
      </c>
      <c r="D1349" s="171" t="s">
        <v>1323</v>
      </c>
      <c r="E1349" s="172">
        <v>700.7</v>
      </c>
      <c r="F1349" s="173"/>
      <c r="G1349" s="174">
        <f>ROUND(E1349*F1349,2)</f>
        <v>0</v>
      </c>
      <c r="H1349" s="173"/>
      <c r="I1349" s="174">
        <f>ROUND(E1349*H1349,2)</f>
        <v>0</v>
      </c>
      <c r="J1349" s="173"/>
      <c r="K1349" s="174">
        <f>ROUND(E1349*J1349,2)</f>
        <v>0</v>
      </c>
      <c r="L1349" s="174">
        <v>21</v>
      </c>
      <c r="M1349" s="174">
        <f>G1349*(1+L1349/100)</f>
        <v>0</v>
      </c>
      <c r="N1349" s="174">
        <v>1E-3</v>
      </c>
      <c r="O1349" s="174">
        <f>ROUND(E1349*N1349,2)</f>
        <v>0.7</v>
      </c>
      <c r="P1349" s="174">
        <v>0</v>
      </c>
      <c r="Q1349" s="174">
        <f>ROUND(E1349*P1349,2)</f>
        <v>0</v>
      </c>
      <c r="R1349" s="174"/>
      <c r="S1349" s="174" t="s">
        <v>586</v>
      </c>
      <c r="T1349" s="175" t="s">
        <v>331</v>
      </c>
      <c r="U1349" s="160">
        <v>0</v>
      </c>
      <c r="V1349" s="160">
        <f>ROUND(E1349*U1349,2)</f>
        <v>0</v>
      </c>
      <c r="W1349" s="160"/>
      <c r="X1349" s="150"/>
      <c r="Y1349" s="150"/>
      <c r="Z1349" s="150"/>
      <c r="AA1349" s="150"/>
      <c r="AB1349" s="150"/>
      <c r="AC1349" s="150"/>
      <c r="AD1349" s="150"/>
      <c r="AE1349" s="150"/>
      <c r="AF1349" s="150"/>
      <c r="AG1349" s="150" t="s">
        <v>354</v>
      </c>
      <c r="AH1349" s="150"/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57"/>
      <c r="B1350" s="158"/>
      <c r="C1350" s="272" t="s">
        <v>1324</v>
      </c>
      <c r="D1350" s="273"/>
      <c r="E1350" s="273"/>
      <c r="F1350" s="273"/>
      <c r="G1350" s="273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0"/>
      <c r="Y1350" s="150"/>
      <c r="Z1350" s="150"/>
      <c r="AA1350" s="150"/>
      <c r="AB1350" s="150"/>
      <c r="AC1350" s="150"/>
      <c r="AD1350" s="150"/>
      <c r="AE1350" s="150"/>
      <c r="AF1350" s="150"/>
      <c r="AG1350" s="150" t="s">
        <v>641</v>
      </c>
      <c r="AH1350" s="150"/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57"/>
      <c r="B1351" s="158"/>
      <c r="C1351" s="270" t="s">
        <v>1325</v>
      </c>
      <c r="D1351" s="271"/>
      <c r="E1351" s="271"/>
      <c r="F1351" s="271"/>
      <c r="G1351" s="271"/>
      <c r="H1351" s="160"/>
      <c r="I1351" s="160"/>
      <c r="J1351" s="160"/>
      <c r="K1351" s="160"/>
      <c r="L1351" s="160"/>
      <c r="M1351" s="160"/>
      <c r="N1351" s="160"/>
      <c r="O1351" s="160"/>
      <c r="P1351" s="160"/>
      <c r="Q1351" s="160"/>
      <c r="R1351" s="160"/>
      <c r="S1351" s="160"/>
      <c r="T1351" s="160"/>
      <c r="U1351" s="160"/>
      <c r="V1351" s="160"/>
      <c r="W1351" s="160"/>
      <c r="X1351" s="150"/>
      <c r="Y1351" s="150"/>
      <c r="Z1351" s="150"/>
      <c r="AA1351" s="150"/>
      <c r="AB1351" s="150"/>
      <c r="AC1351" s="150"/>
      <c r="AD1351" s="150"/>
      <c r="AE1351" s="150"/>
      <c r="AF1351" s="150"/>
      <c r="AG1351" s="150" t="s">
        <v>641</v>
      </c>
      <c r="AH1351" s="150"/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1" x14ac:dyDescent="0.2">
      <c r="A1352" s="157"/>
      <c r="B1352" s="158"/>
      <c r="C1352" s="270" t="s">
        <v>1326</v>
      </c>
      <c r="D1352" s="271"/>
      <c r="E1352" s="271"/>
      <c r="F1352" s="271"/>
      <c r="G1352" s="271"/>
      <c r="H1352" s="160"/>
      <c r="I1352" s="160"/>
      <c r="J1352" s="160"/>
      <c r="K1352" s="160"/>
      <c r="L1352" s="160"/>
      <c r="M1352" s="160"/>
      <c r="N1352" s="160"/>
      <c r="O1352" s="160"/>
      <c r="P1352" s="160"/>
      <c r="Q1352" s="160"/>
      <c r="R1352" s="160"/>
      <c r="S1352" s="160"/>
      <c r="T1352" s="160"/>
      <c r="U1352" s="160"/>
      <c r="V1352" s="160"/>
      <c r="W1352" s="160"/>
      <c r="X1352" s="150"/>
      <c r="Y1352" s="150"/>
      <c r="Z1352" s="150"/>
      <c r="AA1352" s="150"/>
      <c r="AB1352" s="150"/>
      <c r="AC1352" s="150"/>
      <c r="AD1352" s="150"/>
      <c r="AE1352" s="150"/>
      <c r="AF1352" s="150"/>
      <c r="AG1352" s="150" t="s">
        <v>641</v>
      </c>
      <c r="AH1352" s="150"/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57"/>
      <c r="B1353" s="158"/>
      <c r="C1353" s="270" t="s">
        <v>1327</v>
      </c>
      <c r="D1353" s="271"/>
      <c r="E1353" s="271"/>
      <c r="F1353" s="271"/>
      <c r="G1353" s="271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0"/>
      <c r="Y1353" s="150"/>
      <c r="Z1353" s="150"/>
      <c r="AA1353" s="150"/>
      <c r="AB1353" s="150"/>
      <c r="AC1353" s="150"/>
      <c r="AD1353" s="150"/>
      <c r="AE1353" s="150"/>
      <c r="AF1353" s="150"/>
      <c r="AG1353" s="150" t="s">
        <v>641</v>
      </c>
      <c r="AH1353" s="150"/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57"/>
      <c r="B1354" s="158"/>
      <c r="C1354" s="270" t="s">
        <v>1328</v>
      </c>
      <c r="D1354" s="271"/>
      <c r="E1354" s="271"/>
      <c r="F1354" s="271"/>
      <c r="G1354" s="271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0"/>
      <c r="Y1354" s="150"/>
      <c r="Z1354" s="150"/>
      <c r="AA1354" s="150"/>
      <c r="AB1354" s="150"/>
      <c r="AC1354" s="150"/>
      <c r="AD1354" s="150"/>
      <c r="AE1354" s="150"/>
      <c r="AF1354" s="150"/>
      <c r="AG1354" s="150" t="s">
        <v>641</v>
      </c>
      <c r="AH1354" s="150"/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57"/>
      <c r="B1355" s="158"/>
      <c r="C1355" s="270" t="s">
        <v>1329</v>
      </c>
      <c r="D1355" s="271"/>
      <c r="E1355" s="271"/>
      <c r="F1355" s="271"/>
      <c r="G1355" s="271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0"/>
      <c r="Y1355" s="150"/>
      <c r="Z1355" s="150"/>
      <c r="AA1355" s="150"/>
      <c r="AB1355" s="150"/>
      <c r="AC1355" s="150"/>
      <c r="AD1355" s="150"/>
      <c r="AE1355" s="150"/>
      <c r="AF1355" s="150"/>
      <c r="AG1355" s="150" t="s">
        <v>641</v>
      </c>
      <c r="AH1355" s="150"/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57"/>
      <c r="B1356" s="158"/>
      <c r="C1356" s="199" t="s">
        <v>1330</v>
      </c>
      <c r="D1356" s="190"/>
      <c r="E1356" s="191"/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0"/>
      <c r="Y1356" s="150"/>
      <c r="Z1356" s="150"/>
      <c r="AA1356" s="150"/>
      <c r="AB1356" s="150"/>
      <c r="AC1356" s="150"/>
      <c r="AD1356" s="150"/>
      <c r="AE1356" s="150"/>
      <c r="AF1356" s="150"/>
      <c r="AG1356" s="150" t="s">
        <v>358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57"/>
      <c r="B1357" s="158"/>
      <c r="C1357" s="199" t="s">
        <v>1331</v>
      </c>
      <c r="D1357" s="190"/>
      <c r="E1357" s="191">
        <v>500.5</v>
      </c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0"/>
      <c r="Y1357" s="150"/>
      <c r="Z1357" s="150"/>
      <c r="AA1357" s="150"/>
      <c r="AB1357" s="150"/>
      <c r="AC1357" s="150"/>
      <c r="AD1357" s="150"/>
      <c r="AE1357" s="150"/>
      <c r="AF1357" s="150"/>
      <c r="AG1357" s="150" t="s">
        <v>358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57"/>
      <c r="B1358" s="158"/>
      <c r="C1358" s="199" t="s">
        <v>1332</v>
      </c>
      <c r="D1358" s="190"/>
      <c r="E1358" s="191">
        <v>200.2</v>
      </c>
      <c r="F1358" s="160"/>
      <c r="G1358" s="160"/>
      <c r="H1358" s="160"/>
      <c r="I1358" s="160"/>
      <c r="J1358" s="160"/>
      <c r="K1358" s="160"/>
      <c r="L1358" s="160"/>
      <c r="M1358" s="160"/>
      <c r="N1358" s="160"/>
      <c r="O1358" s="160"/>
      <c r="P1358" s="160"/>
      <c r="Q1358" s="160"/>
      <c r="R1358" s="160"/>
      <c r="S1358" s="160"/>
      <c r="T1358" s="160"/>
      <c r="U1358" s="160"/>
      <c r="V1358" s="160"/>
      <c r="W1358" s="160"/>
      <c r="X1358" s="150"/>
      <c r="Y1358" s="150"/>
      <c r="Z1358" s="150"/>
      <c r="AA1358" s="150"/>
      <c r="AB1358" s="150"/>
      <c r="AC1358" s="150"/>
      <c r="AD1358" s="150"/>
      <c r="AE1358" s="150"/>
      <c r="AF1358" s="150"/>
      <c r="AG1358" s="150" t="s">
        <v>358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69">
        <v>166</v>
      </c>
      <c r="B1359" s="170" t="s">
        <v>1333</v>
      </c>
      <c r="C1359" s="186" t="s">
        <v>1334</v>
      </c>
      <c r="D1359" s="171" t="s">
        <v>456</v>
      </c>
      <c r="E1359" s="172">
        <v>359.9</v>
      </c>
      <c r="F1359" s="173"/>
      <c r="G1359" s="174">
        <f>ROUND(E1359*F1359,2)</f>
        <v>0</v>
      </c>
      <c r="H1359" s="173"/>
      <c r="I1359" s="174">
        <f>ROUND(E1359*H1359,2)</f>
        <v>0</v>
      </c>
      <c r="J1359" s="173"/>
      <c r="K1359" s="174">
        <f>ROUND(E1359*J1359,2)</f>
        <v>0</v>
      </c>
      <c r="L1359" s="174">
        <v>21</v>
      </c>
      <c r="M1359" s="174">
        <f>G1359*(1+L1359/100)</f>
        <v>0</v>
      </c>
      <c r="N1359" s="174">
        <v>0</v>
      </c>
      <c r="O1359" s="174">
        <f>ROUND(E1359*N1359,2)</f>
        <v>0</v>
      </c>
      <c r="P1359" s="174">
        <v>0</v>
      </c>
      <c r="Q1359" s="174">
        <f>ROUND(E1359*P1359,2)</f>
        <v>0</v>
      </c>
      <c r="R1359" s="174"/>
      <c r="S1359" s="174" t="s">
        <v>586</v>
      </c>
      <c r="T1359" s="175" t="s">
        <v>331</v>
      </c>
      <c r="U1359" s="160">
        <v>0</v>
      </c>
      <c r="V1359" s="160">
        <f>ROUND(E1359*U1359,2)</f>
        <v>0</v>
      </c>
      <c r="W1359" s="160"/>
      <c r="X1359" s="150"/>
      <c r="Y1359" s="150"/>
      <c r="Z1359" s="150"/>
      <c r="AA1359" s="150"/>
      <c r="AB1359" s="150"/>
      <c r="AC1359" s="150"/>
      <c r="AD1359" s="150"/>
      <c r="AE1359" s="150"/>
      <c r="AF1359" s="150"/>
      <c r="AG1359" s="150" t="s">
        <v>354</v>
      </c>
      <c r="AH1359" s="150"/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57"/>
      <c r="B1360" s="158"/>
      <c r="C1360" s="272" t="s">
        <v>1335</v>
      </c>
      <c r="D1360" s="273"/>
      <c r="E1360" s="273"/>
      <c r="F1360" s="273"/>
      <c r="G1360" s="273"/>
      <c r="H1360" s="160"/>
      <c r="I1360" s="160"/>
      <c r="J1360" s="160"/>
      <c r="K1360" s="160"/>
      <c r="L1360" s="160"/>
      <c r="M1360" s="160"/>
      <c r="N1360" s="160"/>
      <c r="O1360" s="160"/>
      <c r="P1360" s="160"/>
      <c r="Q1360" s="160"/>
      <c r="R1360" s="160"/>
      <c r="S1360" s="160"/>
      <c r="T1360" s="160"/>
      <c r="U1360" s="160"/>
      <c r="V1360" s="160"/>
      <c r="W1360" s="160"/>
      <c r="X1360" s="150"/>
      <c r="Y1360" s="150"/>
      <c r="Z1360" s="150"/>
      <c r="AA1360" s="150"/>
      <c r="AB1360" s="150"/>
      <c r="AC1360" s="150"/>
      <c r="AD1360" s="150"/>
      <c r="AE1360" s="150"/>
      <c r="AF1360" s="150"/>
      <c r="AG1360" s="150" t="s">
        <v>641</v>
      </c>
      <c r="AH1360" s="150"/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57"/>
      <c r="B1361" s="158"/>
      <c r="C1361" s="270" t="s">
        <v>1336</v>
      </c>
      <c r="D1361" s="271"/>
      <c r="E1361" s="271"/>
      <c r="F1361" s="271"/>
      <c r="G1361" s="271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0"/>
      <c r="Y1361" s="150"/>
      <c r="Z1361" s="150"/>
      <c r="AA1361" s="150"/>
      <c r="AB1361" s="150"/>
      <c r="AC1361" s="150"/>
      <c r="AD1361" s="150"/>
      <c r="AE1361" s="150"/>
      <c r="AF1361" s="150"/>
      <c r="AG1361" s="150" t="s">
        <v>641</v>
      </c>
      <c r="AH1361" s="150"/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57"/>
      <c r="B1362" s="158"/>
      <c r="C1362" s="270" t="s">
        <v>1337</v>
      </c>
      <c r="D1362" s="271"/>
      <c r="E1362" s="271"/>
      <c r="F1362" s="271"/>
      <c r="G1362" s="271"/>
      <c r="H1362" s="160"/>
      <c r="I1362" s="160"/>
      <c r="J1362" s="160"/>
      <c r="K1362" s="160"/>
      <c r="L1362" s="160"/>
      <c r="M1362" s="160"/>
      <c r="N1362" s="160"/>
      <c r="O1362" s="160"/>
      <c r="P1362" s="160"/>
      <c r="Q1362" s="160"/>
      <c r="R1362" s="160"/>
      <c r="S1362" s="160"/>
      <c r="T1362" s="160"/>
      <c r="U1362" s="160"/>
      <c r="V1362" s="160"/>
      <c r="W1362" s="160"/>
      <c r="X1362" s="150"/>
      <c r="Y1362" s="150"/>
      <c r="Z1362" s="150"/>
      <c r="AA1362" s="150"/>
      <c r="AB1362" s="150"/>
      <c r="AC1362" s="150"/>
      <c r="AD1362" s="150"/>
      <c r="AE1362" s="150"/>
      <c r="AF1362" s="150"/>
      <c r="AG1362" s="150" t="s">
        <v>641</v>
      </c>
      <c r="AH1362" s="150"/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1" x14ac:dyDescent="0.2">
      <c r="A1363" s="157"/>
      <c r="B1363" s="158"/>
      <c r="C1363" s="270" t="s">
        <v>1338</v>
      </c>
      <c r="D1363" s="271"/>
      <c r="E1363" s="271"/>
      <c r="F1363" s="271"/>
      <c r="G1363" s="271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0"/>
      <c r="Y1363" s="150"/>
      <c r="Z1363" s="150"/>
      <c r="AA1363" s="150"/>
      <c r="AB1363" s="150"/>
      <c r="AC1363" s="150"/>
      <c r="AD1363" s="150"/>
      <c r="AE1363" s="150"/>
      <c r="AF1363" s="150"/>
      <c r="AG1363" s="150" t="s">
        <v>641</v>
      </c>
      <c r="AH1363" s="150"/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1" x14ac:dyDescent="0.2">
      <c r="A1364" s="157"/>
      <c r="B1364" s="158"/>
      <c r="C1364" s="270" t="s">
        <v>1339</v>
      </c>
      <c r="D1364" s="271"/>
      <c r="E1364" s="271"/>
      <c r="F1364" s="271"/>
      <c r="G1364" s="271"/>
      <c r="H1364" s="160"/>
      <c r="I1364" s="160"/>
      <c r="J1364" s="160"/>
      <c r="K1364" s="160"/>
      <c r="L1364" s="160"/>
      <c r="M1364" s="160"/>
      <c r="N1364" s="160"/>
      <c r="O1364" s="160"/>
      <c r="P1364" s="160"/>
      <c r="Q1364" s="160"/>
      <c r="R1364" s="160"/>
      <c r="S1364" s="160"/>
      <c r="T1364" s="160"/>
      <c r="U1364" s="160"/>
      <c r="V1364" s="160"/>
      <c r="W1364" s="160"/>
      <c r="X1364" s="150"/>
      <c r="Y1364" s="150"/>
      <c r="Z1364" s="150"/>
      <c r="AA1364" s="150"/>
      <c r="AB1364" s="150"/>
      <c r="AC1364" s="150"/>
      <c r="AD1364" s="150"/>
      <c r="AE1364" s="150"/>
      <c r="AF1364" s="150"/>
      <c r="AG1364" s="150" t="s">
        <v>641</v>
      </c>
      <c r="AH1364" s="150"/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57"/>
      <c r="B1365" s="158"/>
      <c r="C1365" s="199" t="s">
        <v>1340</v>
      </c>
      <c r="D1365" s="190"/>
      <c r="E1365" s="191">
        <v>359.9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0"/>
      <c r="Y1365" s="150"/>
      <c r="Z1365" s="150"/>
      <c r="AA1365" s="150"/>
      <c r="AB1365" s="150"/>
      <c r="AC1365" s="150"/>
      <c r="AD1365" s="150"/>
      <c r="AE1365" s="150"/>
      <c r="AF1365" s="150"/>
      <c r="AG1365" s="150" t="s">
        <v>358</v>
      </c>
      <c r="AH1365" s="150">
        <v>0</v>
      </c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69">
        <v>167</v>
      </c>
      <c r="B1366" s="170" t="s">
        <v>1341</v>
      </c>
      <c r="C1366" s="186" t="s">
        <v>1342</v>
      </c>
      <c r="D1366" s="171" t="s">
        <v>639</v>
      </c>
      <c r="E1366" s="172">
        <v>1</v>
      </c>
      <c r="F1366" s="173"/>
      <c r="G1366" s="174">
        <f>ROUND(E1366*F1366,2)</f>
        <v>0</v>
      </c>
      <c r="H1366" s="173"/>
      <c r="I1366" s="174">
        <f>ROUND(E1366*H1366,2)</f>
        <v>0</v>
      </c>
      <c r="J1366" s="173"/>
      <c r="K1366" s="174">
        <f>ROUND(E1366*J1366,2)</f>
        <v>0</v>
      </c>
      <c r="L1366" s="174">
        <v>21</v>
      </c>
      <c r="M1366" s="174">
        <f>G1366*(1+L1366/100)</f>
        <v>0</v>
      </c>
      <c r="N1366" s="174">
        <v>0</v>
      </c>
      <c r="O1366" s="174">
        <f>ROUND(E1366*N1366,2)</f>
        <v>0</v>
      </c>
      <c r="P1366" s="174">
        <v>0</v>
      </c>
      <c r="Q1366" s="174">
        <f>ROUND(E1366*P1366,2)</f>
        <v>0</v>
      </c>
      <c r="R1366" s="174"/>
      <c r="S1366" s="174" t="s">
        <v>586</v>
      </c>
      <c r="T1366" s="175" t="s">
        <v>331</v>
      </c>
      <c r="U1366" s="160">
        <v>0</v>
      </c>
      <c r="V1366" s="160">
        <f>ROUND(E1366*U1366,2)</f>
        <v>0</v>
      </c>
      <c r="W1366" s="160"/>
      <c r="X1366" s="150"/>
      <c r="Y1366" s="150"/>
      <c r="Z1366" s="150"/>
      <c r="AA1366" s="150"/>
      <c r="AB1366" s="150"/>
      <c r="AC1366" s="150"/>
      <c r="AD1366" s="150"/>
      <c r="AE1366" s="150"/>
      <c r="AF1366" s="150"/>
      <c r="AG1366" s="150" t="s">
        <v>354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57"/>
      <c r="B1367" s="158"/>
      <c r="C1367" s="272" t="s">
        <v>1343</v>
      </c>
      <c r="D1367" s="273"/>
      <c r="E1367" s="273"/>
      <c r="F1367" s="273"/>
      <c r="G1367" s="273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0"/>
      <c r="Y1367" s="150"/>
      <c r="Z1367" s="150"/>
      <c r="AA1367" s="150"/>
      <c r="AB1367" s="150"/>
      <c r="AC1367" s="150"/>
      <c r="AD1367" s="150"/>
      <c r="AE1367" s="150"/>
      <c r="AF1367" s="150"/>
      <c r="AG1367" s="150" t="s">
        <v>641</v>
      </c>
      <c r="AH1367" s="150"/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57"/>
      <c r="B1368" s="158"/>
      <c r="C1368" s="270" t="s">
        <v>1344</v>
      </c>
      <c r="D1368" s="271"/>
      <c r="E1368" s="271"/>
      <c r="F1368" s="271"/>
      <c r="G1368" s="271"/>
      <c r="H1368" s="160"/>
      <c r="I1368" s="160"/>
      <c r="J1368" s="160"/>
      <c r="K1368" s="160"/>
      <c r="L1368" s="160"/>
      <c r="M1368" s="160"/>
      <c r="N1368" s="160"/>
      <c r="O1368" s="160"/>
      <c r="P1368" s="160"/>
      <c r="Q1368" s="160"/>
      <c r="R1368" s="160"/>
      <c r="S1368" s="160"/>
      <c r="T1368" s="160"/>
      <c r="U1368" s="160"/>
      <c r="V1368" s="160"/>
      <c r="W1368" s="160"/>
      <c r="X1368" s="150"/>
      <c r="Y1368" s="150"/>
      <c r="Z1368" s="150"/>
      <c r="AA1368" s="150"/>
      <c r="AB1368" s="150"/>
      <c r="AC1368" s="150"/>
      <c r="AD1368" s="150"/>
      <c r="AE1368" s="150"/>
      <c r="AF1368" s="150"/>
      <c r="AG1368" s="150" t="s">
        <v>641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57"/>
      <c r="B1369" s="158"/>
      <c r="C1369" s="270" t="s">
        <v>1345</v>
      </c>
      <c r="D1369" s="271"/>
      <c r="E1369" s="271"/>
      <c r="F1369" s="271"/>
      <c r="G1369" s="271"/>
      <c r="H1369" s="160"/>
      <c r="I1369" s="160"/>
      <c r="J1369" s="160"/>
      <c r="K1369" s="160"/>
      <c r="L1369" s="160"/>
      <c r="M1369" s="160"/>
      <c r="N1369" s="160"/>
      <c r="O1369" s="160"/>
      <c r="P1369" s="160"/>
      <c r="Q1369" s="160"/>
      <c r="R1369" s="160"/>
      <c r="S1369" s="160"/>
      <c r="T1369" s="160"/>
      <c r="U1369" s="160"/>
      <c r="V1369" s="160"/>
      <c r="W1369" s="160"/>
      <c r="X1369" s="150"/>
      <c r="Y1369" s="150"/>
      <c r="Z1369" s="150"/>
      <c r="AA1369" s="150"/>
      <c r="AB1369" s="150"/>
      <c r="AC1369" s="150"/>
      <c r="AD1369" s="150"/>
      <c r="AE1369" s="150"/>
      <c r="AF1369" s="150"/>
      <c r="AG1369" s="150" t="s">
        <v>641</v>
      </c>
      <c r="AH1369" s="150"/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57"/>
      <c r="B1370" s="158"/>
      <c r="C1370" s="270" t="s">
        <v>1346</v>
      </c>
      <c r="D1370" s="271"/>
      <c r="E1370" s="271"/>
      <c r="F1370" s="271"/>
      <c r="G1370" s="271"/>
      <c r="H1370" s="160"/>
      <c r="I1370" s="160"/>
      <c r="J1370" s="160"/>
      <c r="K1370" s="160"/>
      <c r="L1370" s="160"/>
      <c r="M1370" s="160"/>
      <c r="N1370" s="160"/>
      <c r="O1370" s="160"/>
      <c r="P1370" s="160"/>
      <c r="Q1370" s="160"/>
      <c r="R1370" s="160"/>
      <c r="S1370" s="160"/>
      <c r="T1370" s="160"/>
      <c r="U1370" s="160"/>
      <c r="V1370" s="160"/>
      <c r="W1370" s="160"/>
      <c r="X1370" s="150"/>
      <c r="Y1370" s="150"/>
      <c r="Z1370" s="150"/>
      <c r="AA1370" s="150"/>
      <c r="AB1370" s="150"/>
      <c r="AC1370" s="150"/>
      <c r="AD1370" s="150"/>
      <c r="AE1370" s="150"/>
      <c r="AF1370" s="150"/>
      <c r="AG1370" s="150" t="s">
        <v>641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57"/>
      <c r="B1371" s="158"/>
      <c r="C1371" s="270" t="s">
        <v>1347</v>
      </c>
      <c r="D1371" s="271"/>
      <c r="E1371" s="271"/>
      <c r="F1371" s="271"/>
      <c r="G1371" s="271"/>
      <c r="H1371" s="160"/>
      <c r="I1371" s="160"/>
      <c r="J1371" s="160"/>
      <c r="K1371" s="160"/>
      <c r="L1371" s="160"/>
      <c r="M1371" s="160"/>
      <c r="N1371" s="160"/>
      <c r="O1371" s="160"/>
      <c r="P1371" s="160"/>
      <c r="Q1371" s="160"/>
      <c r="R1371" s="160"/>
      <c r="S1371" s="160"/>
      <c r="T1371" s="160"/>
      <c r="U1371" s="160"/>
      <c r="V1371" s="160"/>
      <c r="W1371" s="160"/>
      <c r="X1371" s="150"/>
      <c r="Y1371" s="150"/>
      <c r="Z1371" s="150"/>
      <c r="AA1371" s="150"/>
      <c r="AB1371" s="150"/>
      <c r="AC1371" s="150"/>
      <c r="AD1371" s="150"/>
      <c r="AE1371" s="150"/>
      <c r="AF1371" s="150"/>
      <c r="AG1371" s="150" t="s">
        <v>641</v>
      </c>
      <c r="AH1371" s="150"/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57"/>
      <c r="B1372" s="158"/>
      <c r="C1372" s="270" t="s">
        <v>1348</v>
      </c>
      <c r="D1372" s="271"/>
      <c r="E1372" s="271"/>
      <c r="F1372" s="271"/>
      <c r="G1372" s="271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0"/>
      <c r="Y1372" s="150"/>
      <c r="Z1372" s="150"/>
      <c r="AA1372" s="150"/>
      <c r="AB1372" s="150"/>
      <c r="AC1372" s="150"/>
      <c r="AD1372" s="150"/>
      <c r="AE1372" s="150"/>
      <c r="AF1372" s="150"/>
      <c r="AG1372" s="150" t="s">
        <v>641</v>
      </c>
      <c r="AH1372" s="150"/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57"/>
      <c r="B1373" s="158"/>
      <c r="C1373" s="270" t="s">
        <v>1349</v>
      </c>
      <c r="D1373" s="271"/>
      <c r="E1373" s="271"/>
      <c r="F1373" s="271"/>
      <c r="G1373" s="271"/>
      <c r="H1373" s="160"/>
      <c r="I1373" s="160"/>
      <c r="J1373" s="160"/>
      <c r="K1373" s="160"/>
      <c r="L1373" s="160"/>
      <c r="M1373" s="160"/>
      <c r="N1373" s="160"/>
      <c r="O1373" s="160"/>
      <c r="P1373" s="160"/>
      <c r="Q1373" s="160"/>
      <c r="R1373" s="160"/>
      <c r="S1373" s="160"/>
      <c r="T1373" s="160"/>
      <c r="U1373" s="160"/>
      <c r="V1373" s="160"/>
      <c r="W1373" s="160"/>
      <c r="X1373" s="150"/>
      <c r="Y1373" s="150"/>
      <c r="Z1373" s="150"/>
      <c r="AA1373" s="150"/>
      <c r="AB1373" s="150"/>
      <c r="AC1373" s="150"/>
      <c r="AD1373" s="150"/>
      <c r="AE1373" s="150"/>
      <c r="AF1373" s="150"/>
      <c r="AG1373" s="150" t="s">
        <v>641</v>
      </c>
      <c r="AH1373" s="150"/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57"/>
      <c r="B1374" s="158"/>
      <c r="C1374" s="270" t="s">
        <v>1350</v>
      </c>
      <c r="D1374" s="271"/>
      <c r="E1374" s="271"/>
      <c r="F1374" s="271"/>
      <c r="G1374" s="271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0"/>
      <c r="Y1374" s="150"/>
      <c r="Z1374" s="150"/>
      <c r="AA1374" s="150"/>
      <c r="AB1374" s="150"/>
      <c r="AC1374" s="150"/>
      <c r="AD1374" s="150"/>
      <c r="AE1374" s="150"/>
      <c r="AF1374" s="150"/>
      <c r="AG1374" s="150" t="s">
        <v>641</v>
      </c>
      <c r="AH1374" s="150"/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57"/>
      <c r="B1375" s="158"/>
      <c r="C1375" s="270" t="s">
        <v>1351</v>
      </c>
      <c r="D1375" s="271"/>
      <c r="E1375" s="271"/>
      <c r="F1375" s="271"/>
      <c r="G1375" s="271"/>
      <c r="H1375" s="160"/>
      <c r="I1375" s="160"/>
      <c r="J1375" s="160"/>
      <c r="K1375" s="160"/>
      <c r="L1375" s="160"/>
      <c r="M1375" s="160"/>
      <c r="N1375" s="160"/>
      <c r="O1375" s="160"/>
      <c r="P1375" s="160"/>
      <c r="Q1375" s="160"/>
      <c r="R1375" s="160"/>
      <c r="S1375" s="160"/>
      <c r="T1375" s="160"/>
      <c r="U1375" s="160"/>
      <c r="V1375" s="160"/>
      <c r="W1375" s="160"/>
      <c r="X1375" s="150"/>
      <c r="Y1375" s="150"/>
      <c r="Z1375" s="150"/>
      <c r="AA1375" s="150"/>
      <c r="AB1375" s="150"/>
      <c r="AC1375" s="150"/>
      <c r="AD1375" s="150"/>
      <c r="AE1375" s="150"/>
      <c r="AF1375" s="150"/>
      <c r="AG1375" s="150" t="s">
        <v>641</v>
      </c>
      <c r="AH1375" s="150"/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57"/>
      <c r="B1376" s="158"/>
      <c r="C1376" s="270" t="s">
        <v>1348</v>
      </c>
      <c r="D1376" s="271"/>
      <c r="E1376" s="271"/>
      <c r="F1376" s="271"/>
      <c r="G1376" s="271"/>
      <c r="H1376" s="160"/>
      <c r="I1376" s="160"/>
      <c r="J1376" s="160"/>
      <c r="K1376" s="160"/>
      <c r="L1376" s="160"/>
      <c r="M1376" s="160"/>
      <c r="N1376" s="160"/>
      <c r="O1376" s="160"/>
      <c r="P1376" s="160"/>
      <c r="Q1376" s="160"/>
      <c r="R1376" s="160"/>
      <c r="S1376" s="160"/>
      <c r="T1376" s="160"/>
      <c r="U1376" s="160"/>
      <c r="V1376" s="160"/>
      <c r="W1376" s="160"/>
      <c r="X1376" s="150"/>
      <c r="Y1376" s="150"/>
      <c r="Z1376" s="150"/>
      <c r="AA1376" s="150"/>
      <c r="AB1376" s="150"/>
      <c r="AC1376" s="150"/>
      <c r="AD1376" s="150"/>
      <c r="AE1376" s="150"/>
      <c r="AF1376" s="150"/>
      <c r="AG1376" s="150" t="s">
        <v>641</v>
      </c>
      <c r="AH1376" s="150"/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57"/>
      <c r="B1377" s="158"/>
      <c r="C1377" s="270" t="s">
        <v>1352</v>
      </c>
      <c r="D1377" s="271"/>
      <c r="E1377" s="271"/>
      <c r="F1377" s="271"/>
      <c r="G1377" s="271"/>
      <c r="H1377" s="160"/>
      <c r="I1377" s="160"/>
      <c r="J1377" s="160"/>
      <c r="K1377" s="160"/>
      <c r="L1377" s="160"/>
      <c r="M1377" s="160"/>
      <c r="N1377" s="160"/>
      <c r="O1377" s="160"/>
      <c r="P1377" s="160"/>
      <c r="Q1377" s="160"/>
      <c r="R1377" s="160"/>
      <c r="S1377" s="160"/>
      <c r="T1377" s="160"/>
      <c r="U1377" s="160"/>
      <c r="V1377" s="160"/>
      <c r="W1377" s="160"/>
      <c r="X1377" s="150"/>
      <c r="Y1377" s="150"/>
      <c r="Z1377" s="150"/>
      <c r="AA1377" s="150"/>
      <c r="AB1377" s="150"/>
      <c r="AC1377" s="150"/>
      <c r="AD1377" s="150"/>
      <c r="AE1377" s="150"/>
      <c r="AF1377" s="150"/>
      <c r="AG1377" s="150" t="s">
        <v>641</v>
      </c>
      <c r="AH1377" s="150"/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57"/>
      <c r="B1378" s="158"/>
      <c r="C1378" s="270" t="s">
        <v>1353</v>
      </c>
      <c r="D1378" s="271"/>
      <c r="E1378" s="271"/>
      <c r="F1378" s="271"/>
      <c r="G1378" s="271"/>
      <c r="H1378" s="160"/>
      <c r="I1378" s="160"/>
      <c r="J1378" s="160"/>
      <c r="K1378" s="160"/>
      <c r="L1378" s="160"/>
      <c r="M1378" s="160"/>
      <c r="N1378" s="160"/>
      <c r="O1378" s="160"/>
      <c r="P1378" s="160"/>
      <c r="Q1378" s="160"/>
      <c r="R1378" s="160"/>
      <c r="S1378" s="160"/>
      <c r="T1378" s="160"/>
      <c r="U1378" s="160"/>
      <c r="V1378" s="160"/>
      <c r="W1378" s="160"/>
      <c r="X1378" s="150"/>
      <c r="Y1378" s="150"/>
      <c r="Z1378" s="150"/>
      <c r="AA1378" s="150"/>
      <c r="AB1378" s="150"/>
      <c r="AC1378" s="150"/>
      <c r="AD1378" s="150"/>
      <c r="AE1378" s="150"/>
      <c r="AF1378" s="150"/>
      <c r="AG1378" s="150" t="s">
        <v>641</v>
      </c>
      <c r="AH1378" s="150"/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57"/>
      <c r="B1379" s="158"/>
      <c r="C1379" s="270" t="s">
        <v>1354</v>
      </c>
      <c r="D1379" s="271"/>
      <c r="E1379" s="271"/>
      <c r="F1379" s="271"/>
      <c r="G1379" s="271"/>
      <c r="H1379" s="160"/>
      <c r="I1379" s="160"/>
      <c r="J1379" s="160"/>
      <c r="K1379" s="160"/>
      <c r="L1379" s="160"/>
      <c r="M1379" s="160"/>
      <c r="N1379" s="160"/>
      <c r="O1379" s="160"/>
      <c r="P1379" s="160"/>
      <c r="Q1379" s="160"/>
      <c r="R1379" s="160"/>
      <c r="S1379" s="160"/>
      <c r="T1379" s="160"/>
      <c r="U1379" s="160"/>
      <c r="V1379" s="160"/>
      <c r="W1379" s="160"/>
      <c r="X1379" s="150"/>
      <c r="Y1379" s="150"/>
      <c r="Z1379" s="150"/>
      <c r="AA1379" s="150"/>
      <c r="AB1379" s="150"/>
      <c r="AC1379" s="150"/>
      <c r="AD1379" s="150"/>
      <c r="AE1379" s="150"/>
      <c r="AF1379" s="150"/>
      <c r="AG1379" s="150" t="s">
        <v>641</v>
      </c>
      <c r="AH1379" s="150"/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57"/>
      <c r="B1380" s="158"/>
      <c r="C1380" s="270" t="s">
        <v>1355</v>
      </c>
      <c r="D1380" s="271"/>
      <c r="E1380" s="271"/>
      <c r="F1380" s="271"/>
      <c r="G1380" s="271"/>
      <c r="H1380" s="160"/>
      <c r="I1380" s="160"/>
      <c r="J1380" s="160"/>
      <c r="K1380" s="160"/>
      <c r="L1380" s="160"/>
      <c r="M1380" s="160"/>
      <c r="N1380" s="160"/>
      <c r="O1380" s="160"/>
      <c r="P1380" s="160"/>
      <c r="Q1380" s="160"/>
      <c r="R1380" s="160"/>
      <c r="S1380" s="160"/>
      <c r="T1380" s="160"/>
      <c r="U1380" s="160"/>
      <c r="V1380" s="160"/>
      <c r="W1380" s="160"/>
      <c r="X1380" s="150"/>
      <c r="Y1380" s="150"/>
      <c r="Z1380" s="150"/>
      <c r="AA1380" s="150"/>
      <c r="AB1380" s="150"/>
      <c r="AC1380" s="150"/>
      <c r="AD1380" s="150"/>
      <c r="AE1380" s="150"/>
      <c r="AF1380" s="150"/>
      <c r="AG1380" s="150" t="s">
        <v>641</v>
      </c>
      <c r="AH1380" s="150"/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57"/>
      <c r="B1381" s="158"/>
      <c r="C1381" s="199" t="s">
        <v>1247</v>
      </c>
      <c r="D1381" s="190"/>
      <c r="E1381" s="191">
        <v>1</v>
      </c>
      <c r="F1381" s="160"/>
      <c r="G1381" s="160"/>
      <c r="H1381" s="160"/>
      <c r="I1381" s="160"/>
      <c r="J1381" s="160"/>
      <c r="K1381" s="160"/>
      <c r="L1381" s="160"/>
      <c r="M1381" s="160"/>
      <c r="N1381" s="160"/>
      <c r="O1381" s="160"/>
      <c r="P1381" s="160"/>
      <c r="Q1381" s="160"/>
      <c r="R1381" s="160"/>
      <c r="S1381" s="160"/>
      <c r="T1381" s="160"/>
      <c r="U1381" s="160"/>
      <c r="V1381" s="160"/>
      <c r="W1381" s="160"/>
      <c r="X1381" s="150"/>
      <c r="Y1381" s="150"/>
      <c r="Z1381" s="150"/>
      <c r="AA1381" s="150"/>
      <c r="AB1381" s="150"/>
      <c r="AC1381" s="150"/>
      <c r="AD1381" s="150"/>
      <c r="AE1381" s="150"/>
      <c r="AF1381" s="150"/>
      <c r="AG1381" s="150" t="s">
        <v>358</v>
      </c>
      <c r="AH1381" s="150">
        <v>0</v>
      </c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69">
        <v>168</v>
      </c>
      <c r="B1382" s="170" t="s">
        <v>1356</v>
      </c>
      <c r="C1382" s="186" t="s">
        <v>1357</v>
      </c>
      <c r="D1382" s="171" t="s">
        <v>639</v>
      </c>
      <c r="E1382" s="172">
        <v>1</v>
      </c>
      <c r="F1382" s="173"/>
      <c r="G1382" s="174">
        <f>ROUND(E1382*F1382,2)</f>
        <v>0</v>
      </c>
      <c r="H1382" s="173"/>
      <c r="I1382" s="174">
        <f>ROUND(E1382*H1382,2)</f>
        <v>0</v>
      </c>
      <c r="J1382" s="173"/>
      <c r="K1382" s="174">
        <f>ROUND(E1382*J1382,2)</f>
        <v>0</v>
      </c>
      <c r="L1382" s="174">
        <v>21</v>
      </c>
      <c r="M1382" s="174">
        <f>G1382*(1+L1382/100)</f>
        <v>0</v>
      </c>
      <c r="N1382" s="174">
        <v>0.25</v>
      </c>
      <c r="O1382" s="174">
        <f>ROUND(E1382*N1382,2)</f>
        <v>0.25</v>
      </c>
      <c r="P1382" s="174">
        <v>0</v>
      </c>
      <c r="Q1382" s="174">
        <f>ROUND(E1382*P1382,2)</f>
        <v>0</v>
      </c>
      <c r="R1382" s="174"/>
      <c r="S1382" s="174" t="s">
        <v>586</v>
      </c>
      <c r="T1382" s="175" t="s">
        <v>331</v>
      </c>
      <c r="U1382" s="160">
        <v>0</v>
      </c>
      <c r="V1382" s="160">
        <f>ROUND(E1382*U1382,2)</f>
        <v>0</v>
      </c>
      <c r="W1382" s="160"/>
      <c r="X1382" s="150"/>
      <c r="Y1382" s="150"/>
      <c r="Z1382" s="150"/>
      <c r="AA1382" s="150"/>
      <c r="AB1382" s="150"/>
      <c r="AC1382" s="150"/>
      <c r="AD1382" s="150"/>
      <c r="AE1382" s="150"/>
      <c r="AF1382" s="150"/>
      <c r="AG1382" s="150" t="s">
        <v>354</v>
      </c>
      <c r="AH1382" s="150"/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57"/>
      <c r="B1383" s="158"/>
      <c r="C1383" s="272" t="s">
        <v>1358</v>
      </c>
      <c r="D1383" s="273"/>
      <c r="E1383" s="273"/>
      <c r="F1383" s="273"/>
      <c r="G1383" s="273"/>
      <c r="H1383" s="160"/>
      <c r="I1383" s="160"/>
      <c r="J1383" s="160"/>
      <c r="K1383" s="160"/>
      <c r="L1383" s="160"/>
      <c r="M1383" s="160"/>
      <c r="N1383" s="160"/>
      <c r="O1383" s="160"/>
      <c r="P1383" s="160"/>
      <c r="Q1383" s="160"/>
      <c r="R1383" s="160"/>
      <c r="S1383" s="160"/>
      <c r="T1383" s="160"/>
      <c r="U1383" s="160"/>
      <c r="V1383" s="160"/>
      <c r="W1383" s="160"/>
      <c r="X1383" s="150"/>
      <c r="Y1383" s="150"/>
      <c r="Z1383" s="150"/>
      <c r="AA1383" s="150"/>
      <c r="AB1383" s="150"/>
      <c r="AC1383" s="150"/>
      <c r="AD1383" s="150"/>
      <c r="AE1383" s="150"/>
      <c r="AF1383" s="150"/>
      <c r="AG1383" s="150" t="s">
        <v>641</v>
      </c>
      <c r="AH1383" s="150"/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outlineLevel="1" x14ac:dyDescent="0.2">
      <c r="A1384" s="157"/>
      <c r="B1384" s="158"/>
      <c r="C1384" s="270" t="s">
        <v>1359</v>
      </c>
      <c r="D1384" s="271"/>
      <c r="E1384" s="271"/>
      <c r="F1384" s="271"/>
      <c r="G1384" s="271"/>
      <c r="H1384" s="160"/>
      <c r="I1384" s="160"/>
      <c r="J1384" s="160"/>
      <c r="K1384" s="160"/>
      <c r="L1384" s="160"/>
      <c r="M1384" s="160"/>
      <c r="N1384" s="160"/>
      <c r="O1384" s="160"/>
      <c r="P1384" s="160"/>
      <c r="Q1384" s="160"/>
      <c r="R1384" s="160"/>
      <c r="S1384" s="160"/>
      <c r="T1384" s="160"/>
      <c r="U1384" s="160"/>
      <c r="V1384" s="160"/>
      <c r="W1384" s="160"/>
      <c r="X1384" s="150"/>
      <c r="Y1384" s="150"/>
      <c r="Z1384" s="150"/>
      <c r="AA1384" s="150"/>
      <c r="AB1384" s="150"/>
      <c r="AC1384" s="150"/>
      <c r="AD1384" s="150"/>
      <c r="AE1384" s="150"/>
      <c r="AF1384" s="150"/>
      <c r="AG1384" s="150" t="s">
        <v>641</v>
      </c>
      <c r="AH1384" s="150"/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  <c r="BH1384" s="150"/>
    </row>
    <row r="1385" spans="1:60" outlineLevel="1" x14ac:dyDescent="0.2">
      <c r="A1385" s="157"/>
      <c r="B1385" s="158"/>
      <c r="C1385" s="270" t="s">
        <v>1360</v>
      </c>
      <c r="D1385" s="271"/>
      <c r="E1385" s="271"/>
      <c r="F1385" s="271"/>
      <c r="G1385" s="271"/>
      <c r="H1385" s="160"/>
      <c r="I1385" s="160"/>
      <c r="J1385" s="160"/>
      <c r="K1385" s="160"/>
      <c r="L1385" s="160"/>
      <c r="M1385" s="160"/>
      <c r="N1385" s="160"/>
      <c r="O1385" s="160"/>
      <c r="P1385" s="160"/>
      <c r="Q1385" s="160"/>
      <c r="R1385" s="160"/>
      <c r="S1385" s="160"/>
      <c r="T1385" s="160"/>
      <c r="U1385" s="160"/>
      <c r="V1385" s="160"/>
      <c r="W1385" s="160"/>
      <c r="X1385" s="150"/>
      <c r="Y1385" s="150"/>
      <c r="Z1385" s="150"/>
      <c r="AA1385" s="150"/>
      <c r="AB1385" s="150"/>
      <c r="AC1385" s="150"/>
      <c r="AD1385" s="150"/>
      <c r="AE1385" s="150"/>
      <c r="AF1385" s="150"/>
      <c r="AG1385" s="150" t="s">
        <v>641</v>
      </c>
      <c r="AH1385" s="150"/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outlineLevel="1" x14ac:dyDescent="0.2">
      <c r="A1386" s="157"/>
      <c r="B1386" s="158"/>
      <c r="C1386" s="270" t="s">
        <v>1361</v>
      </c>
      <c r="D1386" s="271"/>
      <c r="E1386" s="271"/>
      <c r="F1386" s="271"/>
      <c r="G1386" s="271"/>
      <c r="H1386" s="160"/>
      <c r="I1386" s="160"/>
      <c r="J1386" s="160"/>
      <c r="K1386" s="160"/>
      <c r="L1386" s="160"/>
      <c r="M1386" s="160"/>
      <c r="N1386" s="160"/>
      <c r="O1386" s="160"/>
      <c r="P1386" s="160"/>
      <c r="Q1386" s="160"/>
      <c r="R1386" s="160"/>
      <c r="S1386" s="160"/>
      <c r="T1386" s="160"/>
      <c r="U1386" s="160"/>
      <c r="V1386" s="160"/>
      <c r="W1386" s="160"/>
      <c r="X1386" s="150"/>
      <c r="Y1386" s="150"/>
      <c r="Z1386" s="150"/>
      <c r="AA1386" s="150"/>
      <c r="AB1386" s="150"/>
      <c r="AC1386" s="150"/>
      <c r="AD1386" s="150"/>
      <c r="AE1386" s="150"/>
      <c r="AF1386" s="150"/>
      <c r="AG1386" s="150" t="s">
        <v>641</v>
      </c>
      <c r="AH1386" s="150"/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outlineLevel="1" x14ac:dyDescent="0.2">
      <c r="A1387" s="157"/>
      <c r="B1387" s="158"/>
      <c r="C1387" s="270" t="s">
        <v>1362</v>
      </c>
      <c r="D1387" s="271"/>
      <c r="E1387" s="271"/>
      <c r="F1387" s="271"/>
      <c r="G1387" s="271"/>
      <c r="H1387" s="160"/>
      <c r="I1387" s="160"/>
      <c r="J1387" s="160"/>
      <c r="K1387" s="160"/>
      <c r="L1387" s="160"/>
      <c r="M1387" s="160"/>
      <c r="N1387" s="160"/>
      <c r="O1387" s="160"/>
      <c r="P1387" s="160"/>
      <c r="Q1387" s="160"/>
      <c r="R1387" s="160"/>
      <c r="S1387" s="160"/>
      <c r="T1387" s="160"/>
      <c r="U1387" s="160"/>
      <c r="V1387" s="160"/>
      <c r="W1387" s="160"/>
      <c r="X1387" s="150"/>
      <c r="Y1387" s="150"/>
      <c r="Z1387" s="150"/>
      <c r="AA1387" s="150"/>
      <c r="AB1387" s="150"/>
      <c r="AC1387" s="150"/>
      <c r="AD1387" s="150"/>
      <c r="AE1387" s="150"/>
      <c r="AF1387" s="150"/>
      <c r="AG1387" s="150" t="s">
        <v>641</v>
      </c>
      <c r="AH1387" s="150"/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57"/>
      <c r="B1388" s="158"/>
      <c r="C1388" s="270" t="s">
        <v>1363</v>
      </c>
      <c r="D1388" s="271"/>
      <c r="E1388" s="271"/>
      <c r="F1388" s="271"/>
      <c r="G1388" s="271"/>
      <c r="H1388" s="160"/>
      <c r="I1388" s="160"/>
      <c r="J1388" s="160"/>
      <c r="K1388" s="160"/>
      <c r="L1388" s="160"/>
      <c r="M1388" s="160"/>
      <c r="N1388" s="160"/>
      <c r="O1388" s="160"/>
      <c r="P1388" s="160"/>
      <c r="Q1388" s="160"/>
      <c r="R1388" s="160"/>
      <c r="S1388" s="160"/>
      <c r="T1388" s="160"/>
      <c r="U1388" s="160"/>
      <c r="V1388" s="160"/>
      <c r="W1388" s="160"/>
      <c r="X1388" s="150"/>
      <c r="Y1388" s="150"/>
      <c r="Z1388" s="150"/>
      <c r="AA1388" s="150"/>
      <c r="AB1388" s="150"/>
      <c r="AC1388" s="150"/>
      <c r="AD1388" s="150"/>
      <c r="AE1388" s="150"/>
      <c r="AF1388" s="150"/>
      <c r="AG1388" s="150" t="s">
        <v>641</v>
      </c>
      <c r="AH1388" s="150"/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1" x14ac:dyDescent="0.2">
      <c r="A1389" s="157"/>
      <c r="B1389" s="158"/>
      <c r="C1389" s="270" t="s">
        <v>1364</v>
      </c>
      <c r="D1389" s="271"/>
      <c r="E1389" s="271"/>
      <c r="F1389" s="271"/>
      <c r="G1389" s="271"/>
      <c r="H1389" s="160"/>
      <c r="I1389" s="160"/>
      <c r="J1389" s="160"/>
      <c r="K1389" s="160"/>
      <c r="L1389" s="160"/>
      <c r="M1389" s="160"/>
      <c r="N1389" s="160"/>
      <c r="O1389" s="160"/>
      <c r="P1389" s="160"/>
      <c r="Q1389" s="160"/>
      <c r="R1389" s="160"/>
      <c r="S1389" s="160"/>
      <c r="T1389" s="160"/>
      <c r="U1389" s="160"/>
      <c r="V1389" s="160"/>
      <c r="W1389" s="160"/>
      <c r="X1389" s="150"/>
      <c r="Y1389" s="150"/>
      <c r="Z1389" s="150"/>
      <c r="AA1389" s="150"/>
      <c r="AB1389" s="150"/>
      <c r="AC1389" s="150"/>
      <c r="AD1389" s="150"/>
      <c r="AE1389" s="150"/>
      <c r="AF1389" s="150"/>
      <c r="AG1389" s="150" t="s">
        <v>641</v>
      </c>
      <c r="AH1389" s="150"/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1" x14ac:dyDescent="0.2">
      <c r="A1390" s="157"/>
      <c r="B1390" s="158"/>
      <c r="C1390" s="270" t="s">
        <v>1245</v>
      </c>
      <c r="D1390" s="271"/>
      <c r="E1390" s="271"/>
      <c r="F1390" s="271"/>
      <c r="G1390" s="271"/>
      <c r="H1390" s="160"/>
      <c r="I1390" s="160"/>
      <c r="J1390" s="160"/>
      <c r="K1390" s="160"/>
      <c r="L1390" s="160"/>
      <c r="M1390" s="160"/>
      <c r="N1390" s="160"/>
      <c r="O1390" s="160"/>
      <c r="P1390" s="160"/>
      <c r="Q1390" s="160"/>
      <c r="R1390" s="160"/>
      <c r="S1390" s="160"/>
      <c r="T1390" s="160"/>
      <c r="U1390" s="160"/>
      <c r="V1390" s="160"/>
      <c r="W1390" s="160"/>
      <c r="X1390" s="150"/>
      <c r="Y1390" s="150"/>
      <c r="Z1390" s="150"/>
      <c r="AA1390" s="150"/>
      <c r="AB1390" s="150"/>
      <c r="AC1390" s="150"/>
      <c r="AD1390" s="150"/>
      <c r="AE1390" s="150"/>
      <c r="AF1390" s="150"/>
      <c r="AG1390" s="150" t="s">
        <v>641</v>
      </c>
      <c r="AH1390" s="150"/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1" x14ac:dyDescent="0.2">
      <c r="A1391" s="157"/>
      <c r="B1391" s="158"/>
      <c r="C1391" s="270" t="s">
        <v>1246</v>
      </c>
      <c r="D1391" s="271"/>
      <c r="E1391" s="271"/>
      <c r="F1391" s="271"/>
      <c r="G1391" s="271"/>
      <c r="H1391" s="160"/>
      <c r="I1391" s="160"/>
      <c r="J1391" s="160"/>
      <c r="K1391" s="160"/>
      <c r="L1391" s="160"/>
      <c r="M1391" s="160"/>
      <c r="N1391" s="160"/>
      <c r="O1391" s="160"/>
      <c r="P1391" s="160"/>
      <c r="Q1391" s="160"/>
      <c r="R1391" s="160"/>
      <c r="S1391" s="160"/>
      <c r="T1391" s="160"/>
      <c r="U1391" s="160"/>
      <c r="V1391" s="160"/>
      <c r="W1391" s="160"/>
      <c r="X1391" s="150"/>
      <c r="Y1391" s="150"/>
      <c r="Z1391" s="150"/>
      <c r="AA1391" s="150"/>
      <c r="AB1391" s="150"/>
      <c r="AC1391" s="150"/>
      <c r="AD1391" s="150"/>
      <c r="AE1391" s="150"/>
      <c r="AF1391" s="150"/>
      <c r="AG1391" s="150" t="s">
        <v>641</v>
      </c>
      <c r="AH1391" s="150"/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1" x14ac:dyDescent="0.2">
      <c r="A1392" s="157"/>
      <c r="B1392" s="158"/>
      <c r="C1392" s="199" t="s">
        <v>1247</v>
      </c>
      <c r="D1392" s="190"/>
      <c r="E1392" s="191">
        <v>1</v>
      </c>
      <c r="F1392" s="160"/>
      <c r="G1392" s="160"/>
      <c r="H1392" s="160"/>
      <c r="I1392" s="160"/>
      <c r="J1392" s="160"/>
      <c r="K1392" s="160"/>
      <c r="L1392" s="160"/>
      <c r="M1392" s="160"/>
      <c r="N1392" s="160"/>
      <c r="O1392" s="160"/>
      <c r="P1392" s="160"/>
      <c r="Q1392" s="160"/>
      <c r="R1392" s="160"/>
      <c r="S1392" s="160"/>
      <c r="T1392" s="160"/>
      <c r="U1392" s="160"/>
      <c r="V1392" s="160"/>
      <c r="W1392" s="160"/>
      <c r="X1392" s="150"/>
      <c r="Y1392" s="150"/>
      <c r="Z1392" s="150"/>
      <c r="AA1392" s="150"/>
      <c r="AB1392" s="150"/>
      <c r="AC1392" s="150"/>
      <c r="AD1392" s="150"/>
      <c r="AE1392" s="150"/>
      <c r="AF1392" s="150"/>
      <c r="AG1392" s="150" t="s">
        <v>358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outlineLevel="1" x14ac:dyDescent="0.2">
      <c r="A1393" s="169">
        <v>169</v>
      </c>
      <c r="B1393" s="170" t="s">
        <v>1365</v>
      </c>
      <c r="C1393" s="186" t="s">
        <v>1366</v>
      </c>
      <c r="D1393" s="171" t="s">
        <v>639</v>
      </c>
      <c r="E1393" s="172">
        <v>1</v>
      </c>
      <c r="F1393" s="173"/>
      <c r="G1393" s="174">
        <f>ROUND(E1393*F1393,2)</f>
        <v>0</v>
      </c>
      <c r="H1393" s="173"/>
      <c r="I1393" s="174">
        <f>ROUND(E1393*H1393,2)</f>
        <v>0</v>
      </c>
      <c r="J1393" s="173"/>
      <c r="K1393" s="174">
        <f>ROUND(E1393*J1393,2)</f>
        <v>0</v>
      </c>
      <c r="L1393" s="174">
        <v>21</v>
      </c>
      <c r="M1393" s="174">
        <f>G1393*(1+L1393/100)</f>
        <v>0</v>
      </c>
      <c r="N1393" s="174">
        <v>0</v>
      </c>
      <c r="O1393" s="174">
        <f>ROUND(E1393*N1393,2)</f>
        <v>0</v>
      </c>
      <c r="P1393" s="174">
        <v>0</v>
      </c>
      <c r="Q1393" s="174">
        <f>ROUND(E1393*P1393,2)</f>
        <v>0</v>
      </c>
      <c r="R1393" s="174"/>
      <c r="S1393" s="174" t="s">
        <v>586</v>
      </c>
      <c r="T1393" s="175" t="s">
        <v>331</v>
      </c>
      <c r="U1393" s="160">
        <v>0</v>
      </c>
      <c r="V1393" s="160">
        <f>ROUND(E1393*U1393,2)</f>
        <v>0</v>
      </c>
      <c r="W1393" s="160"/>
      <c r="X1393" s="150"/>
      <c r="Y1393" s="150"/>
      <c r="Z1393" s="150"/>
      <c r="AA1393" s="150"/>
      <c r="AB1393" s="150"/>
      <c r="AC1393" s="150"/>
      <c r="AD1393" s="150"/>
      <c r="AE1393" s="150"/>
      <c r="AF1393" s="150"/>
      <c r="AG1393" s="150" t="s">
        <v>354</v>
      </c>
      <c r="AH1393" s="150"/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1" x14ac:dyDescent="0.2">
      <c r="A1394" s="157"/>
      <c r="B1394" s="158"/>
      <c r="C1394" s="272" t="s">
        <v>1367</v>
      </c>
      <c r="D1394" s="273"/>
      <c r="E1394" s="273"/>
      <c r="F1394" s="273"/>
      <c r="G1394" s="273"/>
      <c r="H1394" s="160"/>
      <c r="I1394" s="160"/>
      <c r="J1394" s="160"/>
      <c r="K1394" s="160"/>
      <c r="L1394" s="160"/>
      <c r="M1394" s="160"/>
      <c r="N1394" s="160"/>
      <c r="O1394" s="160"/>
      <c r="P1394" s="160"/>
      <c r="Q1394" s="160"/>
      <c r="R1394" s="160"/>
      <c r="S1394" s="160"/>
      <c r="T1394" s="160"/>
      <c r="U1394" s="160"/>
      <c r="V1394" s="160"/>
      <c r="W1394" s="160"/>
      <c r="X1394" s="150"/>
      <c r="Y1394" s="150"/>
      <c r="Z1394" s="150"/>
      <c r="AA1394" s="150"/>
      <c r="AB1394" s="150"/>
      <c r="AC1394" s="150"/>
      <c r="AD1394" s="150"/>
      <c r="AE1394" s="150"/>
      <c r="AF1394" s="150"/>
      <c r="AG1394" s="150" t="s">
        <v>641</v>
      </c>
      <c r="AH1394" s="150"/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outlineLevel="1" x14ac:dyDescent="0.2">
      <c r="A1395" s="157"/>
      <c r="B1395" s="158"/>
      <c r="C1395" s="270" t="s">
        <v>1368</v>
      </c>
      <c r="D1395" s="271"/>
      <c r="E1395" s="271"/>
      <c r="F1395" s="271"/>
      <c r="G1395" s="271"/>
      <c r="H1395" s="160"/>
      <c r="I1395" s="160"/>
      <c r="J1395" s="160"/>
      <c r="K1395" s="160"/>
      <c r="L1395" s="160"/>
      <c r="M1395" s="160"/>
      <c r="N1395" s="160"/>
      <c r="O1395" s="160"/>
      <c r="P1395" s="160"/>
      <c r="Q1395" s="160"/>
      <c r="R1395" s="160"/>
      <c r="S1395" s="160"/>
      <c r="T1395" s="160"/>
      <c r="U1395" s="160"/>
      <c r="V1395" s="160"/>
      <c r="W1395" s="160"/>
      <c r="X1395" s="150"/>
      <c r="Y1395" s="150"/>
      <c r="Z1395" s="150"/>
      <c r="AA1395" s="150"/>
      <c r="AB1395" s="150"/>
      <c r="AC1395" s="150"/>
      <c r="AD1395" s="150"/>
      <c r="AE1395" s="150"/>
      <c r="AF1395" s="150"/>
      <c r="AG1395" s="150" t="s">
        <v>641</v>
      </c>
      <c r="AH1395" s="150"/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  <c r="BH1395" s="150"/>
    </row>
    <row r="1396" spans="1:60" outlineLevel="1" x14ac:dyDescent="0.2">
      <c r="A1396" s="157"/>
      <c r="B1396" s="158"/>
      <c r="C1396" s="270" t="s">
        <v>1369</v>
      </c>
      <c r="D1396" s="271"/>
      <c r="E1396" s="271"/>
      <c r="F1396" s="271"/>
      <c r="G1396" s="271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0"/>
      <c r="Y1396" s="150"/>
      <c r="Z1396" s="150"/>
      <c r="AA1396" s="150"/>
      <c r="AB1396" s="150"/>
      <c r="AC1396" s="150"/>
      <c r="AD1396" s="150"/>
      <c r="AE1396" s="150"/>
      <c r="AF1396" s="150"/>
      <c r="AG1396" s="150" t="s">
        <v>641</v>
      </c>
      <c r="AH1396" s="150"/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1" x14ac:dyDescent="0.2">
      <c r="A1397" s="157"/>
      <c r="B1397" s="158"/>
      <c r="C1397" s="270" t="s">
        <v>1370</v>
      </c>
      <c r="D1397" s="271"/>
      <c r="E1397" s="271"/>
      <c r="F1397" s="271"/>
      <c r="G1397" s="271"/>
      <c r="H1397" s="160"/>
      <c r="I1397" s="160"/>
      <c r="J1397" s="160"/>
      <c r="K1397" s="160"/>
      <c r="L1397" s="160"/>
      <c r="M1397" s="160"/>
      <c r="N1397" s="160"/>
      <c r="O1397" s="160"/>
      <c r="P1397" s="160"/>
      <c r="Q1397" s="160"/>
      <c r="R1397" s="160"/>
      <c r="S1397" s="160"/>
      <c r="T1397" s="160"/>
      <c r="U1397" s="160"/>
      <c r="V1397" s="160"/>
      <c r="W1397" s="160"/>
      <c r="X1397" s="150"/>
      <c r="Y1397" s="150"/>
      <c r="Z1397" s="150"/>
      <c r="AA1397" s="150"/>
      <c r="AB1397" s="150"/>
      <c r="AC1397" s="150"/>
      <c r="AD1397" s="150"/>
      <c r="AE1397" s="150"/>
      <c r="AF1397" s="150"/>
      <c r="AG1397" s="150" t="s">
        <v>641</v>
      </c>
      <c r="AH1397" s="150"/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1" x14ac:dyDescent="0.2">
      <c r="A1398" s="157"/>
      <c r="B1398" s="158"/>
      <c r="C1398" s="270" t="s">
        <v>1371</v>
      </c>
      <c r="D1398" s="271"/>
      <c r="E1398" s="271"/>
      <c r="F1398" s="271"/>
      <c r="G1398" s="271"/>
      <c r="H1398" s="160"/>
      <c r="I1398" s="160"/>
      <c r="J1398" s="160"/>
      <c r="K1398" s="160"/>
      <c r="L1398" s="160"/>
      <c r="M1398" s="160"/>
      <c r="N1398" s="160"/>
      <c r="O1398" s="160"/>
      <c r="P1398" s="160"/>
      <c r="Q1398" s="160"/>
      <c r="R1398" s="160"/>
      <c r="S1398" s="160"/>
      <c r="T1398" s="160"/>
      <c r="U1398" s="160"/>
      <c r="V1398" s="160"/>
      <c r="W1398" s="160"/>
      <c r="X1398" s="150"/>
      <c r="Y1398" s="150"/>
      <c r="Z1398" s="150"/>
      <c r="AA1398" s="150"/>
      <c r="AB1398" s="150"/>
      <c r="AC1398" s="150"/>
      <c r="AD1398" s="150"/>
      <c r="AE1398" s="150"/>
      <c r="AF1398" s="150"/>
      <c r="AG1398" s="150" t="s">
        <v>641</v>
      </c>
      <c r="AH1398" s="150"/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1" x14ac:dyDescent="0.2">
      <c r="A1399" s="157"/>
      <c r="B1399" s="158"/>
      <c r="C1399" s="270" t="s">
        <v>1246</v>
      </c>
      <c r="D1399" s="271"/>
      <c r="E1399" s="271"/>
      <c r="F1399" s="271"/>
      <c r="G1399" s="271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0"/>
      <c r="Y1399" s="150"/>
      <c r="Z1399" s="150"/>
      <c r="AA1399" s="150"/>
      <c r="AB1399" s="150"/>
      <c r="AC1399" s="150"/>
      <c r="AD1399" s="150"/>
      <c r="AE1399" s="150"/>
      <c r="AF1399" s="150"/>
      <c r="AG1399" s="150" t="s">
        <v>641</v>
      </c>
      <c r="AH1399" s="150"/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outlineLevel="1" x14ac:dyDescent="0.2">
      <c r="A1400" s="157"/>
      <c r="B1400" s="158"/>
      <c r="C1400" s="199" t="s">
        <v>1247</v>
      </c>
      <c r="D1400" s="190"/>
      <c r="E1400" s="191">
        <v>1</v>
      </c>
      <c r="F1400" s="160"/>
      <c r="G1400" s="160"/>
      <c r="H1400" s="160"/>
      <c r="I1400" s="160"/>
      <c r="J1400" s="160"/>
      <c r="K1400" s="160"/>
      <c r="L1400" s="160"/>
      <c r="M1400" s="160"/>
      <c r="N1400" s="160"/>
      <c r="O1400" s="160"/>
      <c r="P1400" s="160"/>
      <c r="Q1400" s="160"/>
      <c r="R1400" s="160"/>
      <c r="S1400" s="160"/>
      <c r="T1400" s="160"/>
      <c r="U1400" s="160"/>
      <c r="V1400" s="160"/>
      <c r="W1400" s="160"/>
      <c r="X1400" s="150"/>
      <c r="Y1400" s="150"/>
      <c r="Z1400" s="150"/>
      <c r="AA1400" s="150"/>
      <c r="AB1400" s="150"/>
      <c r="AC1400" s="150"/>
      <c r="AD1400" s="150"/>
      <c r="AE1400" s="150"/>
      <c r="AF1400" s="150"/>
      <c r="AG1400" s="150" t="s">
        <v>358</v>
      </c>
      <c r="AH1400" s="150">
        <v>0</v>
      </c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1" x14ac:dyDescent="0.2">
      <c r="A1401" s="169">
        <v>170</v>
      </c>
      <c r="B1401" s="170" t="s">
        <v>1372</v>
      </c>
      <c r="C1401" s="186" t="s">
        <v>1373</v>
      </c>
      <c r="D1401" s="171" t="s">
        <v>639</v>
      </c>
      <c r="E1401" s="172">
        <v>1</v>
      </c>
      <c r="F1401" s="173"/>
      <c r="G1401" s="174">
        <f>ROUND(E1401*F1401,2)</f>
        <v>0</v>
      </c>
      <c r="H1401" s="173"/>
      <c r="I1401" s="174">
        <f>ROUND(E1401*H1401,2)</f>
        <v>0</v>
      </c>
      <c r="J1401" s="173"/>
      <c r="K1401" s="174">
        <f>ROUND(E1401*J1401,2)</f>
        <v>0</v>
      </c>
      <c r="L1401" s="174">
        <v>21</v>
      </c>
      <c r="M1401" s="174">
        <f>G1401*(1+L1401/100)</f>
        <v>0</v>
      </c>
      <c r="N1401" s="174">
        <v>3.4500000000000003E-2</v>
      </c>
      <c r="O1401" s="174">
        <f>ROUND(E1401*N1401,2)</f>
        <v>0.03</v>
      </c>
      <c r="P1401" s="174">
        <v>0</v>
      </c>
      <c r="Q1401" s="174">
        <f>ROUND(E1401*P1401,2)</f>
        <v>0</v>
      </c>
      <c r="R1401" s="174"/>
      <c r="S1401" s="174" t="s">
        <v>586</v>
      </c>
      <c r="T1401" s="175" t="s">
        <v>331</v>
      </c>
      <c r="U1401" s="160">
        <v>0</v>
      </c>
      <c r="V1401" s="160">
        <f>ROUND(E1401*U1401,2)</f>
        <v>0</v>
      </c>
      <c r="W1401" s="160"/>
      <c r="X1401" s="150"/>
      <c r="Y1401" s="150"/>
      <c r="Z1401" s="150"/>
      <c r="AA1401" s="150"/>
      <c r="AB1401" s="150"/>
      <c r="AC1401" s="150"/>
      <c r="AD1401" s="150"/>
      <c r="AE1401" s="150"/>
      <c r="AF1401" s="150"/>
      <c r="AG1401" s="150" t="s">
        <v>354</v>
      </c>
      <c r="AH1401" s="150"/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1" x14ac:dyDescent="0.2">
      <c r="A1402" s="157"/>
      <c r="B1402" s="158"/>
      <c r="C1402" s="199" t="s">
        <v>1247</v>
      </c>
      <c r="D1402" s="190"/>
      <c r="E1402" s="191">
        <v>1</v>
      </c>
      <c r="F1402" s="160"/>
      <c r="G1402" s="160"/>
      <c r="H1402" s="160"/>
      <c r="I1402" s="160"/>
      <c r="J1402" s="160"/>
      <c r="K1402" s="160"/>
      <c r="L1402" s="160"/>
      <c r="M1402" s="160"/>
      <c r="N1402" s="160"/>
      <c r="O1402" s="160"/>
      <c r="P1402" s="160"/>
      <c r="Q1402" s="160"/>
      <c r="R1402" s="160"/>
      <c r="S1402" s="160"/>
      <c r="T1402" s="160"/>
      <c r="U1402" s="160"/>
      <c r="V1402" s="160"/>
      <c r="W1402" s="160"/>
      <c r="X1402" s="150"/>
      <c r="Y1402" s="150"/>
      <c r="Z1402" s="150"/>
      <c r="AA1402" s="150"/>
      <c r="AB1402" s="150"/>
      <c r="AC1402" s="150"/>
      <c r="AD1402" s="150"/>
      <c r="AE1402" s="150"/>
      <c r="AF1402" s="150"/>
      <c r="AG1402" s="150" t="s">
        <v>358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1" x14ac:dyDescent="0.2">
      <c r="A1403" s="169">
        <v>171</v>
      </c>
      <c r="B1403" s="170" t="s">
        <v>1374</v>
      </c>
      <c r="C1403" s="186" t="s">
        <v>1375</v>
      </c>
      <c r="D1403" s="171" t="s">
        <v>639</v>
      </c>
      <c r="E1403" s="172">
        <v>1</v>
      </c>
      <c r="F1403" s="173"/>
      <c r="G1403" s="174">
        <f>ROUND(E1403*F1403,2)</f>
        <v>0</v>
      </c>
      <c r="H1403" s="173"/>
      <c r="I1403" s="174">
        <f>ROUND(E1403*H1403,2)</f>
        <v>0</v>
      </c>
      <c r="J1403" s="173"/>
      <c r="K1403" s="174">
        <f>ROUND(E1403*J1403,2)</f>
        <v>0</v>
      </c>
      <c r="L1403" s="174">
        <v>21</v>
      </c>
      <c r="M1403" s="174">
        <f>G1403*(1+L1403/100)</f>
        <v>0</v>
      </c>
      <c r="N1403" s="174">
        <v>0</v>
      </c>
      <c r="O1403" s="174">
        <f>ROUND(E1403*N1403,2)</f>
        <v>0</v>
      </c>
      <c r="P1403" s="174">
        <v>0</v>
      </c>
      <c r="Q1403" s="174">
        <f>ROUND(E1403*P1403,2)</f>
        <v>0</v>
      </c>
      <c r="R1403" s="174"/>
      <c r="S1403" s="174" t="s">
        <v>586</v>
      </c>
      <c r="T1403" s="175" t="s">
        <v>331</v>
      </c>
      <c r="U1403" s="160">
        <v>0</v>
      </c>
      <c r="V1403" s="160">
        <f>ROUND(E1403*U1403,2)</f>
        <v>0</v>
      </c>
      <c r="W1403" s="160"/>
      <c r="X1403" s="150"/>
      <c r="Y1403" s="150"/>
      <c r="Z1403" s="150"/>
      <c r="AA1403" s="150"/>
      <c r="AB1403" s="150"/>
      <c r="AC1403" s="150"/>
      <c r="AD1403" s="150"/>
      <c r="AE1403" s="150"/>
      <c r="AF1403" s="150"/>
      <c r="AG1403" s="150" t="s">
        <v>354</v>
      </c>
      <c r="AH1403" s="150"/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1" x14ac:dyDescent="0.2">
      <c r="A1404" s="157"/>
      <c r="B1404" s="158"/>
      <c r="C1404" s="272" t="s">
        <v>1376</v>
      </c>
      <c r="D1404" s="273"/>
      <c r="E1404" s="273"/>
      <c r="F1404" s="273"/>
      <c r="G1404" s="273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0"/>
      <c r="Y1404" s="150"/>
      <c r="Z1404" s="150"/>
      <c r="AA1404" s="150"/>
      <c r="AB1404" s="150"/>
      <c r="AC1404" s="150"/>
      <c r="AD1404" s="150"/>
      <c r="AE1404" s="150"/>
      <c r="AF1404" s="150"/>
      <c r="AG1404" s="150" t="s">
        <v>641</v>
      </c>
      <c r="AH1404" s="150"/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57"/>
      <c r="B1405" s="158"/>
      <c r="C1405" s="270" t="s">
        <v>1377</v>
      </c>
      <c r="D1405" s="271"/>
      <c r="E1405" s="271"/>
      <c r="F1405" s="271"/>
      <c r="G1405" s="271"/>
      <c r="H1405" s="160"/>
      <c r="I1405" s="160"/>
      <c r="J1405" s="160"/>
      <c r="K1405" s="160"/>
      <c r="L1405" s="160"/>
      <c r="M1405" s="160"/>
      <c r="N1405" s="160"/>
      <c r="O1405" s="160"/>
      <c r="P1405" s="160"/>
      <c r="Q1405" s="160"/>
      <c r="R1405" s="160"/>
      <c r="S1405" s="160"/>
      <c r="T1405" s="160"/>
      <c r="U1405" s="160"/>
      <c r="V1405" s="160"/>
      <c r="W1405" s="160"/>
      <c r="X1405" s="150"/>
      <c r="Y1405" s="150"/>
      <c r="Z1405" s="150"/>
      <c r="AA1405" s="150"/>
      <c r="AB1405" s="150"/>
      <c r="AC1405" s="150"/>
      <c r="AD1405" s="150"/>
      <c r="AE1405" s="150"/>
      <c r="AF1405" s="150"/>
      <c r="AG1405" s="150" t="s">
        <v>641</v>
      </c>
      <c r="AH1405" s="150"/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1" x14ac:dyDescent="0.2">
      <c r="A1406" s="157"/>
      <c r="B1406" s="158"/>
      <c r="C1406" s="270" t="s">
        <v>1378</v>
      </c>
      <c r="D1406" s="271"/>
      <c r="E1406" s="271"/>
      <c r="F1406" s="271"/>
      <c r="G1406" s="271"/>
      <c r="H1406" s="160"/>
      <c r="I1406" s="160"/>
      <c r="J1406" s="160"/>
      <c r="K1406" s="160"/>
      <c r="L1406" s="160"/>
      <c r="M1406" s="160"/>
      <c r="N1406" s="160"/>
      <c r="O1406" s="160"/>
      <c r="P1406" s="160"/>
      <c r="Q1406" s="160"/>
      <c r="R1406" s="160"/>
      <c r="S1406" s="160"/>
      <c r="T1406" s="160"/>
      <c r="U1406" s="160"/>
      <c r="V1406" s="160"/>
      <c r="W1406" s="160"/>
      <c r="X1406" s="150"/>
      <c r="Y1406" s="150"/>
      <c r="Z1406" s="150"/>
      <c r="AA1406" s="150"/>
      <c r="AB1406" s="150"/>
      <c r="AC1406" s="150"/>
      <c r="AD1406" s="150"/>
      <c r="AE1406" s="150"/>
      <c r="AF1406" s="150"/>
      <c r="AG1406" s="150" t="s">
        <v>641</v>
      </c>
      <c r="AH1406" s="150"/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1" x14ac:dyDescent="0.2">
      <c r="A1407" s="157"/>
      <c r="B1407" s="158"/>
      <c r="C1407" s="199" t="s">
        <v>1247</v>
      </c>
      <c r="D1407" s="190"/>
      <c r="E1407" s="191">
        <v>1</v>
      </c>
      <c r="F1407" s="160"/>
      <c r="G1407" s="160"/>
      <c r="H1407" s="160"/>
      <c r="I1407" s="160"/>
      <c r="J1407" s="160"/>
      <c r="K1407" s="160"/>
      <c r="L1407" s="160"/>
      <c r="M1407" s="160"/>
      <c r="N1407" s="160"/>
      <c r="O1407" s="160"/>
      <c r="P1407" s="160"/>
      <c r="Q1407" s="160"/>
      <c r="R1407" s="160"/>
      <c r="S1407" s="160"/>
      <c r="T1407" s="160"/>
      <c r="U1407" s="160"/>
      <c r="V1407" s="160"/>
      <c r="W1407" s="160"/>
      <c r="X1407" s="150"/>
      <c r="Y1407" s="150"/>
      <c r="Z1407" s="150"/>
      <c r="AA1407" s="150"/>
      <c r="AB1407" s="150"/>
      <c r="AC1407" s="150"/>
      <c r="AD1407" s="150"/>
      <c r="AE1407" s="150"/>
      <c r="AF1407" s="150"/>
      <c r="AG1407" s="150" t="s">
        <v>358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1" x14ac:dyDescent="0.2">
      <c r="A1408" s="169">
        <v>172</v>
      </c>
      <c r="B1408" s="170" t="s">
        <v>1379</v>
      </c>
      <c r="C1408" s="186" t="s">
        <v>1380</v>
      </c>
      <c r="D1408" s="171" t="s">
        <v>639</v>
      </c>
      <c r="E1408" s="172">
        <v>1</v>
      </c>
      <c r="F1408" s="173"/>
      <c r="G1408" s="174">
        <f>ROUND(E1408*F1408,2)</f>
        <v>0</v>
      </c>
      <c r="H1408" s="173"/>
      <c r="I1408" s="174">
        <f>ROUND(E1408*H1408,2)</f>
        <v>0</v>
      </c>
      <c r="J1408" s="173"/>
      <c r="K1408" s="174">
        <f>ROUND(E1408*J1408,2)</f>
        <v>0</v>
      </c>
      <c r="L1408" s="174">
        <v>21</v>
      </c>
      <c r="M1408" s="174">
        <f>G1408*(1+L1408/100)</f>
        <v>0</v>
      </c>
      <c r="N1408" s="174">
        <v>0</v>
      </c>
      <c r="O1408" s="174">
        <f>ROUND(E1408*N1408,2)</f>
        <v>0</v>
      </c>
      <c r="P1408" s="174">
        <v>0</v>
      </c>
      <c r="Q1408" s="174">
        <f>ROUND(E1408*P1408,2)</f>
        <v>0</v>
      </c>
      <c r="R1408" s="174"/>
      <c r="S1408" s="174" t="s">
        <v>586</v>
      </c>
      <c r="T1408" s="175" t="s">
        <v>331</v>
      </c>
      <c r="U1408" s="160">
        <v>0</v>
      </c>
      <c r="V1408" s="160">
        <f>ROUND(E1408*U1408,2)</f>
        <v>0</v>
      </c>
      <c r="W1408" s="160"/>
      <c r="X1408" s="150"/>
      <c r="Y1408" s="150"/>
      <c r="Z1408" s="150"/>
      <c r="AA1408" s="150"/>
      <c r="AB1408" s="150"/>
      <c r="AC1408" s="150"/>
      <c r="AD1408" s="150"/>
      <c r="AE1408" s="150"/>
      <c r="AF1408" s="150"/>
      <c r="AG1408" s="150" t="s">
        <v>354</v>
      </c>
      <c r="AH1408" s="150"/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1" x14ac:dyDescent="0.2">
      <c r="A1409" s="157"/>
      <c r="B1409" s="158"/>
      <c r="C1409" s="272" t="s">
        <v>1381</v>
      </c>
      <c r="D1409" s="273"/>
      <c r="E1409" s="273"/>
      <c r="F1409" s="273"/>
      <c r="G1409" s="273"/>
      <c r="H1409" s="160"/>
      <c r="I1409" s="160"/>
      <c r="J1409" s="160"/>
      <c r="K1409" s="160"/>
      <c r="L1409" s="160"/>
      <c r="M1409" s="160"/>
      <c r="N1409" s="160"/>
      <c r="O1409" s="160"/>
      <c r="P1409" s="160"/>
      <c r="Q1409" s="160"/>
      <c r="R1409" s="160"/>
      <c r="S1409" s="160"/>
      <c r="T1409" s="160"/>
      <c r="U1409" s="160"/>
      <c r="V1409" s="160"/>
      <c r="W1409" s="160"/>
      <c r="X1409" s="150"/>
      <c r="Y1409" s="150"/>
      <c r="Z1409" s="150"/>
      <c r="AA1409" s="150"/>
      <c r="AB1409" s="150"/>
      <c r="AC1409" s="150"/>
      <c r="AD1409" s="150"/>
      <c r="AE1409" s="150"/>
      <c r="AF1409" s="150"/>
      <c r="AG1409" s="150" t="s">
        <v>641</v>
      </c>
      <c r="AH1409" s="150"/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1" x14ac:dyDescent="0.2">
      <c r="A1410" s="157"/>
      <c r="B1410" s="158"/>
      <c r="C1410" s="270" t="s">
        <v>1382</v>
      </c>
      <c r="D1410" s="271"/>
      <c r="E1410" s="271"/>
      <c r="F1410" s="271"/>
      <c r="G1410" s="271"/>
      <c r="H1410" s="160"/>
      <c r="I1410" s="160"/>
      <c r="J1410" s="160"/>
      <c r="K1410" s="160"/>
      <c r="L1410" s="160"/>
      <c r="M1410" s="160"/>
      <c r="N1410" s="160"/>
      <c r="O1410" s="160"/>
      <c r="P1410" s="160"/>
      <c r="Q1410" s="160"/>
      <c r="R1410" s="160"/>
      <c r="S1410" s="160"/>
      <c r="T1410" s="160"/>
      <c r="U1410" s="160"/>
      <c r="V1410" s="160"/>
      <c r="W1410" s="160"/>
      <c r="X1410" s="150"/>
      <c r="Y1410" s="150"/>
      <c r="Z1410" s="150"/>
      <c r="AA1410" s="150"/>
      <c r="AB1410" s="150"/>
      <c r="AC1410" s="150"/>
      <c r="AD1410" s="150"/>
      <c r="AE1410" s="150"/>
      <c r="AF1410" s="150"/>
      <c r="AG1410" s="150" t="s">
        <v>641</v>
      </c>
      <c r="AH1410" s="150"/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1" x14ac:dyDescent="0.2">
      <c r="A1411" s="157"/>
      <c r="B1411" s="158"/>
      <c r="C1411" s="270" t="s">
        <v>1383</v>
      </c>
      <c r="D1411" s="271"/>
      <c r="E1411" s="271"/>
      <c r="F1411" s="271"/>
      <c r="G1411" s="271"/>
      <c r="H1411" s="160"/>
      <c r="I1411" s="160"/>
      <c r="J1411" s="160"/>
      <c r="K1411" s="160"/>
      <c r="L1411" s="160"/>
      <c r="M1411" s="160"/>
      <c r="N1411" s="160"/>
      <c r="O1411" s="160"/>
      <c r="P1411" s="160"/>
      <c r="Q1411" s="160"/>
      <c r="R1411" s="160"/>
      <c r="S1411" s="160"/>
      <c r="T1411" s="160"/>
      <c r="U1411" s="160"/>
      <c r="V1411" s="160"/>
      <c r="W1411" s="160"/>
      <c r="X1411" s="150"/>
      <c r="Y1411" s="150"/>
      <c r="Z1411" s="150"/>
      <c r="AA1411" s="150"/>
      <c r="AB1411" s="150"/>
      <c r="AC1411" s="150"/>
      <c r="AD1411" s="150"/>
      <c r="AE1411" s="150"/>
      <c r="AF1411" s="150"/>
      <c r="AG1411" s="150" t="s">
        <v>641</v>
      </c>
      <c r="AH1411" s="150"/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1" x14ac:dyDescent="0.2">
      <c r="A1412" s="157"/>
      <c r="B1412" s="158"/>
      <c r="C1412" s="270" t="s">
        <v>1384</v>
      </c>
      <c r="D1412" s="271"/>
      <c r="E1412" s="271"/>
      <c r="F1412" s="271"/>
      <c r="G1412" s="271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0"/>
      <c r="Y1412" s="150"/>
      <c r="Z1412" s="150"/>
      <c r="AA1412" s="150"/>
      <c r="AB1412" s="150"/>
      <c r="AC1412" s="150"/>
      <c r="AD1412" s="150"/>
      <c r="AE1412" s="150"/>
      <c r="AF1412" s="150"/>
      <c r="AG1412" s="150" t="s">
        <v>641</v>
      </c>
      <c r="AH1412" s="150"/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1" x14ac:dyDescent="0.2">
      <c r="A1413" s="157"/>
      <c r="B1413" s="158"/>
      <c r="C1413" s="270" t="s">
        <v>1385</v>
      </c>
      <c r="D1413" s="271"/>
      <c r="E1413" s="271"/>
      <c r="F1413" s="271"/>
      <c r="G1413" s="271"/>
      <c r="H1413" s="160"/>
      <c r="I1413" s="160"/>
      <c r="J1413" s="160"/>
      <c r="K1413" s="160"/>
      <c r="L1413" s="160"/>
      <c r="M1413" s="160"/>
      <c r="N1413" s="160"/>
      <c r="O1413" s="160"/>
      <c r="P1413" s="160"/>
      <c r="Q1413" s="160"/>
      <c r="R1413" s="160"/>
      <c r="S1413" s="160"/>
      <c r="T1413" s="160"/>
      <c r="U1413" s="160"/>
      <c r="V1413" s="160"/>
      <c r="W1413" s="160"/>
      <c r="X1413" s="150"/>
      <c r="Y1413" s="150"/>
      <c r="Z1413" s="150"/>
      <c r="AA1413" s="150"/>
      <c r="AB1413" s="150"/>
      <c r="AC1413" s="150"/>
      <c r="AD1413" s="150"/>
      <c r="AE1413" s="150"/>
      <c r="AF1413" s="150"/>
      <c r="AG1413" s="150" t="s">
        <v>641</v>
      </c>
      <c r="AH1413" s="150"/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outlineLevel="1" x14ac:dyDescent="0.2">
      <c r="A1414" s="157"/>
      <c r="B1414" s="158"/>
      <c r="C1414" s="270" t="s">
        <v>1386</v>
      </c>
      <c r="D1414" s="271"/>
      <c r="E1414" s="271"/>
      <c r="F1414" s="271"/>
      <c r="G1414" s="271"/>
      <c r="H1414" s="160"/>
      <c r="I1414" s="160"/>
      <c r="J1414" s="160"/>
      <c r="K1414" s="160"/>
      <c r="L1414" s="160"/>
      <c r="M1414" s="160"/>
      <c r="N1414" s="160"/>
      <c r="O1414" s="160"/>
      <c r="P1414" s="160"/>
      <c r="Q1414" s="160"/>
      <c r="R1414" s="160"/>
      <c r="S1414" s="160"/>
      <c r="T1414" s="160"/>
      <c r="U1414" s="160"/>
      <c r="V1414" s="160"/>
      <c r="W1414" s="160"/>
      <c r="X1414" s="150"/>
      <c r="Y1414" s="150"/>
      <c r="Z1414" s="150"/>
      <c r="AA1414" s="150"/>
      <c r="AB1414" s="150"/>
      <c r="AC1414" s="150"/>
      <c r="AD1414" s="150"/>
      <c r="AE1414" s="150"/>
      <c r="AF1414" s="150"/>
      <c r="AG1414" s="150" t="s">
        <v>641</v>
      </c>
      <c r="AH1414" s="150"/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  <c r="BH1414" s="150"/>
    </row>
    <row r="1415" spans="1:60" outlineLevel="1" x14ac:dyDescent="0.2">
      <c r="A1415" s="157"/>
      <c r="B1415" s="158"/>
      <c r="C1415" s="199" t="s">
        <v>1247</v>
      </c>
      <c r="D1415" s="190"/>
      <c r="E1415" s="191">
        <v>1</v>
      </c>
      <c r="F1415" s="160"/>
      <c r="G1415" s="160"/>
      <c r="H1415" s="160"/>
      <c r="I1415" s="160"/>
      <c r="J1415" s="160"/>
      <c r="K1415" s="160"/>
      <c r="L1415" s="160"/>
      <c r="M1415" s="160"/>
      <c r="N1415" s="160"/>
      <c r="O1415" s="160"/>
      <c r="P1415" s="160"/>
      <c r="Q1415" s="160"/>
      <c r="R1415" s="160"/>
      <c r="S1415" s="160"/>
      <c r="T1415" s="160"/>
      <c r="U1415" s="160"/>
      <c r="V1415" s="160"/>
      <c r="W1415" s="160"/>
      <c r="X1415" s="150"/>
      <c r="Y1415" s="150"/>
      <c r="Z1415" s="150"/>
      <c r="AA1415" s="150"/>
      <c r="AB1415" s="150"/>
      <c r="AC1415" s="150"/>
      <c r="AD1415" s="150"/>
      <c r="AE1415" s="150"/>
      <c r="AF1415" s="150"/>
      <c r="AG1415" s="150" t="s">
        <v>358</v>
      </c>
      <c r="AH1415" s="150">
        <v>0</v>
      </c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1" x14ac:dyDescent="0.2">
      <c r="A1416" s="169">
        <v>173</v>
      </c>
      <c r="B1416" s="170" t="s">
        <v>1387</v>
      </c>
      <c r="C1416" s="186" t="s">
        <v>1388</v>
      </c>
      <c r="D1416" s="171" t="s">
        <v>456</v>
      </c>
      <c r="E1416" s="172">
        <v>19.28</v>
      </c>
      <c r="F1416" s="173"/>
      <c r="G1416" s="174">
        <f>ROUND(E1416*F1416,2)</f>
        <v>0</v>
      </c>
      <c r="H1416" s="173"/>
      <c r="I1416" s="174">
        <f>ROUND(E1416*H1416,2)</f>
        <v>0</v>
      </c>
      <c r="J1416" s="173"/>
      <c r="K1416" s="174">
        <f>ROUND(E1416*J1416,2)</f>
        <v>0</v>
      </c>
      <c r="L1416" s="174">
        <v>21</v>
      </c>
      <c r="M1416" s="174">
        <f>G1416*(1+L1416/100)</f>
        <v>0</v>
      </c>
      <c r="N1416" s="174">
        <v>2.35E-2</v>
      </c>
      <c r="O1416" s="174">
        <f>ROUND(E1416*N1416,2)</f>
        <v>0.45</v>
      </c>
      <c r="P1416" s="174">
        <v>0</v>
      </c>
      <c r="Q1416" s="174">
        <f>ROUND(E1416*P1416,2)</f>
        <v>0</v>
      </c>
      <c r="R1416" s="174"/>
      <c r="S1416" s="174" t="s">
        <v>586</v>
      </c>
      <c r="T1416" s="175" t="s">
        <v>331</v>
      </c>
      <c r="U1416" s="160">
        <v>0</v>
      </c>
      <c r="V1416" s="160">
        <f>ROUND(E1416*U1416,2)</f>
        <v>0</v>
      </c>
      <c r="W1416" s="160"/>
      <c r="X1416" s="150"/>
      <c r="Y1416" s="150"/>
      <c r="Z1416" s="150"/>
      <c r="AA1416" s="150"/>
      <c r="AB1416" s="150"/>
      <c r="AC1416" s="150"/>
      <c r="AD1416" s="150"/>
      <c r="AE1416" s="150"/>
      <c r="AF1416" s="150"/>
      <c r="AG1416" s="150" t="s">
        <v>354</v>
      </c>
      <c r="AH1416" s="150"/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1" x14ac:dyDescent="0.2">
      <c r="A1417" s="157"/>
      <c r="B1417" s="158"/>
      <c r="C1417" s="272" t="s">
        <v>1389</v>
      </c>
      <c r="D1417" s="273"/>
      <c r="E1417" s="273"/>
      <c r="F1417" s="273"/>
      <c r="G1417" s="273"/>
      <c r="H1417" s="160"/>
      <c r="I1417" s="160"/>
      <c r="J1417" s="160"/>
      <c r="K1417" s="160"/>
      <c r="L1417" s="160"/>
      <c r="M1417" s="160"/>
      <c r="N1417" s="160"/>
      <c r="O1417" s="160"/>
      <c r="P1417" s="160"/>
      <c r="Q1417" s="160"/>
      <c r="R1417" s="160"/>
      <c r="S1417" s="160"/>
      <c r="T1417" s="160"/>
      <c r="U1417" s="160"/>
      <c r="V1417" s="160"/>
      <c r="W1417" s="160"/>
      <c r="X1417" s="150"/>
      <c r="Y1417" s="150"/>
      <c r="Z1417" s="150"/>
      <c r="AA1417" s="150"/>
      <c r="AB1417" s="150"/>
      <c r="AC1417" s="150"/>
      <c r="AD1417" s="150"/>
      <c r="AE1417" s="150"/>
      <c r="AF1417" s="150"/>
      <c r="AG1417" s="150" t="s">
        <v>641</v>
      </c>
      <c r="AH1417" s="150"/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57"/>
      <c r="B1418" s="158"/>
      <c r="C1418" s="270" t="s">
        <v>1390</v>
      </c>
      <c r="D1418" s="271"/>
      <c r="E1418" s="271"/>
      <c r="F1418" s="271"/>
      <c r="G1418" s="271"/>
      <c r="H1418" s="160"/>
      <c r="I1418" s="160"/>
      <c r="J1418" s="160"/>
      <c r="K1418" s="160"/>
      <c r="L1418" s="160"/>
      <c r="M1418" s="160"/>
      <c r="N1418" s="160"/>
      <c r="O1418" s="160"/>
      <c r="P1418" s="160"/>
      <c r="Q1418" s="160"/>
      <c r="R1418" s="160"/>
      <c r="S1418" s="160"/>
      <c r="T1418" s="160"/>
      <c r="U1418" s="160"/>
      <c r="V1418" s="160"/>
      <c r="W1418" s="160"/>
      <c r="X1418" s="150"/>
      <c r="Y1418" s="150"/>
      <c r="Z1418" s="150"/>
      <c r="AA1418" s="150"/>
      <c r="AB1418" s="150"/>
      <c r="AC1418" s="150"/>
      <c r="AD1418" s="150"/>
      <c r="AE1418" s="150"/>
      <c r="AF1418" s="150"/>
      <c r="AG1418" s="150" t="s">
        <v>641</v>
      </c>
      <c r="AH1418" s="150"/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1" x14ac:dyDescent="0.2">
      <c r="A1419" s="157"/>
      <c r="B1419" s="158"/>
      <c r="C1419" s="270" t="s">
        <v>1391</v>
      </c>
      <c r="D1419" s="271"/>
      <c r="E1419" s="271"/>
      <c r="F1419" s="271"/>
      <c r="G1419" s="271"/>
      <c r="H1419" s="160"/>
      <c r="I1419" s="160"/>
      <c r="J1419" s="160"/>
      <c r="K1419" s="160"/>
      <c r="L1419" s="160"/>
      <c r="M1419" s="160"/>
      <c r="N1419" s="160"/>
      <c r="O1419" s="160"/>
      <c r="P1419" s="160"/>
      <c r="Q1419" s="160"/>
      <c r="R1419" s="160"/>
      <c r="S1419" s="160"/>
      <c r="T1419" s="160"/>
      <c r="U1419" s="160"/>
      <c r="V1419" s="160"/>
      <c r="W1419" s="160"/>
      <c r="X1419" s="150"/>
      <c r="Y1419" s="150"/>
      <c r="Z1419" s="150"/>
      <c r="AA1419" s="150"/>
      <c r="AB1419" s="150"/>
      <c r="AC1419" s="150"/>
      <c r="AD1419" s="150"/>
      <c r="AE1419" s="150"/>
      <c r="AF1419" s="150"/>
      <c r="AG1419" s="150" t="s">
        <v>641</v>
      </c>
      <c r="AH1419" s="150"/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1" x14ac:dyDescent="0.2">
      <c r="A1420" s="157"/>
      <c r="B1420" s="158"/>
      <c r="C1420" s="270" t="s">
        <v>1252</v>
      </c>
      <c r="D1420" s="271"/>
      <c r="E1420" s="271"/>
      <c r="F1420" s="271"/>
      <c r="G1420" s="271"/>
      <c r="H1420" s="160"/>
      <c r="I1420" s="160"/>
      <c r="J1420" s="160"/>
      <c r="K1420" s="160"/>
      <c r="L1420" s="160"/>
      <c r="M1420" s="160"/>
      <c r="N1420" s="160"/>
      <c r="O1420" s="160"/>
      <c r="P1420" s="160"/>
      <c r="Q1420" s="160"/>
      <c r="R1420" s="160"/>
      <c r="S1420" s="160"/>
      <c r="T1420" s="160"/>
      <c r="U1420" s="160"/>
      <c r="V1420" s="160"/>
      <c r="W1420" s="160"/>
      <c r="X1420" s="150"/>
      <c r="Y1420" s="150"/>
      <c r="Z1420" s="150"/>
      <c r="AA1420" s="150"/>
      <c r="AB1420" s="150"/>
      <c r="AC1420" s="150"/>
      <c r="AD1420" s="150"/>
      <c r="AE1420" s="150"/>
      <c r="AF1420" s="150"/>
      <c r="AG1420" s="150" t="s">
        <v>641</v>
      </c>
      <c r="AH1420" s="150"/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57"/>
      <c r="B1421" s="158"/>
      <c r="C1421" s="270" t="s">
        <v>1253</v>
      </c>
      <c r="D1421" s="271"/>
      <c r="E1421" s="271"/>
      <c r="F1421" s="271"/>
      <c r="G1421" s="271"/>
      <c r="H1421" s="160"/>
      <c r="I1421" s="160"/>
      <c r="J1421" s="160"/>
      <c r="K1421" s="160"/>
      <c r="L1421" s="160"/>
      <c r="M1421" s="160"/>
      <c r="N1421" s="160"/>
      <c r="O1421" s="160"/>
      <c r="P1421" s="160"/>
      <c r="Q1421" s="160"/>
      <c r="R1421" s="160"/>
      <c r="S1421" s="160"/>
      <c r="T1421" s="160"/>
      <c r="U1421" s="160"/>
      <c r="V1421" s="160"/>
      <c r="W1421" s="160"/>
      <c r="X1421" s="150"/>
      <c r="Y1421" s="150"/>
      <c r="Z1421" s="150"/>
      <c r="AA1421" s="150"/>
      <c r="AB1421" s="150"/>
      <c r="AC1421" s="150"/>
      <c r="AD1421" s="150"/>
      <c r="AE1421" s="150"/>
      <c r="AF1421" s="150"/>
      <c r="AG1421" s="150" t="s">
        <v>641</v>
      </c>
      <c r="AH1421" s="150"/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1" x14ac:dyDescent="0.2">
      <c r="A1422" s="157"/>
      <c r="B1422" s="158"/>
      <c r="C1422" s="270" t="s">
        <v>1392</v>
      </c>
      <c r="D1422" s="271"/>
      <c r="E1422" s="271"/>
      <c r="F1422" s="271"/>
      <c r="G1422" s="271"/>
      <c r="H1422" s="160"/>
      <c r="I1422" s="160"/>
      <c r="J1422" s="160"/>
      <c r="K1422" s="160"/>
      <c r="L1422" s="160"/>
      <c r="M1422" s="160"/>
      <c r="N1422" s="160"/>
      <c r="O1422" s="160"/>
      <c r="P1422" s="160"/>
      <c r="Q1422" s="160"/>
      <c r="R1422" s="160"/>
      <c r="S1422" s="160"/>
      <c r="T1422" s="160"/>
      <c r="U1422" s="160"/>
      <c r="V1422" s="160"/>
      <c r="W1422" s="160"/>
      <c r="X1422" s="150"/>
      <c r="Y1422" s="150"/>
      <c r="Z1422" s="150"/>
      <c r="AA1422" s="150"/>
      <c r="AB1422" s="150"/>
      <c r="AC1422" s="150"/>
      <c r="AD1422" s="150"/>
      <c r="AE1422" s="150"/>
      <c r="AF1422" s="150"/>
      <c r="AG1422" s="150" t="s">
        <v>641</v>
      </c>
      <c r="AH1422" s="150"/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1" x14ac:dyDescent="0.2">
      <c r="A1423" s="157"/>
      <c r="B1423" s="158"/>
      <c r="C1423" s="270" t="s">
        <v>1255</v>
      </c>
      <c r="D1423" s="271"/>
      <c r="E1423" s="271"/>
      <c r="F1423" s="271"/>
      <c r="G1423" s="271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0"/>
      <c r="Y1423" s="150"/>
      <c r="Z1423" s="150"/>
      <c r="AA1423" s="150"/>
      <c r="AB1423" s="150"/>
      <c r="AC1423" s="150"/>
      <c r="AD1423" s="150"/>
      <c r="AE1423" s="150"/>
      <c r="AF1423" s="150"/>
      <c r="AG1423" s="150" t="s">
        <v>641</v>
      </c>
      <c r="AH1423" s="150"/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57"/>
      <c r="B1424" s="158"/>
      <c r="C1424" s="270" t="s">
        <v>1245</v>
      </c>
      <c r="D1424" s="271"/>
      <c r="E1424" s="271"/>
      <c r="F1424" s="271"/>
      <c r="G1424" s="271"/>
      <c r="H1424" s="160"/>
      <c r="I1424" s="160"/>
      <c r="J1424" s="160"/>
      <c r="K1424" s="160"/>
      <c r="L1424" s="160"/>
      <c r="M1424" s="160"/>
      <c r="N1424" s="160"/>
      <c r="O1424" s="160"/>
      <c r="P1424" s="160"/>
      <c r="Q1424" s="160"/>
      <c r="R1424" s="160"/>
      <c r="S1424" s="160"/>
      <c r="T1424" s="160"/>
      <c r="U1424" s="160"/>
      <c r="V1424" s="160"/>
      <c r="W1424" s="160"/>
      <c r="X1424" s="150"/>
      <c r="Y1424" s="150"/>
      <c r="Z1424" s="150"/>
      <c r="AA1424" s="150"/>
      <c r="AB1424" s="150"/>
      <c r="AC1424" s="150"/>
      <c r="AD1424" s="150"/>
      <c r="AE1424" s="150"/>
      <c r="AF1424" s="150"/>
      <c r="AG1424" s="150" t="s">
        <v>641</v>
      </c>
      <c r="AH1424" s="150"/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57"/>
      <c r="B1425" s="158"/>
      <c r="C1425" s="270" t="s">
        <v>1246</v>
      </c>
      <c r="D1425" s="271"/>
      <c r="E1425" s="271"/>
      <c r="F1425" s="271"/>
      <c r="G1425" s="271"/>
      <c r="H1425" s="160"/>
      <c r="I1425" s="160"/>
      <c r="J1425" s="160"/>
      <c r="K1425" s="160"/>
      <c r="L1425" s="160"/>
      <c r="M1425" s="160"/>
      <c r="N1425" s="160"/>
      <c r="O1425" s="160"/>
      <c r="P1425" s="160"/>
      <c r="Q1425" s="160"/>
      <c r="R1425" s="160"/>
      <c r="S1425" s="160"/>
      <c r="T1425" s="160"/>
      <c r="U1425" s="160"/>
      <c r="V1425" s="160"/>
      <c r="W1425" s="160"/>
      <c r="X1425" s="150"/>
      <c r="Y1425" s="150"/>
      <c r="Z1425" s="150"/>
      <c r="AA1425" s="150"/>
      <c r="AB1425" s="150"/>
      <c r="AC1425" s="150"/>
      <c r="AD1425" s="150"/>
      <c r="AE1425" s="150"/>
      <c r="AF1425" s="150"/>
      <c r="AG1425" s="150" t="s">
        <v>641</v>
      </c>
      <c r="AH1425" s="150"/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1" x14ac:dyDescent="0.2">
      <c r="A1426" s="157"/>
      <c r="B1426" s="158"/>
      <c r="C1426" s="199" t="s">
        <v>1256</v>
      </c>
      <c r="D1426" s="190"/>
      <c r="E1426" s="191">
        <v>19.28</v>
      </c>
      <c r="F1426" s="160"/>
      <c r="G1426" s="160"/>
      <c r="H1426" s="160"/>
      <c r="I1426" s="160"/>
      <c r="J1426" s="160"/>
      <c r="K1426" s="160"/>
      <c r="L1426" s="160"/>
      <c r="M1426" s="160"/>
      <c r="N1426" s="160"/>
      <c r="O1426" s="160"/>
      <c r="P1426" s="160"/>
      <c r="Q1426" s="160"/>
      <c r="R1426" s="160"/>
      <c r="S1426" s="160"/>
      <c r="T1426" s="160"/>
      <c r="U1426" s="160"/>
      <c r="V1426" s="160"/>
      <c r="W1426" s="160"/>
      <c r="X1426" s="150"/>
      <c r="Y1426" s="150"/>
      <c r="Z1426" s="150"/>
      <c r="AA1426" s="150"/>
      <c r="AB1426" s="150"/>
      <c r="AC1426" s="150"/>
      <c r="AD1426" s="150"/>
      <c r="AE1426" s="150"/>
      <c r="AF1426" s="150"/>
      <c r="AG1426" s="150" t="s">
        <v>358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1" x14ac:dyDescent="0.2">
      <c r="A1427" s="169">
        <v>174</v>
      </c>
      <c r="B1427" s="170" t="s">
        <v>1393</v>
      </c>
      <c r="C1427" s="186" t="s">
        <v>1394</v>
      </c>
      <c r="D1427" s="171" t="s">
        <v>456</v>
      </c>
      <c r="E1427" s="172">
        <v>40</v>
      </c>
      <c r="F1427" s="173"/>
      <c r="G1427" s="174">
        <f>ROUND(E1427*F1427,2)</f>
        <v>0</v>
      </c>
      <c r="H1427" s="173"/>
      <c r="I1427" s="174">
        <f>ROUND(E1427*H1427,2)</f>
        <v>0</v>
      </c>
      <c r="J1427" s="173"/>
      <c r="K1427" s="174">
        <f>ROUND(E1427*J1427,2)</f>
        <v>0</v>
      </c>
      <c r="L1427" s="174">
        <v>21</v>
      </c>
      <c r="M1427" s="174">
        <f>G1427*(1+L1427/100)</f>
        <v>0</v>
      </c>
      <c r="N1427" s="174">
        <v>2.35E-2</v>
      </c>
      <c r="O1427" s="174">
        <f>ROUND(E1427*N1427,2)</f>
        <v>0.94</v>
      </c>
      <c r="P1427" s="174">
        <v>0</v>
      </c>
      <c r="Q1427" s="174">
        <f>ROUND(E1427*P1427,2)</f>
        <v>0</v>
      </c>
      <c r="R1427" s="174"/>
      <c r="S1427" s="174" t="s">
        <v>586</v>
      </c>
      <c r="T1427" s="175" t="s">
        <v>331</v>
      </c>
      <c r="U1427" s="160">
        <v>0</v>
      </c>
      <c r="V1427" s="160">
        <f>ROUND(E1427*U1427,2)</f>
        <v>0</v>
      </c>
      <c r="W1427" s="160"/>
      <c r="X1427" s="150"/>
      <c r="Y1427" s="150"/>
      <c r="Z1427" s="150"/>
      <c r="AA1427" s="150"/>
      <c r="AB1427" s="150"/>
      <c r="AC1427" s="150"/>
      <c r="AD1427" s="150"/>
      <c r="AE1427" s="150"/>
      <c r="AF1427" s="150"/>
      <c r="AG1427" s="150" t="s">
        <v>354</v>
      </c>
      <c r="AH1427" s="150"/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57"/>
      <c r="B1428" s="158"/>
      <c r="C1428" s="272" t="s">
        <v>1389</v>
      </c>
      <c r="D1428" s="273"/>
      <c r="E1428" s="273"/>
      <c r="F1428" s="273"/>
      <c r="G1428" s="273"/>
      <c r="H1428" s="160"/>
      <c r="I1428" s="160"/>
      <c r="J1428" s="160"/>
      <c r="K1428" s="160"/>
      <c r="L1428" s="160"/>
      <c r="M1428" s="160"/>
      <c r="N1428" s="160"/>
      <c r="O1428" s="160"/>
      <c r="P1428" s="160"/>
      <c r="Q1428" s="160"/>
      <c r="R1428" s="160"/>
      <c r="S1428" s="160"/>
      <c r="T1428" s="160"/>
      <c r="U1428" s="160"/>
      <c r="V1428" s="160"/>
      <c r="W1428" s="160"/>
      <c r="X1428" s="150"/>
      <c r="Y1428" s="150"/>
      <c r="Z1428" s="150"/>
      <c r="AA1428" s="150"/>
      <c r="AB1428" s="150"/>
      <c r="AC1428" s="150"/>
      <c r="AD1428" s="150"/>
      <c r="AE1428" s="150"/>
      <c r="AF1428" s="150"/>
      <c r="AG1428" s="150" t="s">
        <v>641</v>
      </c>
      <c r="AH1428" s="150"/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1" x14ac:dyDescent="0.2">
      <c r="A1429" s="157"/>
      <c r="B1429" s="158"/>
      <c r="C1429" s="270" t="s">
        <v>1395</v>
      </c>
      <c r="D1429" s="271"/>
      <c r="E1429" s="271"/>
      <c r="F1429" s="271"/>
      <c r="G1429" s="271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0"/>
      <c r="Y1429" s="150"/>
      <c r="Z1429" s="150"/>
      <c r="AA1429" s="150"/>
      <c r="AB1429" s="150"/>
      <c r="AC1429" s="150"/>
      <c r="AD1429" s="150"/>
      <c r="AE1429" s="150"/>
      <c r="AF1429" s="150"/>
      <c r="AG1429" s="150" t="s">
        <v>641</v>
      </c>
      <c r="AH1429" s="150"/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1" x14ac:dyDescent="0.2">
      <c r="A1430" s="157"/>
      <c r="B1430" s="158"/>
      <c r="C1430" s="270" t="s">
        <v>1396</v>
      </c>
      <c r="D1430" s="271"/>
      <c r="E1430" s="271"/>
      <c r="F1430" s="271"/>
      <c r="G1430" s="271"/>
      <c r="H1430" s="160"/>
      <c r="I1430" s="160"/>
      <c r="J1430" s="160"/>
      <c r="K1430" s="160"/>
      <c r="L1430" s="160"/>
      <c r="M1430" s="160"/>
      <c r="N1430" s="160"/>
      <c r="O1430" s="160"/>
      <c r="P1430" s="160"/>
      <c r="Q1430" s="160"/>
      <c r="R1430" s="160"/>
      <c r="S1430" s="160"/>
      <c r="T1430" s="160"/>
      <c r="U1430" s="160"/>
      <c r="V1430" s="160"/>
      <c r="W1430" s="160"/>
      <c r="X1430" s="150"/>
      <c r="Y1430" s="150"/>
      <c r="Z1430" s="150"/>
      <c r="AA1430" s="150"/>
      <c r="AB1430" s="150"/>
      <c r="AC1430" s="150"/>
      <c r="AD1430" s="150"/>
      <c r="AE1430" s="150"/>
      <c r="AF1430" s="150"/>
      <c r="AG1430" s="150" t="s">
        <v>641</v>
      </c>
      <c r="AH1430" s="150"/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57"/>
      <c r="B1431" s="158"/>
      <c r="C1431" s="270" t="s">
        <v>1252</v>
      </c>
      <c r="D1431" s="271"/>
      <c r="E1431" s="271"/>
      <c r="F1431" s="271"/>
      <c r="G1431" s="271"/>
      <c r="H1431" s="160"/>
      <c r="I1431" s="160"/>
      <c r="J1431" s="160"/>
      <c r="K1431" s="160"/>
      <c r="L1431" s="160"/>
      <c r="M1431" s="160"/>
      <c r="N1431" s="160"/>
      <c r="O1431" s="160"/>
      <c r="P1431" s="160"/>
      <c r="Q1431" s="160"/>
      <c r="R1431" s="160"/>
      <c r="S1431" s="160"/>
      <c r="T1431" s="160"/>
      <c r="U1431" s="160"/>
      <c r="V1431" s="160"/>
      <c r="W1431" s="160"/>
      <c r="X1431" s="150"/>
      <c r="Y1431" s="150"/>
      <c r="Z1431" s="150"/>
      <c r="AA1431" s="150"/>
      <c r="AB1431" s="150"/>
      <c r="AC1431" s="150"/>
      <c r="AD1431" s="150"/>
      <c r="AE1431" s="150"/>
      <c r="AF1431" s="150"/>
      <c r="AG1431" s="150" t="s">
        <v>641</v>
      </c>
      <c r="AH1431" s="150"/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1" x14ac:dyDescent="0.2">
      <c r="A1432" s="157"/>
      <c r="B1432" s="158"/>
      <c r="C1432" s="270" t="s">
        <v>1253</v>
      </c>
      <c r="D1432" s="271"/>
      <c r="E1432" s="271"/>
      <c r="F1432" s="271"/>
      <c r="G1432" s="271"/>
      <c r="H1432" s="160"/>
      <c r="I1432" s="160"/>
      <c r="J1432" s="160"/>
      <c r="K1432" s="160"/>
      <c r="L1432" s="160"/>
      <c r="M1432" s="160"/>
      <c r="N1432" s="160"/>
      <c r="O1432" s="160"/>
      <c r="P1432" s="160"/>
      <c r="Q1432" s="160"/>
      <c r="R1432" s="160"/>
      <c r="S1432" s="160"/>
      <c r="T1432" s="160"/>
      <c r="U1432" s="160"/>
      <c r="V1432" s="160"/>
      <c r="W1432" s="160"/>
      <c r="X1432" s="150"/>
      <c r="Y1432" s="150"/>
      <c r="Z1432" s="150"/>
      <c r="AA1432" s="150"/>
      <c r="AB1432" s="150"/>
      <c r="AC1432" s="150"/>
      <c r="AD1432" s="150"/>
      <c r="AE1432" s="150"/>
      <c r="AF1432" s="150"/>
      <c r="AG1432" s="150" t="s">
        <v>641</v>
      </c>
      <c r="AH1432" s="150"/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1" x14ac:dyDescent="0.2">
      <c r="A1433" s="157"/>
      <c r="B1433" s="158"/>
      <c r="C1433" s="270" t="s">
        <v>1392</v>
      </c>
      <c r="D1433" s="271"/>
      <c r="E1433" s="271"/>
      <c r="F1433" s="271"/>
      <c r="G1433" s="271"/>
      <c r="H1433" s="160"/>
      <c r="I1433" s="160"/>
      <c r="J1433" s="160"/>
      <c r="K1433" s="160"/>
      <c r="L1433" s="160"/>
      <c r="M1433" s="160"/>
      <c r="N1433" s="160"/>
      <c r="O1433" s="160"/>
      <c r="P1433" s="160"/>
      <c r="Q1433" s="160"/>
      <c r="R1433" s="160"/>
      <c r="S1433" s="160"/>
      <c r="T1433" s="160"/>
      <c r="U1433" s="160"/>
      <c r="V1433" s="160"/>
      <c r="W1433" s="160"/>
      <c r="X1433" s="150"/>
      <c r="Y1433" s="150"/>
      <c r="Z1433" s="150"/>
      <c r="AA1433" s="150"/>
      <c r="AB1433" s="150"/>
      <c r="AC1433" s="150"/>
      <c r="AD1433" s="150"/>
      <c r="AE1433" s="150"/>
      <c r="AF1433" s="150"/>
      <c r="AG1433" s="150" t="s">
        <v>641</v>
      </c>
      <c r="AH1433" s="150"/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1" x14ac:dyDescent="0.2">
      <c r="A1434" s="157"/>
      <c r="B1434" s="158"/>
      <c r="C1434" s="270" t="s">
        <v>1255</v>
      </c>
      <c r="D1434" s="271"/>
      <c r="E1434" s="271"/>
      <c r="F1434" s="271"/>
      <c r="G1434" s="271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0"/>
      <c r="Y1434" s="150"/>
      <c r="Z1434" s="150"/>
      <c r="AA1434" s="150"/>
      <c r="AB1434" s="150"/>
      <c r="AC1434" s="150"/>
      <c r="AD1434" s="150"/>
      <c r="AE1434" s="150"/>
      <c r="AF1434" s="150"/>
      <c r="AG1434" s="150" t="s">
        <v>641</v>
      </c>
      <c r="AH1434" s="150"/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1" x14ac:dyDescent="0.2">
      <c r="A1435" s="157"/>
      <c r="B1435" s="158"/>
      <c r="C1435" s="270" t="s">
        <v>1245</v>
      </c>
      <c r="D1435" s="271"/>
      <c r="E1435" s="271"/>
      <c r="F1435" s="271"/>
      <c r="G1435" s="271"/>
      <c r="H1435" s="160"/>
      <c r="I1435" s="160"/>
      <c r="J1435" s="160"/>
      <c r="K1435" s="160"/>
      <c r="L1435" s="160"/>
      <c r="M1435" s="160"/>
      <c r="N1435" s="160"/>
      <c r="O1435" s="160"/>
      <c r="P1435" s="160"/>
      <c r="Q1435" s="160"/>
      <c r="R1435" s="160"/>
      <c r="S1435" s="160"/>
      <c r="T1435" s="160"/>
      <c r="U1435" s="160"/>
      <c r="V1435" s="160"/>
      <c r="W1435" s="160"/>
      <c r="X1435" s="150"/>
      <c r="Y1435" s="150"/>
      <c r="Z1435" s="150"/>
      <c r="AA1435" s="150"/>
      <c r="AB1435" s="150"/>
      <c r="AC1435" s="150"/>
      <c r="AD1435" s="150"/>
      <c r="AE1435" s="150"/>
      <c r="AF1435" s="150"/>
      <c r="AG1435" s="150" t="s">
        <v>641</v>
      </c>
      <c r="AH1435" s="150"/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1" x14ac:dyDescent="0.2">
      <c r="A1436" s="157"/>
      <c r="B1436" s="158"/>
      <c r="C1436" s="270" t="s">
        <v>1397</v>
      </c>
      <c r="D1436" s="271"/>
      <c r="E1436" s="271"/>
      <c r="F1436" s="271"/>
      <c r="G1436" s="271"/>
      <c r="H1436" s="160"/>
      <c r="I1436" s="160"/>
      <c r="J1436" s="160"/>
      <c r="K1436" s="160"/>
      <c r="L1436" s="160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0"/>
      <c r="W1436" s="160"/>
      <c r="X1436" s="150"/>
      <c r="Y1436" s="150"/>
      <c r="Z1436" s="150"/>
      <c r="AA1436" s="150"/>
      <c r="AB1436" s="150"/>
      <c r="AC1436" s="150"/>
      <c r="AD1436" s="150"/>
      <c r="AE1436" s="150"/>
      <c r="AF1436" s="150"/>
      <c r="AG1436" s="150" t="s">
        <v>641</v>
      </c>
      <c r="AH1436" s="150"/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1" x14ac:dyDescent="0.2">
      <c r="A1437" s="157"/>
      <c r="B1437" s="158"/>
      <c r="C1437" s="270" t="s">
        <v>1398</v>
      </c>
      <c r="D1437" s="271"/>
      <c r="E1437" s="271"/>
      <c r="F1437" s="271"/>
      <c r="G1437" s="271"/>
      <c r="H1437" s="160"/>
      <c r="I1437" s="160"/>
      <c r="J1437" s="160"/>
      <c r="K1437" s="160"/>
      <c r="L1437" s="160"/>
      <c r="M1437" s="160"/>
      <c r="N1437" s="160"/>
      <c r="O1437" s="160"/>
      <c r="P1437" s="160"/>
      <c r="Q1437" s="160"/>
      <c r="R1437" s="160"/>
      <c r="S1437" s="160"/>
      <c r="T1437" s="160"/>
      <c r="U1437" s="160"/>
      <c r="V1437" s="160"/>
      <c r="W1437" s="160"/>
      <c r="X1437" s="150"/>
      <c r="Y1437" s="150"/>
      <c r="Z1437" s="150"/>
      <c r="AA1437" s="150"/>
      <c r="AB1437" s="150"/>
      <c r="AC1437" s="150"/>
      <c r="AD1437" s="150"/>
      <c r="AE1437" s="150"/>
      <c r="AF1437" s="150"/>
      <c r="AG1437" s="150" t="s">
        <v>641</v>
      </c>
      <c r="AH1437" s="150"/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1" x14ac:dyDescent="0.2">
      <c r="A1438" s="157"/>
      <c r="B1438" s="158"/>
      <c r="C1438" s="199" t="s">
        <v>1399</v>
      </c>
      <c r="D1438" s="190"/>
      <c r="E1438" s="191">
        <v>40</v>
      </c>
      <c r="F1438" s="160"/>
      <c r="G1438" s="160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0"/>
      <c r="Y1438" s="150"/>
      <c r="Z1438" s="150"/>
      <c r="AA1438" s="150"/>
      <c r="AB1438" s="150"/>
      <c r="AC1438" s="150"/>
      <c r="AD1438" s="150"/>
      <c r="AE1438" s="150"/>
      <c r="AF1438" s="150"/>
      <c r="AG1438" s="150" t="s">
        <v>358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1" x14ac:dyDescent="0.2">
      <c r="A1439" s="169">
        <v>175</v>
      </c>
      <c r="B1439" s="170" t="s">
        <v>1400</v>
      </c>
      <c r="C1439" s="186" t="s">
        <v>1401</v>
      </c>
      <c r="D1439" s="171" t="s">
        <v>456</v>
      </c>
      <c r="E1439" s="172">
        <v>33.200000000000003</v>
      </c>
      <c r="F1439" s="173"/>
      <c r="G1439" s="174">
        <f>ROUND(E1439*F1439,2)</f>
        <v>0</v>
      </c>
      <c r="H1439" s="173"/>
      <c r="I1439" s="174">
        <f>ROUND(E1439*H1439,2)</f>
        <v>0</v>
      </c>
      <c r="J1439" s="173"/>
      <c r="K1439" s="174">
        <f>ROUND(E1439*J1439,2)</f>
        <v>0</v>
      </c>
      <c r="L1439" s="174">
        <v>21</v>
      </c>
      <c r="M1439" s="174">
        <f>G1439*(1+L1439/100)</f>
        <v>0</v>
      </c>
      <c r="N1439" s="174">
        <v>2.35E-2</v>
      </c>
      <c r="O1439" s="174">
        <f>ROUND(E1439*N1439,2)</f>
        <v>0.78</v>
      </c>
      <c r="P1439" s="174">
        <v>0</v>
      </c>
      <c r="Q1439" s="174">
        <f>ROUND(E1439*P1439,2)</f>
        <v>0</v>
      </c>
      <c r="R1439" s="174"/>
      <c r="S1439" s="174" t="s">
        <v>586</v>
      </c>
      <c r="T1439" s="175" t="s">
        <v>331</v>
      </c>
      <c r="U1439" s="160">
        <v>0</v>
      </c>
      <c r="V1439" s="160">
        <f>ROUND(E1439*U1439,2)</f>
        <v>0</v>
      </c>
      <c r="W1439" s="160"/>
      <c r="X1439" s="150"/>
      <c r="Y1439" s="150"/>
      <c r="Z1439" s="150"/>
      <c r="AA1439" s="150"/>
      <c r="AB1439" s="150"/>
      <c r="AC1439" s="150"/>
      <c r="AD1439" s="150"/>
      <c r="AE1439" s="150"/>
      <c r="AF1439" s="150"/>
      <c r="AG1439" s="150" t="s">
        <v>354</v>
      </c>
      <c r="AH1439" s="150"/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1" x14ac:dyDescent="0.2">
      <c r="A1440" s="157"/>
      <c r="B1440" s="158"/>
      <c r="C1440" s="272" t="s">
        <v>1389</v>
      </c>
      <c r="D1440" s="273"/>
      <c r="E1440" s="273"/>
      <c r="F1440" s="273"/>
      <c r="G1440" s="273"/>
      <c r="H1440" s="160"/>
      <c r="I1440" s="160"/>
      <c r="J1440" s="160"/>
      <c r="K1440" s="160"/>
      <c r="L1440" s="160"/>
      <c r="M1440" s="160"/>
      <c r="N1440" s="160"/>
      <c r="O1440" s="160"/>
      <c r="P1440" s="160"/>
      <c r="Q1440" s="160"/>
      <c r="R1440" s="160"/>
      <c r="S1440" s="160"/>
      <c r="T1440" s="160"/>
      <c r="U1440" s="160"/>
      <c r="V1440" s="160"/>
      <c r="W1440" s="160"/>
      <c r="X1440" s="150"/>
      <c r="Y1440" s="150"/>
      <c r="Z1440" s="150"/>
      <c r="AA1440" s="150"/>
      <c r="AB1440" s="150"/>
      <c r="AC1440" s="150"/>
      <c r="AD1440" s="150"/>
      <c r="AE1440" s="150"/>
      <c r="AF1440" s="150"/>
      <c r="AG1440" s="150" t="s">
        <v>641</v>
      </c>
      <c r="AH1440" s="150"/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1" x14ac:dyDescent="0.2">
      <c r="A1441" s="157"/>
      <c r="B1441" s="158"/>
      <c r="C1441" s="270" t="s">
        <v>1316</v>
      </c>
      <c r="D1441" s="271"/>
      <c r="E1441" s="271"/>
      <c r="F1441" s="271"/>
      <c r="G1441" s="271"/>
      <c r="H1441" s="160"/>
      <c r="I1441" s="160"/>
      <c r="J1441" s="160"/>
      <c r="K1441" s="160"/>
      <c r="L1441" s="160"/>
      <c r="M1441" s="160"/>
      <c r="N1441" s="160"/>
      <c r="O1441" s="160"/>
      <c r="P1441" s="160"/>
      <c r="Q1441" s="160"/>
      <c r="R1441" s="160"/>
      <c r="S1441" s="160"/>
      <c r="T1441" s="160"/>
      <c r="U1441" s="160"/>
      <c r="V1441" s="160"/>
      <c r="W1441" s="160"/>
      <c r="X1441" s="150"/>
      <c r="Y1441" s="150"/>
      <c r="Z1441" s="150"/>
      <c r="AA1441" s="150"/>
      <c r="AB1441" s="150"/>
      <c r="AC1441" s="150"/>
      <c r="AD1441" s="150"/>
      <c r="AE1441" s="150"/>
      <c r="AF1441" s="150"/>
      <c r="AG1441" s="150" t="s">
        <v>641</v>
      </c>
      <c r="AH1441" s="150"/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57"/>
      <c r="B1442" s="158"/>
      <c r="C1442" s="270" t="s">
        <v>1252</v>
      </c>
      <c r="D1442" s="271"/>
      <c r="E1442" s="271"/>
      <c r="F1442" s="271"/>
      <c r="G1442" s="271"/>
      <c r="H1442" s="160"/>
      <c r="I1442" s="160"/>
      <c r="J1442" s="160"/>
      <c r="K1442" s="160"/>
      <c r="L1442" s="160"/>
      <c r="M1442" s="160"/>
      <c r="N1442" s="160"/>
      <c r="O1442" s="160"/>
      <c r="P1442" s="160"/>
      <c r="Q1442" s="160"/>
      <c r="R1442" s="160"/>
      <c r="S1442" s="160"/>
      <c r="T1442" s="160"/>
      <c r="U1442" s="160"/>
      <c r="V1442" s="160"/>
      <c r="W1442" s="160"/>
      <c r="X1442" s="150"/>
      <c r="Y1442" s="150"/>
      <c r="Z1442" s="150"/>
      <c r="AA1442" s="150"/>
      <c r="AB1442" s="150"/>
      <c r="AC1442" s="150"/>
      <c r="AD1442" s="150"/>
      <c r="AE1442" s="150"/>
      <c r="AF1442" s="150"/>
      <c r="AG1442" s="150" t="s">
        <v>641</v>
      </c>
      <c r="AH1442" s="150"/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outlineLevel="1" x14ac:dyDescent="0.2">
      <c r="A1443" s="157"/>
      <c r="B1443" s="158"/>
      <c r="C1443" s="270" t="s">
        <v>1253</v>
      </c>
      <c r="D1443" s="271"/>
      <c r="E1443" s="271"/>
      <c r="F1443" s="271"/>
      <c r="G1443" s="271"/>
      <c r="H1443" s="160"/>
      <c r="I1443" s="160"/>
      <c r="J1443" s="160"/>
      <c r="K1443" s="160"/>
      <c r="L1443" s="160"/>
      <c r="M1443" s="160"/>
      <c r="N1443" s="160"/>
      <c r="O1443" s="160"/>
      <c r="P1443" s="160"/>
      <c r="Q1443" s="160"/>
      <c r="R1443" s="160"/>
      <c r="S1443" s="160"/>
      <c r="T1443" s="160"/>
      <c r="U1443" s="160"/>
      <c r="V1443" s="160"/>
      <c r="W1443" s="160"/>
      <c r="X1443" s="150"/>
      <c r="Y1443" s="150"/>
      <c r="Z1443" s="150"/>
      <c r="AA1443" s="150"/>
      <c r="AB1443" s="150"/>
      <c r="AC1443" s="150"/>
      <c r="AD1443" s="150"/>
      <c r="AE1443" s="150"/>
      <c r="AF1443" s="150"/>
      <c r="AG1443" s="150" t="s">
        <v>641</v>
      </c>
      <c r="AH1443" s="150"/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  <c r="BH1443" s="150"/>
    </row>
    <row r="1444" spans="1:60" outlineLevel="1" x14ac:dyDescent="0.2">
      <c r="A1444" s="157"/>
      <c r="B1444" s="158"/>
      <c r="C1444" s="270" t="s">
        <v>1392</v>
      </c>
      <c r="D1444" s="271"/>
      <c r="E1444" s="271"/>
      <c r="F1444" s="271"/>
      <c r="G1444" s="271"/>
      <c r="H1444" s="160"/>
      <c r="I1444" s="160"/>
      <c r="J1444" s="160"/>
      <c r="K1444" s="160"/>
      <c r="L1444" s="160"/>
      <c r="M1444" s="160"/>
      <c r="N1444" s="160"/>
      <c r="O1444" s="160"/>
      <c r="P1444" s="160"/>
      <c r="Q1444" s="160"/>
      <c r="R1444" s="160"/>
      <c r="S1444" s="160"/>
      <c r="T1444" s="160"/>
      <c r="U1444" s="160"/>
      <c r="V1444" s="160"/>
      <c r="W1444" s="160"/>
      <c r="X1444" s="150"/>
      <c r="Y1444" s="150"/>
      <c r="Z1444" s="150"/>
      <c r="AA1444" s="150"/>
      <c r="AB1444" s="150"/>
      <c r="AC1444" s="150"/>
      <c r="AD1444" s="150"/>
      <c r="AE1444" s="150"/>
      <c r="AF1444" s="150"/>
      <c r="AG1444" s="150" t="s">
        <v>641</v>
      </c>
      <c r="AH1444" s="150"/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outlineLevel="1" x14ac:dyDescent="0.2">
      <c r="A1445" s="157"/>
      <c r="B1445" s="158"/>
      <c r="C1445" s="270" t="s">
        <v>1402</v>
      </c>
      <c r="D1445" s="271"/>
      <c r="E1445" s="271"/>
      <c r="F1445" s="271"/>
      <c r="G1445" s="271"/>
      <c r="H1445" s="160"/>
      <c r="I1445" s="160"/>
      <c r="J1445" s="160"/>
      <c r="K1445" s="160"/>
      <c r="L1445" s="160"/>
      <c r="M1445" s="160"/>
      <c r="N1445" s="160"/>
      <c r="O1445" s="160"/>
      <c r="P1445" s="160"/>
      <c r="Q1445" s="160"/>
      <c r="R1445" s="160"/>
      <c r="S1445" s="160"/>
      <c r="T1445" s="160"/>
      <c r="U1445" s="160"/>
      <c r="V1445" s="160"/>
      <c r="W1445" s="160"/>
      <c r="X1445" s="150"/>
      <c r="Y1445" s="150"/>
      <c r="Z1445" s="150"/>
      <c r="AA1445" s="150"/>
      <c r="AB1445" s="150"/>
      <c r="AC1445" s="150"/>
      <c r="AD1445" s="150"/>
      <c r="AE1445" s="150"/>
      <c r="AF1445" s="150"/>
      <c r="AG1445" s="150" t="s">
        <v>641</v>
      </c>
      <c r="AH1445" s="150"/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  <c r="BH1445" s="150"/>
    </row>
    <row r="1446" spans="1:60" outlineLevel="1" x14ac:dyDescent="0.2">
      <c r="A1446" s="157"/>
      <c r="B1446" s="158"/>
      <c r="C1446" s="270" t="s">
        <v>1245</v>
      </c>
      <c r="D1446" s="271"/>
      <c r="E1446" s="271"/>
      <c r="F1446" s="271"/>
      <c r="G1446" s="271"/>
      <c r="H1446" s="160"/>
      <c r="I1446" s="160"/>
      <c r="J1446" s="160"/>
      <c r="K1446" s="160"/>
      <c r="L1446" s="160"/>
      <c r="M1446" s="160"/>
      <c r="N1446" s="160"/>
      <c r="O1446" s="160"/>
      <c r="P1446" s="160"/>
      <c r="Q1446" s="160"/>
      <c r="R1446" s="160"/>
      <c r="S1446" s="160"/>
      <c r="T1446" s="160"/>
      <c r="U1446" s="160"/>
      <c r="V1446" s="160"/>
      <c r="W1446" s="160"/>
      <c r="X1446" s="150"/>
      <c r="Y1446" s="150"/>
      <c r="Z1446" s="150"/>
      <c r="AA1446" s="150"/>
      <c r="AB1446" s="150"/>
      <c r="AC1446" s="150"/>
      <c r="AD1446" s="150"/>
      <c r="AE1446" s="150"/>
      <c r="AF1446" s="150"/>
      <c r="AG1446" s="150" t="s">
        <v>641</v>
      </c>
      <c r="AH1446" s="150"/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1" x14ac:dyDescent="0.2">
      <c r="A1447" s="157"/>
      <c r="B1447" s="158"/>
      <c r="C1447" s="270" t="s">
        <v>1246</v>
      </c>
      <c r="D1447" s="271"/>
      <c r="E1447" s="271"/>
      <c r="F1447" s="271"/>
      <c r="G1447" s="271"/>
      <c r="H1447" s="160"/>
      <c r="I1447" s="160"/>
      <c r="J1447" s="160"/>
      <c r="K1447" s="160"/>
      <c r="L1447" s="160"/>
      <c r="M1447" s="160"/>
      <c r="N1447" s="160"/>
      <c r="O1447" s="160"/>
      <c r="P1447" s="160"/>
      <c r="Q1447" s="160"/>
      <c r="R1447" s="160"/>
      <c r="S1447" s="160"/>
      <c r="T1447" s="160"/>
      <c r="U1447" s="160"/>
      <c r="V1447" s="160"/>
      <c r="W1447" s="160"/>
      <c r="X1447" s="150"/>
      <c r="Y1447" s="150"/>
      <c r="Z1447" s="150"/>
      <c r="AA1447" s="150"/>
      <c r="AB1447" s="150"/>
      <c r="AC1447" s="150"/>
      <c r="AD1447" s="150"/>
      <c r="AE1447" s="150"/>
      <c r="AF1447" s="150"/>
      <c r="AG1447" s="150" t="s">
        <v>641</v>
      </c>
      <c r="AH1447" s="150"/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1" x14ac:dyDescent="0.2">
      <c r="A1448" s="157"/>
      <c r="B1448" s="158"/>
      <c r="C1448" s="199" t="s">
        <v>1403</v>
      </c>
      <c r="D1448" s="190"/>
      <c r="E1448" s="191">
        <v>33.200000000000003</v>
      </c>
      <c r="F1448" s="160"/>
      <c r="G1448" s="160"/>
      <c r="H1448" s="160"/>
      <c r="I1448" s="160"/>
      <c r="J1448" s="160"/>
      <c r="K1448" s="160"/>
      <c r="L1448" s="160"/>
      <c r="M1448" s="160"/>
      <c r="N1448" s="160"/>
      <c r="O1448" s="160"/>
      <c r="P1448" s="160"/>
      <c r="Q1448" s="160"/>
      <c r="R1448" s="160"/>
      <c r="S1448" s="160"/>
      <c r="T1448" s="160"/>
      <c r="U1448" s="160"/>
      <c r="V1448" s="160"/>
      <c r="W1448" s="160"/>
      <c r="X1448" s="150"/>
      <c r="Y1448" s="150"/>
      <c r="Z1448" s="150"/>
      <c r="AA1448" s="150"/>
      <c r="AB1448" s="150"/>
      <c r="AC1448" s="150"/>
      <c r="AD1448" s="150"/>
      <c r="AE1448" s="150"/>
      <c r="AF1448" s="150"/>
      <c r="AG1448" s="150" t="s">
        <v>358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1" x14ac:dyDescent="0.2">
      <c r="A1449" s="169">
        <v>176</v>
      </c>
      <c r="B1449" s="170" t="s">
        <v>1404</v>
      </c>
      <c r="C1449" s="186" t="s">
        <v>1405</v>
      </c>
      <c r="D1449" s="171" t="s">
        <v>456</v>
      </c>
      <c r="E1449" s="172">
        <v>32.799999999999997</v>
      </c>
      <c r="F1449" s="173"/>
      <c r="G1449" s="174">
        <f>ROUND(E1449*F1449,2)</f>
        <v>0</v>
      </c>
      <c r="H1449" s="173"/>
      <c r="I1449" s="174">
        <f>ROUND(E1449*H1449,2)</f>
        <v>0</v>
      </c>
      <c r="J1449" s="173"/>
      <c r="K1449" s="174">
        <f>ROUND(E1449*J1449,2)</f>
        <v>0</v>
      </c>
      <c r="L1449" s="174">
        <v>21</v>
      </c>
      <c r="M1449" s="174">
        <f>G1449*(1+L1449/100)</f>
        <v>0</v>
      </c>
      <c r="N1449" s="174">
        <v>2.35E-2</v>
      </c>
      <c r="O1449" s="174">
        <f>ROUND(E1449*N1449,2)</f>
        <v>0.77</v>
      </c>
      <c r="P1449" s="174">
        <v>0</v>
      </c>
      <c r="Q1449" s="174">
        <f>ROUND(E1449*P1449,2)</f>
        <v>0</v>
      </c>
      <c r="R1449" s="174"/>
      <c r="S1449" s="174" t="s">
        <v>586</v>
      </c>
      <c r="T1449" s="175" t="s">
        <v>331</v>
      </c>
      <c r="U1449" s="160">
        <v>0</v>
      </c>
      <c r="V1449" s="160">
        <f>ROUND(E1449*U1449,2)</f>
        <v>0</v>
      </c>
      <c r="W1449" s="160"/>
      <c r="X1449" s="150"/>
      <c r="Y1449" s="150"/>
      <c r="Z1449" s="150"/>
      <c r="AA1449" s="150"/>
      <c r="AB1449" s="150"/>
      <c r="AC1449" s="150"/>
      <c r="AD1449" s="150"/>
      <c r="AE1449" s="150"/>
      <c r="AF1449" s="150"/>
      <c r="AG1449" s="150" t="s">
        <v>354</v>
      </c>
      <c r="AH1449" s="150"/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1" x14ac:dyDescent="0.2">
      <c r="A1450" s="157"/>
      <c r="B1450" s="158"/>
      <c r="C1450" s="272" t="s">
        <v>1389</v>
      </c>
      <c r="D1450" s="273"/>
      <c r="E1450" s="273"/>
      <c r="F1450" s="273"/>
      <c r="G1450" s="273"/>
      <c r="H1450" s="160"/>
      <c r="I1450" s="160"/>
      <c r="J1450" s="160"/>
      <c r="K1450" s="160"/>
      <c r="L1450" s="160"/>
      <c r="M1450" s="160"/>
      <c r="N1450" s="160"/>
      <c r="O1450" s="160"/>
      <c r="P1450" s="160"/>
      <c r="Q1450" s="160"/>
      <c r="R1450" s="160"/>
      <c r="S1450" s="160"/>
      <c r="T1450" s="160"/>
      <c r="U1450" s="160"/>
      <c r="V1450" s="160"/>
      <c r="W1450" s="160"/>
      <c r="X1450" s="150"/>
      <c r="Y1450" s="150"/>
      <c r="Z1450" s="150"/>
      <c r="AA1450" s="150"/>
      <c r="AB1450" s="150"/>
      <c r="AC1450" s="150"/>
      <c r="AD1450" s="150"/>
      <c r="AE1450" s="150"/>
      <c r="AF1450" s="150"/>
      <c r="AG1450" s="150" t="s">
        <v>641</v>
      </c>
      <c r="AH1450" s="150"/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1" x14ac:dyDescent="0.2">
      <c r="A1451" s="157"/>
      <c r="B1451" s="158"/>
      <c r="C1451" s="270" t="s">
        <v>1316</v>
      </c>
      <c r="D1451" s="271"/>
      <c r="E1451" s="271"/>
      <c r="F1451" s="271"/>
      <c r="G1451" s="271"/>
      <c r="H1451" s="160"/>
      <c r="I1451" s="160"/>
      <c r="J1451" s="160"/>
      <c r="K1451" s="160"/>
      <c r="L1451" s="160"/>
      <c r="M1451" s="160"/>
      <c r="N1451" s="160"/>
      <c r="O1451" s="160"/>
      <c r="P1451" s="160"/>
      <c r="Q1451" s="160"/>
      <c r="R1451" s="160"/>
      <c r="S1451" s="160"/>
      <c r="T1451" s="160"/>
      <c r="U1451" s="160"/>
      <c r="V1451" s="160"/>
      <c r="W1451" s="160"/>
      <c r="X1451" s="150"/>
      <c r="Y1451" s="150"/>
      <c r="Z1451" s="150"/>
      <c r="AA1451" s="150"/>
      <c r="AB1451" s="150"/>
      <c r="AC1451" s="150"/>
      <c r="AD1451" s="150"/>
      <c r="AE1451" s="150"/>
      <c r="AF1451" s="150"/>
      <c r="AG1451" s="150" t="s">
        <v>641</v>
      </c>
      <c r="AH1451" s="150"/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1" x14ac:dyDescent="0.2">
      <c r="A1452" s="157"/>
      <c r="B1452" s="158"/>
      <c r="C1452" s="270" t="s">
        <v>1252</v>
      </c>
      <c r="D1452" s="271"/>
      <c r="E1452" s="271"/>
      <c r="F1452" s="271"/>
      <c r="G1452" s="271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0"/>
      <c r="Y1452" s="150"/>
      <c r="Z1452" s="150"/>
      <c r="AA1452" s="150"/>
      <c r="AB1452" s="150"/>
      <c r="AC1452" s="150"/>
      <c r="AD1452" s="150"/>
      <c r="AE1452" s="150"/>
      <c r="AF1452" s="150"/>
      <c r="AG1452" s="150" t="s">
        <v>641</v>
      </c>
      <c r="AH1452" s="150"/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1" x14ac:dyDescent="0.2">
      <c r="A1453" s="157"/>
      <c r="B1453" s="158"/>
      <c r="C1453" s="270" t="s">
        <v>1253</v>
      </c>
      <c r="D1453" s="271"/>
      <c r="E1453" s="271"/>
      <c r="F1453" s="271"/>
      <c r="G1453" s="271"/>
      <c r="H1453" s="160"/>
      <c r="I1453" s="160"/>
      <c r="J1453" s="160"/>
      <c r="K1453" s="160"/>
      <c r="L1453" s="160"/>
      <c r="M1453" s="160"/>
      <c r="N1453" s="160"/>
      <c r="O1453" s="160"/>
      <c r="P1453" s="160"/>
      <c r="Q1453" s="160"/>
      <c r="R1453" s="160"/>
      <c r="S1453" s="160"/>
      <c r="T1453" s="160"/>
      <c r="U1453" s="160"/>
      <c r="V1453" s="160"/>
      <c r="W1453" s="160"/>
      <c r="X1453" s="150"/>
      <c r="Y1453" s="150"/>
      <c r="Z1453" s="150"/>
      <c r="AA1453" s="150"/>
      <c r="AB1453" s="150"/>
      <c r="AC1453" s="150"/>
      <c r="AD1453" s="150"/>
      <c r="AE1453" s="150"/>
      <c r="AF1453" s="150"/>
      <c r="AG1453" s="150" t="s">
        <v>641</v>
      </c>
      <c r="AH1453" s="150"/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1" x14ac:dyDescent="0.2">
      <c r="A1454" s="157"/>
      <c r="B1454" s="158"/>
      <c r="C1454" s="270" t="s">
        <v>1406</v>
      </c>
      <c r="D1454" s="271"/>
      <c r="E1454" s="271"/>
      <c r="F1454" s="271"/>
      <c r="G1454" s="271"/>
      <c r="H1454" s="160"/>
      <c r="I1454" s="160"/>
      <c r="J1454" s="160"/>
      <c r="K1454" s="160"/>
      <c r="L1454" s="160"/>
      <c r="M1454" s="160"/>
      <c r="N1454" s="160"/>
      <c r="O1454" s="160"/>
      <c r="P1454" s="160"/>
      <c r="Q1454" s="160"/>
      <c r="R1454" s="160"/>
      <c r="S1454" s="160"/>
      <c r="T1454" s="160"/>
      <c r="U1454" s="160"/>
      <c r="V1454" s="160"/>
      <c r="W1454" s="160"/>
      <c r="X1454" s="150"/>
      <c r="Y1454" s="150"/>
      <c r="Z1454" s="150"/>
      <c r="AA1454" s="150"/>
      <c r="AB1454" s="150"/>
      <c r="AC1454" s="150"/>
      <c r="AD1454" s="150"/>
      <c r="AE1454" s="150"/>
      <c r="AF1454" s="150"/>
      <c r="AG1454" s="150" t="s">
        <v>641</v>
      </c>
      <c r="AH1454" s="150"/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1" x14ac:dyDescent="0.2">
      <c r="A1455" s="157"/>
      <c r="B1455" s="158"/>
      <c r="C1455" s="270" t="s">
        <v>1255</v>
      </c>
      <c r="D1455" s="271"/>
      <c r="E1455" s="271"/>
      <c r="F1455" s="271"/>
      <c r="G1455" s="271"/>
      <c r="H1455" s="160"/>
      <c r="I1455" s="160"/>
      <c r="J1455" s="160"/>
      <c r="K1455" s="160"/>
      <c r="L1455" s="160"/>
      <c r="M1455" s="160"/>
      <c r="N1455" s="160"/>
      <c r="O1455" s="160"/>
      <c r="P1455" s="160"/>
      <c r="Q1455" s="160"/>
      <c r="R1455" s="160"/>
      <c r="S1455" s="160"/>
      <c r="T1455" s="160"/>
      <c r="U1455" s="160"/>
      <c r="V1455" s="160"/>
      <c r="W1455" s="160"/>
      <c r="X1455" s="150"/>
      <c r="Y1455" s="150"/>
      <c r="Z1455" s="150"/>
      <c r="AA1455" s="150"/>
      <c r="AB1455" s="150"/>
      <c r="AC1455" s="150"/>
      <c r="AD1455" s="150"/>
      <c r="AE1455" s="150"/>
      <c r="AF1455" s="150"/>
      <c r="AG1455" s="150" t="s">
        <v>641</v>
      </c>
      <c r="AH1455" s="150"/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1" x14ac:dyDescent="0.2">
      <c r="A1456" s="157"/>
      <c r="B1456" s="158"/>
      <c r="C1456" s="270" t="s">
        <v>1245</v>
      </c>
      <c r="D1456" s="271"/>
      <c r="E1456" s="271"/>
      <c r="F1456" s="271"/>
      <c r="G1456" s="271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0"/>
      <c r="Y1456" s="150"/>
      <c r="Z1456" s="150"/>
      <c r="AA1456" s="150"/>
      <c r="AB1456" s="150"/>
      <c r="AC1456" s="150"/>
      <c r="AD1456" s="150"/>
      <c r="AE1456" s="150"/>
      <c r="AF1456" s="150"/>
      <c r="AG1456" s="150" t="s">
        <v>641</v>
      </c>
      <c r="AH1456" s="150"/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57"/>
      <c r="B1457" s="158"/>
      <c r="C1457" s="270" t="s">
        <v>1246</v>
      </c>
      <c r="D1457" s="271"/>
      <c r="E1457" s="271"/>
      <c r="F1457" s="271"/>
      <c r="G1457" s="271"/>
      <c r="H1457" s="160"/>
      <c r="I1457" s="160"/>
      <c r="J1457" s="160"/>
      <c r="K1457" s="160"/>
      <c r="L1457" s="160"/>
      <c r="M1457" s="160"/>
      <c r="N1457" s="160"/>
      <c r="O1457" s="160"/>
      <c r="P1457" s="160"/>
      <c r="Q1457" s="160"/>
      <c r="R1457" s="160"/>
      <c r="S1457" s="160"/>
      <c r="T1457" s="160"/>
      <c r="U1457" s="160"/>
      <c r="V1457" s="160"/>
      <c r="W1457" s="160"/>
      <c r="X1457" s="150"/>
      <c r="Y1457" s="150"/>
      <c r="Z1457" s="150"/>
      <c r="AA1457" s="150"/>
      <c r="AB1457" s="150"/>
      <c r="AC1457" s="150"/>
      <c r="AD1457" s="150"/>
      <c r="AE1457" s="150"/>
      <c r="AF1457" s="150"/>
      <c r="AG1457" s="150" t="s">
        <v>641</v>
      </c>
      <c r="AH1457" s="150"/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1" x14ac:dyDescent="0.2">
      <c r="A1458" s="157"/>
      <c r="B1458" s="158"/>
      <c r="C1458" s="199" t="s">
        <v>1407</v>
      </c>
      <c r="D1458" s="190"/>
      <c r="E1458" s="191">
        <v>32.799999999999997</v>
      </c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0"/>
      <c r="Y1458" s="150"/>
      <c r="Z1458" s="150"/>
      <c r="AA1458" s="150"/>
      <c r="AB1458" s="150"/>
      <c r="AC1458" s="150"/>
      <c r="AD1458" s="150"/>
      <c r="AE1458" s="150"/>
      <c r="AF1458" s="150"/>
      <c r="AG1458" s="150" t="s">
        <v>358</v>
      </c>
      <c r="AH1458" s="150">
        <v>0</v>
      </c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outlineLevel="1" x14ac:dyDescent="0.2">
      <c r="A1459" s="169">
        <v>177</v>
      </c>
      <c r="B1459" s="170" t="s">
        <v>1408</v>
      </c>
      <c r="C1459" s="186" t="s">
        <v>1409</v>
      </c>
      <c r="D1459" s="171" t="s">
        <v>456</v>
      </c>
      <c r="E1459" s="172">
        <v>6.25</v>
      </c>
      <c r="F1459" s="173"/>
      <c r="G1459" s="174">
        <f>ROUND(E1459*F1459,2)</f>
        <v>0</v>
      </c>
      <c r="H1459" s="173"/>
      <c r="I1459" s="174">
        <f>ROUND(E1459*H1459,2)</f>
        <v>0</v>
      </c>
      <c r="J1459" s="173"/>
      <c r="K1459" s="174">
        <f>ROUND(E1459*J1459,2)</f>
        <v>0</v>
      </c>
      <c r="L1459" s="174">
        <v>21</v>
      </c>
      <c r="M1459" s="174">
        <f>G1459*(1+L1459/100)</f>
        <v>0</v>
      </c>
      <c r="N1459" s="174">
        <v>0</v>
      </c>
      <c r="O1459" s="174">
        <f>ROUND(E1459*N1459,2)</f>
        <v>0</v>
      </c>
      <c r="P1459" s="174">
        <v>0</v>
      </c>
      <c r="Q1459" s="174">
        <f>ROUND(E1459*P1459,2)</f>
        <v>0</v>
      </c>
      <c r="R1459" s="174"/>
      <c r="S1459" s="174" t="s">
        <v>586</v>
      </c>
      <c r="T1459" s="175" t="s">
        <v>331</v>
      </c>
      <c r="U1459" s="160">
        <v>0</v>
      </c>
      <c r="V1459" s="160">
        <f>ROUND(E1459*U1459,2)</f>
        <v>0</v>
      </c>
      <c r="W1459" s="160"/>
      <c r="X1459" s="150"/>
      <c r="Y1459" s="150"/>
      <c r="Z1459" s="150"/>
      <c r="AA1459" s="150"/>
      <c r="AB1459" s="150"/>
      <c r="AC1459" s="150"/>
      <c r="AD1459" s="150"/>
      <c r="AE1459" s="150"/>
      <c r="AF1459" s="150"/>
      <c r="AG1459" s="150" t="s">
        <v>354</v>
      </c>
      <c r="AH1459" s="150"/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  <c r="BH1459" s="150"/>
    </row>
    <row r="1460" spans="1:60" outlineLevel="1" x14ac:dyDescent="0.2">
      <c r="A1460" s="157"/>
      <c r="B1460" s="158"/>
      <c r="C1460" s="272" t="s">
        <v>1410</v>
      </c>
      <c r="D1460" s="273"/>
      <c r="E1460" s="273"/>
      <c r="F1460" s="273"/>
      <c r="G1460" s="273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0"/>
      <c r="Y1460" s="150"/>
      <c r="Z1460" s="150"/>
      <c r="AA1460" s="150"/>
      <c r="AB1460" s="150"/>
      <c r="AC1460" s="150"/>
      <c r="AD1460" s="150"/>
      <c r="AE1460" s="150"/>
      <c r="AF1460" s="150"/>
      <c r="AG1460" s="150" t="s">
        <v>641</v>
      </c>
      <c r="AH1460" s="150"/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1" x14ac:dyDescent="0.2">
      <c r="A1461" s="157"/>
      <c r="B1461" s="158"/>
      <c r="C1461" s="270" t="s">
        <v>1411</v>
      </c>
      <c r="D1461" s="271"/>
      <c r="E1461" s="271"/>
      <c r="F1461" s="271"/>
      <c r="G1461" s="271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0"/>
      <c r="Y1461" s="150"/>
      <c r="Z1461" s="150"/>
      <c r="AA1461" s="150"/>
      <c r="AB1461" s="150"/>
      <c r="AC1461" s="150"/>
      <c r="AD1461" s="150"/>
      <c r="AE1461" s="150"/>
      <c r="AF1461" s="150"/>
      <c r="AG1461" s="150" t="s">
        <v>641</v>
      </c>
      <c r="AH1461" s="150"/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1" x14ac:dyDescent="0.2">
      <c r="A1462" s="157"/>
      <c r="B1462" s="158"/>
      <c r="C1462" s="270" t="s">
        <v>1412</v>
      </c>
      <c r="D1462" s="271"/>
      <c r="E1462" s="271"/>
      <c r="F1462" s="271"/>
      <c r="G1462" s="271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0"/>
      <c r="Y1462" s="150"/>
      <c r="Z1462" s="150"/>
      <c r="AA1462" s="150"/>
      <c r="AB1462" s="150"/>
      <c r="AC1462" s="150"/>
      <c r="AD1462" s="150"/>
      <c r="AE1462" s="150"/>
      <c r="AF1462" s="150"/>
      <c r="AG1462" s="150" t="s">
        <v>641</v>
      </c>
      <c r="AH1462" s="150"/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1" x14ac:dyDescent="0.2">
      <c r="A1463" s="157"/>
      <c r="B1463" s="158"/>
      <c r="C1463" s="270" t="s">
        <v>1413</v>
      </c>
      <c r="D1463" s="271"/>
      <c r="E1463" s="271"/>
      <c r="F1463" s="271"/>
      <c r="G1463" s="271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0"/>
      <c r="Y1463" s="150"/>
      <c r="Z1463" s="150"/>
      <c r="AA1463" s="150"/>
      <c r="AB1463" s="150"/>
      <c r="AC1463" s="150"/>
      <c r="AD1463" s="150"/>
      <c r="AE1463" s="150"/>
      <c r="AF1463" s="150"/>
      <c r="AG1463" s="150" t="s">
        <v>641</v>
      </c>
      <c r="AH1463" s="150"/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1" x14ac:dyDescent="0.2">
      <c r="A1464" s="157"/>
      <c r="B1464" s="158"/>
      <c r="C1464" s="270" t="s">
        <v>1414</v>
      </c>
      <c r="D1464" s="271"/>
      <c r="E1464" s="271"/>
      <c r="F1464" s="271"/>
      <c r="G1464" s="271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0"/>
      <c r="Y1464" s="150"/>
      <c r="Z1464" s="150"/>
      <c r="AA1464" s="150"/>
      <c r="AB1464" s="150"/>
      <c r="AC1464" s="150"/>
      <c r="AD1464" s="150"/>
      <c r="AE1464" s="150"/>
      <c r="AF1464" s="150"/>
      <c r="AG1464" s="150" t="s">
        <v>641</v>
      </c>
      <c r="AH1464" s="150"/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1" x14ac:dyDescent="0.2">
      <c r="A1465" s="157"/>
      <c r="B1465" s="158"/>
      <c r="C1465" s="199" t="s">
        <v>1415</v>
      </c>
      <c r="D1465" s="190"/>
      <c r="E1465" s="191">
        <v>6.25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0"/>
      <c r="Y1465" s="150"/>
      <c r="Z1465" s="150"/>
      <c r="AA1465" s="150"/>
      <c r="AB1465" s="150"/>
      <c r="AC1465" s="150"/>
      <c r="AD1465" s="150"/>
      <c r="AE1465" s="150"/>
      <c r="AF1465" s="150"/>
      <c r="AG1465" s="150" t="s">
        <v>358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1" x14ac:dyDescent="0.2">
      <c r="A1466" s="204">
        <v>178</v>
      </c>
      <c r="B1466" s="205" t="s">
        <v>1416</v>
      </c>
      <c r="C1466" s="206" t="s">
        <v>1417</v>
      </c>
      <c r="D1466" s="171" t="s">
        <v>456</v>
      </c>
      <c r="E1466" s="172">
        <v>19.074999999999999</v>
      </c>
      <c r="F1466" s="173"/>
      <c r="G1466" s="174">
        <f>ROUND(E1466*F1466,2)</f>
        <v>0</v>
      </c>
      <c r="H1466" s="173"/>
      <c r="I1466" s="174">
        <f>ROUND(E1466*H1466,2)</f>
        <v>0</v>
      </c>
      <c r="J1466" s="173"/>
      <c r="K1466" s="174">
        <f>ROUND(E1466*J1466,2)</f>
        <v>0</v>
      </c>
      <c r="L1466" s="174">
        <v>21</v>
      </c>
      <c r="M1466" s="174">
        <f>G1466*(1+L1466/100)</f>
        <v>0</v>
      </c>
      <c r="N1466" s="174">
        <v>0</v>
      </c>
      <c r="O1466" s="174">
        <f>ROUND(E1466*N1466,2)</f>
        <v>0</v>
      </c>
      <c r="P1466" s="174">
        <v>0</v>
      </c>
      <c r="Q1466" s="174">
        <f>ROUND(E1466*P1466,2)</f>
        <v>0</v>
      </c>
      <c r="R1466" s="174"/>
      <c r="S1466" s="174" t="s">
        <v>586</v>
      </c>
      <c r="T1466" s="175" t="s">
        <v>331</v>
      </c>
      <c r="U1466" s="160">
        <v>0</v>
      </c>
      <c r="V1466" s="160">
        <f>ROUND(E1466*U1466,2)</f>
        <v>0</v>
      </c>
      <c r="W1466" s="160"/>
      <c r="X1466" s="150"/>
      <c r="Y1466" s="150"/>
      <c r="Z1466" s="150"/>
      <c r="AA1466" s="150"/>
      <c r="AB1466" s="150"/>
      <c r="AC1466" s="150"/>
      <c r="AD1466" s="150"/>
      <c r="AE1466" s="150"/>
      <c r="AF1466" s="150"/>
      <c r="AG1466" s="150" t="s">
        <v>354</v>
      </c>
      <c r="AH1466" s="150"/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1" x14ac:dyDescent="0.2">
      <c r="A1467" s="157"/>
      <c r="B1467" s="158"/>
      <c r="C1467" s="272" t="s">
        <v>1418</v>
      </c>
      <c r="D1467" s="273"/>
      <c r="E1467" s="273"/>
      <c r="F1467" s="273"/>
      <c r="G1467" s="273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0"/>
      <c r="Y1467" s="150"/>
      <c r="Z1467" s="150"/>
      <c r="AA1467" s="150"/>
      <c r="AB1467" s="150"/>
      <c r="AC1467" s="150"/>
      <c r="AD1467" s="150"/>
      <c r="AE1467" s="150"/>
      <c r="AF1467" s="150"/>
      <c r="AG1467" s="150" t="s">
        <v>641</v>
      </c>
      <c r="AH1467" s="150"/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1" x14ac:dyDescent="0.2">
      <c r="A1468" s="157"/>
      <c r="B1468" s="158"/>
      <c r="C1468" s="270" t="s">
        <v>1419</v>
      </c>
      <c r="D1468" s="271"/>
      <c r="E1468" s="271"/>
      <c r="F1468" s="271"/>
      <c r="G1468" s="271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0"/>
      <c r="Y1468" s="150"/>
      <c r="Z1468" s="150"/>
      <c r="AA1468" s="150"/>
      <c r="AB1468" s="150"/>
      <c r="AC1468" s="150"/>
      <c r="AD1468" s="150"/>
      <c r="AE1468" s="150"/>
      <c r="AF1468" s="150"/>
      <c r="AG1468" s="150" t="s">
        <v>641</v>
      </c>
      <c r="AH1468" s="150"/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1" x14ac:dyDescent="0.2">
      <c r="A1469" s="157"/>
      <c r="B1469" s="158"/>
      <c r="C1469" s="270" t="s">
        <v>1420</v>
      </c>
      <c r="D1469" s="271"/>
      <c r="E1469" s="271"/>
      <c r="F1469" s="271"/>
      <c r="G1469" s="271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0"/>
      <c r="Y1469" s="150"/>
      <c r="Z1469" s="150"/>
      <c r="AA1469" s="150"/>
      <c r="AB1469" s="150"/>
      <c r="AC1469" s="150"/>
      <c r="AD1469" s="150"/>
      <c r="AE1469" s="150"/>
      <c r="AF1469" s="150"/>
      <c r="AG1469" s="150" t="s">
        <v>641</v>
      </c>
      <c r="AH1469" s="150"/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1" x14ac:dyDescent="0.2">
      <c r="A1470" s="157"/>
      <c r="B1470" s="158"/>
      <c r="C1470" s="270" t="s">
        <v>1421</v>
      </c>
      <c r="D1470" s="271"/>
      <c r="E1470" s="271"/>
      <c r="F1470" s="271"/>
      <c r="G1470" s="271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0"/>
      <c r="Y1470" s="150"/>
      <c r="Z1470" s="150"/>
      <c r="AA1470" s="150"/>
      <c r="AB1470" s="150"/>
      <c r="AC1470" s="150"/>
      <c r="AD1470" s="150"/>
      <c r="AE1470" s="150"/>
      <c r="AF1470" s="150"/>
      <c r="AG1470" s="150" t="s">
        <v>641</v>
      </c>
      <c r="AH1470" s="150"/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1" x14ac:dyDescent="0.2">
      <c r="A1471" s="157"/>
      <c r="B1471" s="158"/>
      <c r="C1471" s="270" t="s">
        <v>1422</v>
      </c>
      <c r="D1471" s="271"/>
      <c r="E1471" s="271"/>
      <c r="F1471" s="271"/>
      <c r="G1471" s="271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0"/>
      <c r="Y1471" s="150"/>
      <c r="Z1471" s="150"/>
      <c r="AA1471" s="150"/>
      <c r="AB1471" s="150"/>
      <c r="AC1471" s="150"/>
      <c r="AD1471" s="150"/>
      <c r="AE1471" s="150"/>
      <c r="AF1471" s="150"/>
      <c r="AG1471" s="150" t="s">
        <v>641</v>
      </c>
      <c r="AH1471" s="150"/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1" x14ac:dyDescent="0.2">
      <c r="A1472" s="157"/>
      <c r="B1472" s="158"/>
      <c r="C1472" s="199" t="s">
        <v>1423</v>
      </c>
      <c r="D1472" s="190"/>
      <c r="E1472" s="191">
        <v>19.074999999999999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0"/>
      <c r="Y1472" s="150"/>
      <c r="Z1472" s="150"/>
      <c r="AA1472" s="150"/>
      <c r="AB1472" s="150"/>
      <c r="AC1472" s="150"/>
      <c r="AD1472" s="150"/>
      <c r="AE1472" s="150"/>
      <c r="AF1472" s="150"/>
      <c r="AG1472" s="150" t="s">
        <v>358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1" x14ac:dyDescent="0.2">
      <c r="A1473" s="169">
        <v>179</v>
      </c>
      <c r="B1473" s="170" t="s">
        <v>1424</v>
      </c>
      <c r="C1473" s="186" t="s">
        <v>1425</v>
      </c>
      <c r="D1473" s="171" t="s">
        <v>639</v>
      </c>
      <c r="E1473" s="172">
        <v>1</v>
      </c>
      <c r="F1473" s="173"/>
      <c r="G1473" s="174">
        <f>ROUND(E1473*F1473,2)</f>
        <v>0</v>
      </c>
      <c r="H1473" s="173"/>
      <c r="I1473" s="174">
        <f>ROUND(E1473*H1473,2)</f>
        <v>0</v>
      </c>
      <c r="J1473" s="173"/>
      <c r="K1473" s="174">
        <f>ROUND(E1473*J1473,2)</f>
        <v>0</v>
      </c>
      <c r="L1473" s="174">
        <v>21</v>
      </c>
      <c r="M1473" s="174">
        <f>G1473*(1+L1473/100)</f>
        <v>0</v>
      </c>
      <c r="N1473" s="174">
        <v>0.434</v>
      </c>
      <c r="O1473" s="174">
        <f>ROUND(E1473*N1473,2)</f>
        <v>0.43</v>
      </c>
      <c r="P1473" s="174">
        <v>0</v>
      </c>
      <c r="Q1473" s="174">
        <f>ROUND(E1473*P1473,2)</f>
        <v>0</v>
      </c>
      <c r="R1473" s="174"/>
      <c r="S1473" s="174" t="s">
        <v>586</v>
      </c>
      <c r="T1473" s="175" t="s">
        <v>1426</v>
      </c>
      <c r="U1473" s="160">
        <v>0</v>
      </c>
      <c r="V1473" s="160">
        <f>ROUND(E1473*U1473,2)</f>
        <v>0</v>
      </c>
      <c r="W1473" s="160"/>
      <c r="X1473" s="150"/>
      <c r="Y1473" s="150"/>
      <c r="Z1473" s="150"/>
      <c r="AA1473" s="150"/>
      <c r="AB1473" s="150"/>
      <c r="AC1473" s="150"/>
      <c r="AD1473" s="150"/>
      <c r="AE1473" s="150"/>
      <c r="AF1473" s="150"/>
      <c r="AG1473" s="150" t="s">
        <v>354</v>
      </c>
      <c r="AH1473" s="150"/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1" x14ac:dyDescent="0.2">
      <c r="A1474" s="157"/>
      <c r="B1474" s="158"/>
      <c r="C1474" s="199" t="s">
        <v>1247</v>
      </c>
      <c r="D1474" s="190"/>
      <c r="E1474" s="191">
        <v>1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0"/>
      <c r="Y1474" s="150"/>
      <c r="Z1474" s="150"/>
      <c r="AA1474" s="150"/>
      <c r="AB1474" s="150"/>
      <c r="AC1474" s="150"/>
      <c r="AD1474" s="150"/>
      <c r="AE1474" s="150"/>
      <c r="AF1474" s="150"/>
      <c r="AG1474" s="150" t="s">
        <v>358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1" x14ac:dyDescent="0.2">
      <c r="A1475" s="157">
        <v>180</v>
      </c>
      <c r="B1475" s="158" t="s">
        <v>1427</v>
      </c>
      <c r="C1475" s="201" t="s">
        <v>1428</v>
      </c>
      <c r="D1475" s="159" t="s">
        <v>0</v>
      </c>
      <c r="E1475" s="198"/>
      <c r="F1475" s="161"/>
      <c r="G1475" s="160">
        <f>ROUND(E1475*F1475,2)</f>
        <v>0</v>
      </c>
      <c r="H1475" s="161"/>
      <c r="I1475" s="160">
        <f>ROUND(E1475*H1475,2)</f>
        <v>0</v>
      </c>
      <c r="J1475" s="161"/>
      <c r="K1475" s="160">
        <f>ROUND(E1475*J1475,2)</f>
        <v>0</v>
      </c>
      <c r="L1475" s="160">
        <v>21</v>
      </c>
      <c r="M1475" s="160">
        <f>G1475*(1+L1475/100)</f>
        <v>0</v>
      </c>
      <c r="N1475" s="160">
        <v>0</v>
      </c>
      <c r="O1475" s="160">
        <f>ROUND(E1475*N1475,2)</f>
        <v>0</v>
      </c>
      <c r="P1475" s="160">
        <v>0</v>
      </c>
      <c r="Q1475" s="160">
        <f>ROUND(E1475*P1475,2)</f>
        <v>0</v>
      </c>
      <c r="R1475" s="160" t="s">
        <v>1138</v>
      </c>
      <c r="S1475" s="160" t="s">
        <v>330</v>
      </c>
      <c r="T1475" s="160" t="s">
        <v>331</v>
      </c>
      <c r="U1475" s="160">
        <v>0</v>
      </c>
      <c r="V1475" s="160">
        <f>ROUND(E1475*U1475,2)</f>
        <v>0</v>
      </c>
      <c r="W1475" s="160"/>
      <c r="X1475" s="150"/>
      <c r="Y1475" s="150"/>
      <c r="Z1475" s="150"/>
      <c r="AA1475" s="150"/>
      <c r="AB1475" s="150"/>
      <c r="AC1475" s="150"/>
      <c r="AD1475" s="150"/>
      <c r="AE1475" s="150"/>
      <c r="AF1475" s="150"/>
      <c r="AG1475" s="150" t="s">
        <v>921</v>
      </c>
      <c r="AH1475" s="150"/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57"/>
      <c r="B1476" s="158"/>
      <c r="C1476" s="268" t="s">
        <v>994</v>
      </c>
      <c r="D1476" s="269"/>
      <c r="E1476" s="269"/>
      <c r="F1476" s="269"/>
      <c r="G1476" s="269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0"/>
      <c r="Y1476" s="150"/>
      <c r="Z1476" s="150"/>
      <c r="AA1476" s="150"/>
      <c r="AB1476" s="150"/>
      <c r="AC1476" s="150"/>
      <c r="AD1476" s="150"/>
      <c r="AE1476" s="150"/>
      <c r="AF1476" s="150"/>
      <c r="AG1476" s="150" t="s">
        <v>356</v>
      </c>
      <c r="AH1476" s="150"/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x14ac:dyDescent="0.2">
      <c r="A1477" s="163" t="s">
        <v>325</v>
      </c>
      <c r="B1477" s="164" t="s">
        <v>173</v>
      </c>
      <c r="C1477" s="184" t="s">
        <v>174</v>
      </c>
      <c r="D1477" s="165"/>
      <c r="E1477" s="166"/>
      <c r="F1477" s="167"/>
      <c r="G1477" s="167">
        <f>SUMIF(AG1478:AG1705,"&lt;&gt;NOR",G1478:G1705)</f>
        <v>0</v>
      </c>
      <c r="H1477" s="167"/>
      <c r="I1477" s="167">
        <f>SUM(I1478:I1705)</f>
        <v>0</v>
      </c>
      <c r="J1477" s="167"/>
      <c r="K1477" s="167">
        <f>SUM(K1478:K1705)</f>
        <v>0</v>
      </c>
      <c r="L1477" s="167"/>
      <c r="M1477" s="167">
        <f>SUM(M1478:M1705)</f>
        <v>0</v>
      </c>
      <c r="N1477" s="167"/>
      <c r="O1477" s="167">
        <f>SUM(O1478:O1705)</f>
        <v>0</v>
      </c>
      <c r="P1477" s="167"/>
      <c r="Q1477" s="167">
        <f>SUM(Q1478:Q1705)</f>
        <v>0</v>
      </c>
      <c r="R1477" s="167"/>
      <c r="S1477" s="167"/>
      <c r="T1477" s="168"/>
      <c r="U1477" s="162"/>
      <c r="V1477" s="162">
        <f>SUM(V1478:V1705)</f>
        <v>0</v>
      </c>
      <c r="W1477" s="162"/>
      <c r="AG1477" t="s">
        <v>326</v>
      </c>
    </row>
    <row r="1478" spans="1:60" outlineLevel="1" x14ac:dyDescent="0.2">
      <c r="A1478" s="204">
        <v>181</v>
      </c>
      <c r="B1478" s="205" t="s">
        <v>1429</v>
      </c>
      <c r="C1478" s="206" t="s">
        <v>1430</v>
      </c>
      <c r="D1478" s="171" t="s">
        <v>639</v>
      </c>
      <c r="E1478" s="172">
        <v>1</v>
      </c>
      <c r="F1478" s="173"/>
      <c r="G1478" s="174">
        <f>ROUND(E1478*F1478,2)</f>
        <v>0</v>
      </c>
      <c r="H1478" s="173"/>
      <c r="I1478" s="174">
        <f>ROUND(E1478*H1478,2)</f>
        <v>0</v>
      </c>
      <c r="J1478" s="173"/>
      <c r="K1478" s="174">
        <f>ROUND(E1478*J1478,2)</f>
        <v>0</v>
      </c>
      <c r="L1478" s="174">
        <v>21</v>
      </c>
      <c r="M1478" s="174">
        <f>G1478*(1+L1478/100)</f>
        <v>0</v>
      </c>
      <c r="N1478" s="174">
        <v>0</v>
      </c>
      <c r="O1478" s="174">
        <f>ROUND(E1478*N1478,2)</f>
        <v>0</v>
      </c>
      <c r="P1478" s="174">
        <v>0</v>
      </c>
      <c r="Q1478" s="174">
        <f>ROUND(E1478*P1478,2)</f>
        <v>0</v>
      </c>
      <c r="R1478" s="174"/>
      <c r="S1478" s="174" t="s">
        <v>586</v>
      </c>
      <c r="T1478" s="175" t="s">
        <v>331</v>
      </c>
      <c r="U1478" s="160">
        <v>0</v>
      </c>
      <c r="V1478" s="160">
        <f>ROUND(E1478*U1478,2)</f>
        <v>0</v>
      </c>
      <c r="W1478" s="160"/>
      <c r="X1478" s="150"/>
      <c r="Y1478" s="150"/>
      <c r="Z1478" s="150"/>
      <c r="AA1478" s="150"/>
      <c r="AB1478" s="150"/>
      <c r="AC1478" s="150"/>
      <c r="AD1478" s="150"/>
      <c r="AE1478" s="150"/>
      <c r="AF1478" s="150"/>
      <c r="AG1478" s="150" t="s">
        <v>354</v>
      </c>
      <c r="AH1478" s="150"/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1" x14ac:dyDescent="0.2">
      <c r="A1479" s="157"/>
      <c r="B1479" s="158"/>
      <c r="C1479" s="272" t="s">
        <v>1431</v>
      </c>
      <c r="D1479" s="273"/>
      <c r="E1479" s="273"/>
      <c r="F1479" s="273"/>
      <c r="G1479" s="273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0"/>
      <c r="Y1479" s="150"/>
      <c r="Z1479" s="150"/>
      <c r="AA1479" s="150"/>
      <c r="AB1479" s="150"/>
      <c r="AC1479" s="150"/>
      <c r="AD1479" s="150"/>
      <c r="AE1479" s="150"/>
      <c r="AF1479" s="150"/>
      <c r="AG1479" s="150" t="s">
        <v>641</v>
      </c>
      <c r="AH1479" s="150"/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1" x14ac:dyDescent="0.2">
      <c r="A1480" s="157"/>
      <c r="B1480" s="158"/>
      <c r="C1480" s="270" t="s">
        <v>1432</v>
      </c>
      <c r="D1480" s="271"/>
      <c r="E1480" s="271"/>
      <c r="F1480" s="271"/>
      <c r="G1480" s="271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0"/>
      <c r="Y1480" s="150"/>
      <c r="Z1480" s="150"/>
      <c r="AA1480" s="150"/>
      <c r="AB1480" s="150"/>
      <c r="AC1480" s="150"/>
      <c r="AD1480" s="150"/>
      <c r="AE1480" s="150"/>
      <c r="AF1480" s="150"/>
      <c r="AG1480" s="150" t="s">
        <v>641</v>
      </c>
      <c r="AH1480" s="150"/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1" x14ac:dyDescent="0.2">
      <c r="A1481" s="157"/>
      <c r="B1481" s="158"/>
      <c r="C1481" s="270" t="s">
        <v>795</v>
      </c>
      <c r="D1481" s="271"/>
      <c r="E1481" s="271"/>
      <c r="F1481" s="271"/>
      <c r="G1481" s="271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0"/>
      <c r="Y1481" s="150"/>
      <c r="Z1481" s="150"/>
      <c r="AA1481" s="150"/>
      <c r="AB1481" s="150"/>
      <c r="AC1481" s="150"/>
      <c r="AD1481" s="150"/>
      <c r="AE1481" s="150"/>
      <c r="AF1481" s="150"/>
      <c r="AG1481" s="150" t="s">
        <v>641</v>
      </c>
      <c r="AH1481" s="150"/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1" x14ac:dyDescent="0.2">
      <c r="A1482" s="157"/>
      <c r="B1482" s="158"/>
      <c r="C1482" s="270" t="s">
        <v>741</v>
      </c>
      <c r="D1482" s="271"/>
      <c r="E1482" s="271"/>
      <c r="F1482" s="271"/>
      <c r="G1482" s="271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0"/>
      <c r="Y1482" s="150"/>
      <c r="Z1482" s="150"/>
      <c r="AA1482" s="150"/>
      <c r="AB1482" s="150"/>
      <c r="AC1482" s="150"/>
      <c r="AD1482" s="150"/>
      <c r="AE1482" s="150"/>
      <c r="AF1482" s="150"/>
      <c r="AG1482" s="150" t="s">
        <v>641</v>
      </c>
      <c r="AH1482" s="150"/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1" x14ac:dyDescent="0.2">
      <c r="A1483" s="157"/>
      <c r="B1483" s="158"/>
      <c r="C1483" s="270" t="s">
        <v>1433</v>
      </c>
      <c r="D1483" s="271"/>
      <c r="E1483" s="271"/>
      <c r="F1483" s="271"/>
      <c r="G1483" s="271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0"/>
      <c r="Y1483" s="150"/>
      <c r="Z1483" s="150"/>
      <c r="AA1483" s="150"/>
      <c r="AB1483" s="150"/>
      <c r="AC1483" s="150"/>
      <c r="AD1483" s="150"/>
      <c r="AE1483" s="150"/>
      <c r="AF1483" s="150"/>
      <c r="AG1483" s="150" t="s">
        <v>641</v>
      </c>
      <c r="AH1483" s="150"/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1" x14ac:dyDescent="0.2">
      <c r="A1484" s="157"/>
      <c r="B1484" s="158"/>
      <c r="C1484" s="270" t="s">
        <v>1434</v>
      </c>
      <c r="D1484" s="271"/>
      <c r="E1484" s="271"/>
      <c r="F1484" s="271"/>
      <c r="G1484" s="271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0"/>
      <c r="Y1484" s="150"/>
      <c r="Z1484" s="150"/>
      <c r="AA1484" s="150"/>
      <c r="AB1484" s="150"/>
      <c r="AC1484" s="150"/>
      <c r="AD1484" s="150"/>
      <c r="AE1484" s="150"/>
      <c r="AF1484" s="150"/>
      <c r="AG1484" s="150" t="s">
        <v>641</v>
      </c>
      <c r="AH1484" s="150"/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1" x14ac:dyDescent="0.2">
      <c r="A1485" s="157"/>
      <c r="B1485" s="158"/>
      <c r="C1485" s="270" t="s">
        <v>797</v>
      </c>
      <c r="D1485" s="271"/>
      <c r="E1485" s="271"/>
      <c r="F1485" s="271"/>
      <c r="G1485" s="271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0"/>
      <c r="Y1485" s="150"/>
      <c r="Z1485" s="150"/>
      <c r="AA1485" s="150"/>
      <c r="AB1485" s="150"/>
      <c r="AC1485" s="150"/>
      <c r="AD1485" s="150"/>
      <c r="AE1485" s="150"/>
      <c r="AF1485" s="150"/>
      <c r="AG1485" s="150" t="s">
        <v>641</v>
      </c>
      <c r="AH1485" s="150"/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1" x14ac:dyDescent="0.2">
      <c r="A1486" s="157"/>
      <c r="B1486" s="158"/>
      <c r="C1486" s="270" t="s">
        <v>1435</v>
      </c>
      <c r="D1486" s="271"/>
      <c r="E1486" s="271"/>
      <c r="F1486" s="271"/>
      <c r="G1486" s="271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0"/>
      <c r="Y1486" s="150"/>
      <c r="Z1486" s="150"/>
      <c r="AA1486" s="150"/>
      <c r="AB1486" s="150"/>
      <c r="AC1486" s="150"/>
      <c r="AD1486" s="150"/>
      <c r="AE1486" s="150"/>
      <c r="AF1486" s="150"/>
      <c r="AG1486" s="150" t="s">
        <v>641</v>
      </c>
      <c r="AH1486" s="150"/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1" x14ac:dyDescent="0.2">
      <c r="A1487" s="157"/>
      <c r="B1487" s="158"/>
      <c r="C1487" s="270" t="s">
        <v>1436</v>
      </c>
      <c r="D1487" s="271"/>
      <c r="E1487" s="271"/>
      <c r="F1487" s="271"/>
      <c r="G1487" s="271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0"/>
      <c r="Y1487" s="150"/>
      <c r="Z1487" s="150"/>
      <c r="AA1487" s="150"/>
      <c r="AB1487" s="150"/>
      <c r="AC1487" s="150"/>
      <c r="AD1487" s="150"/>
      <c r="AE1487" s="150"/>
      <c r="AF1487" s="150"/>
      <c r="AG1487" s="150" t="s">
        <v>641</v>
      </c>
      <c r="AH1487" s="150"/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1" x14ac:dyDescent="0.2">
      <c r="A1488" s="157"/>
      <c r="B1488" s="158"/>
      <c r="C1488" s="270" t="s">
        <v>1437</v>
      </c>
      <c r="D1488" s="271"/>
      <c r="E1488" s="271"/>
      <c r="F1488" s="271"/>
      <c r="G1488" s="271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0"/>
      <c r="Y1488" s="150"/>
      <c r="Z1488" s="150"/>
      <c r="AA1488" s="150"/>
      <c r="AB1488" s="150"/>
      <c r="AC1488" s="150"/>
      <c r="AD1488" s="150"/>
      <c r="AE1488" s="150"/>
      <c r="AF1488" s="150"/>
      <c r="AG1488" s="150" t="s">
        <v>641</v>
      </c>
      <c r="AH1488" s="150"/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1" x14ac:dyDescent="0.2">
      <c r="A1489" s="157"/>
      <c r="B1489" s="158"/>
      <c r="C1489" s="270" t="s">
        <v>1438</v>
      </c>
      <c r="D1489" s="271"/>
      <c r="E1489" s="271"/>
      <c r="F1489" s="271"/>
      <c r="G1489" s="271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0"/>
      <c r="Y1489" s="150"/>
      <c r="Z1489" s="150"/>
      <c r="AA1489" s="150"/>
      <c r="AB1489" s="150"/>
      <c r="AC1489" s="150"/>
      <c r="AD1489" s="150"/>
      <c r="AE1489" s="150"/>
      <c r="AF1489" s="150"/>
      <c r="AG1489" s="150" t="s">
        <v>641</v>
      </c>
      <c r="AH1489" s="150"/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1" x14ac:dyDescent="0.2">
      <c r="A1490" s="157"/>
      <c r="B1490" s="158"/>
      <c r="C1490" s="270" t="s">
        <v>787</v>
      </c>
      <c r="D1490" s="271"/>
      <c r="E1490" s="271"/>
      <c r="F1490" s="271"/>
      <c r="G1490" s="271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0"/>
      <c r="Y1490" s="150"/>
      <c r="Z1490" s="150"/>
      <c r="AA1490" s="150"/>
      <c r="AB1490" s="150"/>
      <c r="AC1490" s="150"/>
      <c r="AD1490" s="150"/>
      <c r="AE1490" s="150"/>
      <c r="AF1490" s="150"/>
      <c r="AG1490" s="150" t="s">
        <v>641</v>
      </c>
      <c r="AH1490" s="150"/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1" x14ac:dyDescent="0.2">
      <c r="A1491" s="157"/>
      <c r="B1491" s="158"/>
      <c r="C1491" s="270" t="s">
        <v>1439</v>
      </c>
      <c r="D1491" s="271"/>
      <c r="E1491" s="271"/>
      <c r="F1491" s="271"/>
      <c r="G1491" s="271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0"/>
      <c r="Y1491" s="150"/>
      <c r="Z1491" s="150"/>
      <c r="AA1491" s="150"/>
      <c r="AB1491" s="150"/>
      <c r="AC1491" s="150"/>
      <c r="AD1491" s="150"/>
      <c r="AE1491" s="150"/>
      <c r="AF1491" s="150"/>
      <c r="AG1491" s="150" t="s">
        <v>641</v>
      </c>
      <c r="AH1491" s="150"/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1" x14ac:dyDescent="0.2">
      <c r="A1492" s="157"/>
      <c r="B1492" s="158"/>
      <c r="C1492" s="270" t="s">
        <v>1440</v>
      </c>
      <c r="D1492" s="271"/>
      <c r="E1492" s="271"/>
      <c r="F1492" s="271"/>
      <c r="G1492" s="271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0"/>
      <c r="Y1492" s="150"/>
      <c r="Z1492" s="150"/>
      <c r="AA1492" s="150"/>
      <c r="AB1492" s="150"/>
      <c r="AC1492" s="150"/>
      <c r="AD1492" s="150"/>
      <c r="AE1492" s="150"/>
      <c r="AF1492" s="150"/>
      <c r="AG1492" s="150" t="s">
        <v>641</v>
      </c>
      <c r="AH1492" s="150"/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1" x14ac:dyDescent="0.2">
      <c r="A1493" s="157"/>
      <c r="B1493" s="158"/>
      <c r="C1493" s="270" t="s">
        <v>1441</v>
      </c>
      <c r="D1493" s="271"/>
      <c r="E1493" s="271"/>
      <c r="F1493" s="271"/>
      <c r="G1493" s="271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0"/>
      <c r="Y1493" s="150"/>
      <c r="Z1493" s="150"/>
      <c r="AA1493" s="150"/>
      <c r="AB1493" s="150"/>
      <c r="AC1493" s="150"/>
      <c r="AD1493" s="150"/>
      <c r="AE1493" s="150"/>
      <c r="AF1493" s="150"/>
      <c r="AG1493" s="150" t="s">
        <v>641</v>
      </c>
      <c r="AH1493" s="150"/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1" x14ac:dyDescent="0.2">
      <c r="A1494" s="157"/>
      <c r="B1494" s="158"/>
      <c r="C1494" s="270" t="s">
        <v>696</v>
      </c>
      <c r="D1494" s="271"/>
      <c r="E1494" s="271"/>
      <c r="F1494" s="271"/>
      <c r="G1494" s="271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0"/>
      <c r="Y1494" s="150"/>
      <c r="Z1494" s="150"/>
      <c r="AA1494" s="150"/>
      <c r="AB1494" s="150"/>
      <c r="AC1494" s="150"/>
      <c r="AD1494" s="150"/>
      <c r="AE1494" s="150"/>
      <c r="AF1494" s="150"/>
      <c r="AG1494" s="150" t="s">
        <v>641</v>
      </c>
      <c r="AH1494" s="150"/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1" x14ac:dyDescent="0.2">
      <c r="A1495" s="157"/>
      <c r="B1495" s="158"/>
      <c r="C1495" s="270" t="s">
        <v>697</v>
      </c>
      <c r="D1495" s="271"/>
      <c r="E1495" s="271"/>
      <c r="F1495" s="271"/>
      <c r="G1495" s="271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0"/>
      <c r="Y1495" s="150"/>
      <c r="Z1495" s="150"/>
      <c r="AA1495" s="150"/>
      <c r="AB1495" s="150"/>
      <c r="AC1495" s="150"/>
      <c r="AD1495" s="150"/>
      <c r="AE1495" s="150"/>
      <c r="AF1495" s="150"/>
      <c r="AG1495" s="150" t="s">
        <v>641</v>
      </c>
      <c r="AH1495" s="150"/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1" x14ac:dyDescent="0.2">
      <c r="A1496" s="157"/>
      <c r="B1496" s="158"/>
      <c r="C1496" s="270" t="s">
        <v>698</v>
      </c>
      <c r="D1496" s="271"/>
      <c r="E1496" s="271"/>
      <c r="F1496" s="271"/>
      <c r="G1496" s="271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0"/>
      <c r="Y1496" s="150"/>
      <c r="Z1496" s="150"/>
      <c r="AA1496" s="150"/>
      <c r="AB1496" s="150"/>
      <c r="AC1496" s="150"/>
      <c r="AD1496" s="150"/>
      <c r="AE1496" s="150"/>
      <c r="AF1496" s="150"/>
      <c r="AG1496" s="150" t="s">
        <v>641</v>
      </c>
      <c r="AH1496" s="150"/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1" x14ac:dyDescent="0.2">
      <c r="A1497" s="157"/>
      <c r="B1497" s="158"/>
      <c r="C1497" s="270" t="s">
        <v>699</v>
      </c>
      <c r="D1497" s="271"/>
      <c r="E1497" s="271"/>
      <c r="F1497" s="271"/>
      <c r="G1497" s="271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0"/>
      <c r="Y1497" s="150"/>
      <c r="Z1497" s="150"/>
      <c r="AA1497" s="150"/>
      <c r="AB1497" s="150"/>
      <c r="AC1497" s="150"/>
      <c r="AD1497" s="150"/>
      <c r="AE1497" s="150"/>
      <c r="AF1497" s="150"/>
      <c r="AG1497" s="150" t="s">
        <v>641</v>
      </c>
      <c r="AH1497" s="150"/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1" x14ac:dyDescent="0.2">
      <c r="A1498" s="157"/>
      <c r="B1498" s="158"/>
      <c r="C1498" s="199" t="s">
        <v>1157</v>
      </c>
      <c r="D1498" s="190"/>
      <c r="E1498" s="191"/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0"/>
      <c r="Y1498" s="150"/>
      <c r="Z1498" s="150"/>
      <c r="AA1498" s="150"/>
      <c r="AB1498" s="150"/>
      <c r="AC1498" s="150"/>
      <c r="AD1498" s="150"/>
      <c r="AE1498" s="150"/>
      <c r="AF1498" s="150"/>
      <c r="AG1498" s="150" t="s">
        <v>358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1" x14ac:dyDescent="0.2">
      <c r="A1499" s="157"/>
      <c r="B1499" s="158"/>
      <c r="C1499" s="199" t="s">
        <v>1442</v>
      </c>
      <c r="D1499" s="190"/>
      <c r="E1499" s="191">
        <v>1</v>
      </c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0"/>
      <c r="Y1499" s="150"/>
      <c r="Z1499" s="150"/>
      <c r="AA1499" s="150"/>
      <c r="AB1499" s="150"/>
      <c r="AC1499" s="150"/>
      <c r="AD1499" s="150"/>
      <c r="AE1499" s="150"/>
      <c r="AF1499" s="150"/>
      <c r="AG1499" s="150" t="s">
        <v>358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1" x14ac:dyDescent="0.2">
      <c r="A1500" s="204">
        <v>182</v>
      </c>
      <c r="B1500" s="205" t="s">
        <v>1443</v>
      </c>
      <c r="C1500" s="206" t="s">
        <v>1430</v>
      </c>
      <c r="D1500" s="171" t="s">
        <v>639</v>
      </c>
      <c r="E1500" s="172">
        <v>2</v>
      </c>
      <c r="F1500" s="173"/>
      <c r="G1500" s="174">
        <f>ROUND(E1500*F1500,2)</f>
        <v>0</v>
      </c>
      <c r="H1500" s="173"/>
      <c r="I1500" s="174">
        <f>ROUND(E1500*H1500,2)</f>
        <v>0</v>
      </c>
      <c r="J1500" s="173"/>
      <c r="K1500" s="174">
        <f>ROUND(E1500*J1500,2)</f>
        <v>0</v>
      </c>
      <c r="L1500" s="174">
        <v>21</v>
      </c>
      <c r="M1500" s="174">
        <f>G1500*(1+L1500/100)</f>
        <v>0</v>
      </c>
      <c r="N1500" s="174">
        <v>0</v>
      </c>
      <c r="O1500" s="174">
        <f>ROUND(E1500*N1500,2)</f>
        <v>0</v>
      </c>
      <c r="P1500" s="174">
        <v>0</v>
      </c>
      <c r="Q1500" s="174">
        <f>ROUND(E1500*P1500,2)</f>
        <v>0</v>
      </c>
      <c r="R1500" s="174"/>
      <c r="S1500" s="174" t="s">
        <v>586</v>
      </c>
      <c r="T1500" s="175" t="s">
        <v>331</v>
      </c>
      <c r="U1500" s="160">
        <v>0</v>
      </c>
      <c r="V1500" s="160">
        <f>ROUND(E1500*U1500,2)</f>
        <v>0</v>
      </c>
      <c r="W1500" s="160"/>
      <c r="X1500" s="150"/>
      <c r="Y1500" s="150"/>
      <c r="Z1500" s="150"/>
      <c r="AA1500" s="150"/>
      <c r="AB1500" s="150"/>
      <c r="AC1500" s="150"/>
      <c r="AD1500" s="150"/>
      <c r="AE1500" s="150"/>
      <c r="AF1500" s="150"/>
      <c r="AG1500" s="150" t="s">
        <v>354</v>
      </c>
      <c r="AH1500" s="150"/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1" x14ac:dyDescent="0.2">
      <c r="A1501" s="157"/>
      <c r="B1501" s="158"/>
      <c r="C1501" s="272" t="s">
        <v>1444</v>
      </c>
      <c r="D1501" s="273"/>
      <c r="E1501" s="273"/>
      <c r="F1501" s="273"/>
      <c r="G1501" s="273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0"/>
      <c r="Y1501" s="150"/>
      <c r="Z1501" s="150"/>
      <c r="AA1501" s="150"/>
      <c r="AB1501" s="150"/>
      <c r="AC1501" s="150"/>
      <c r="AD1501" s="150"/>
      <c r="AE1501" s="150"/>
      <c r="AF1501" s="150"/>
      <c r="AG1501" s="150" t="s">
        <v>641</v>
      </c>
      <c r="AH1501" s="150"/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1" x14ac:dyDescent="0.2">
      <c r="A1502" s="157"/>
      <c r="B1502" s="158"/>
      <c r="C1502" s="270" t="s">
        <v>1432</v>
      </c>
      <c r="D1502" s="271"/>
      <c r="E1502" s="271"/>
      <c r="F1502" s="271"/>
      <c r="G1502" s="271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0"/>
      <c r="Y1502" s="150"/>
      <c r="Z1502" s="150"/>
      <c r="AA1502" s="150"/>
      <c r="AB1502" s="150"/>
      <c r="AC1502" s="150"/>
      <c r="AD1502" s="150"/>
      <c r="AE1502" s="150"/>
      <c r="AF1502" s="150"/>
      <c r="AG1502" s="150" t="s">
        <v>641</v>
      </c>
      <c r="AH1502" s="150"/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1" x14ac:dyDescent="0.2">
      <c r="A1503" s="157"/>
      <c r="B1503" s="158"/>
      <c r="C1503" s="270" t="s">
        <v>795</v>
      </c>
      <c r="D1503" s="271"/>
      <c r="E1503" s="271"/>
      <c r="F1503" s="271"/>
      <c r="G1503" s="271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0"/>
      <c r="Y1503" s="150"/>
      <c r="Z1503" s="150"/>
      <c r="AA1503" s="150"/>
      <c r="AB1503" s="150"/>
      <c r="AC1503" s="150"/>
      <c r="AD1503" s="150"/>
      <c r="AE1503" s="150"/>
      <c r="AF1503" s="150"/>
      <c r="AG1503" s="150" t="s">
        <v>641</v>
      </c>
      <c r="AH1503" s="150"/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1" x14ac:dyDescent="0.2">
      <c r="A1504" s="157"/>
      <c r="B1504" s="158"/>
      <c r="C1504" s="270" t="s">
        <v>741</v>
      </c>
      <c r="D1504" s="271"/>
      <c r="E1504" s="271"/>
      <c r="F1504" s="271"/>
      <c r="G1504" s="271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0"/>
      <c r="Y1504" s="150"/>
      <c r="Z1504" s="150"/>
      <c r="AA1504" s="150"/>
      <c r="AB1504" s="150"/>
      <c r="AC1504" s="150"/>
      <c r="AD1504" s="150"/>
      <c r="AE1504" s="150"/>
      <c r="AF1504" s="150"/>
      <c r="AG1504" s="150" t="s">
        <v>641</v>
      </c>
      <c r="AH1504" s="150"/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1" x14ac:dyDescent="0.2">
      <c r="A1505" s="157"/>
      <c r="B1505" s="158"/>
      <c r="C1505" s="270" t="s">
        <v>1433</v>
      </c>
      <c r="D1505" s="271"/>
      <c r="E1505" s="271"/>
      <c r="F1505" s="271"/>
      <c r="G1505" s="271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0"/>
      <c r="Y1505" s="150"/>
      <c r="Z1505" s="150"/>
      <c r="AA1505" s="150"/>
      <c r="AB1505" s="150"/>
      <c r="AC1505" s="150"/>
      <c r="AD1505" s="150"/>
      <c r="AE1505" s="150"/>
      <c r="AF1505" s="150"/>
      <c r="AG1505" s="150" t="s">
        <v>641</v>
      </c>
      <c r="AH1505" s="150"/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1" x14ac:dyDescent="0.2">
      <c r="A1506" s="157"/>
      <c r="B1506" s="158"/>
      <c r="C1506" s="270" t="s">
        <v>1434</v>
      </c>
      <c r="D1506" s="271"/>
      <c r="E1506" s="271"/>
      <c r="F1506" s="271"/>
      <c r="G1506" s="271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0"/>
      <c r="Y1506" s="150"/>
      <c r="Z1506" s="150"/>
      <c r="AA1506" s="150"/>
      <c r="AB1506" s="150"/>
      <c r="AC1506" s="150"/>
      <c r="AD1506" s="150"/>
      <c r="AE1506" s="150"/>
      <c r="AF1506" s="150"/>
      <c r="AG1506" s="150" t="s">
        <v>641</v>
      </c>
      <c r="AH1506" s="150"/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1" x14ac:dyDescent="0.2">
      <c r="A1507" s="157"/>
      <c r="B1507" s="158"/>
      <c r="C1507" s="270" t="s">
        <v>797</v>
      </c>
      <c r="D1507" s="271"/>
      <c r="E1507" s="271"/>
      <c r="F1507" s="271"/>
      <c r="G1507" s="271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0"/>
      <c r="Y1507" s="150"/>
      <c r="Z1507" s="150"/>
      <c r="AA1507" s="150"/>
      <c r="AB1507" s="150"/>
      <c r="AC1507" s="150"/>
      <c r="AD1507" s="150"/>
      <c r="AE1507" s="150"/>
      <c r="AF1507" s="150"/>
      <c r="AG1507" s="150" t="s">
        <v>641</v>
      </c>
      <c r="AH1507" s="150"/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1" x14ac:dyDescent="0.2">
      <c r="A1508" s="157"/>
      <c r="B1508" s="158"/>
      <c r="C1508" s="270" t="s">
        <v>1435</v>
      </c>
      <c r="D1508" s="271"/>
      <c r="E1508" s="271"/>
      <c r="F1508" s="271"/>
      <c r="G1508" s="271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0"/>
      <c r="Y1508" s="150"/>
      <c r="Z1508" s="150"/>
      <c r="AA1508" s="150"/>
      <c r="AB1508" s="150"/>
      <c r="AC1508" s="150"/>
      <c r="AD1508" s="150"/>
      <c r="AE1508" s="150"/>
      <c r="AF1508" s="150"/>
      <c r="AG1508" s="150" t="s">
        <v>641</v>
      </c>
      <c r="AH1508" s="150"/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1" x14ac:dyDescent="0.2">
      <c r="A1509" s="157"/>
      <c r="B1509" s="158"/>
      <c r="C1509" s="270" t="s">
        <v>1445</v>
      </c>
      <c r="D1509" s="271"/>
      <c r="E1509" s="271"/>
      <c r="F1509" s="271"/>
      <c r="G1509" s="271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0"/>
      <c r="Y1509" s="150"/>
      <c r="Z1509" s="150"/>
      <c r="AA1509" s="150"/>
      <c r="AB1509" s="150"/>
      <c r="AC1509" s="150"/>
      <c r="AD1509" s="150"/>
      <c r="AE1509" s="150"/>
      <c r="AF1509" s="150"/>
      <c r="AG1509" s="150" t="s">
        <v>641</v>
      </c>
      <c r="AH1509" s="150"/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1" x14ac:dyDescent="0.2">
      <c r="A1510" s="157"/>
      <c r="B1510" s="158"/>
      <c r="C1510" s="270" t="s">
        <v>1437</v>
      </c>
      <c r="D1510" s="271"/>
      <c r="E1510" s="271"/>
      <c r="F1510" s="271"/>
      <c r="G1510" s="271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0"/>
      <c r="Y1510" s="150"/>
      <c r="Z1510" s="150"/>
      <c r="AA1510" s="150"/>
      <c r="AB1510" s="150"/>
      <c r="AC1510" s="150"/>
      <c r="AD1510" s="150"/>
      <c r="AE1510" s="150"/>
      <c r="AF1510" s="150"/>
      <c r="AG1510" s="150" t="s">
        <v>641</v>
      </c>
      <c r="AH1510" s="150"/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1" x14ac:dyDescent="0.2">
      <c r="A1511" s="157"/>
      <c r="B1511" s="158"/>
      <c r="C1511" s="270" t="s">
        <v>1438</v>
      </c>
      <c r="D1511" s="271"/>
      <c r="E1511" s="271"/>
      <c r="F1511" s="271"/>
      <c r="G1511" s="271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0"/>
      <c r="Y1511" s="150"/>
      <c r="Z1511" s="150"/>
      <c r="AA1511" s="150"/>
      <c r="AB1511" s="150"/>
      <c r="AC1511" s="150"/>
      <c r="AD1511" s="150"/>
      <c r="AE1511" s="150"/>
      <c r="AF1511" s="150"/>
      <c r="AG1511" s="150" t="s">
        <v>641</v>
      </c>
      <c r="AH1511" s="150"/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1" x14ac:dyDescent="0.2">
      <c r="A1512" s="157"/>
      <c r="B1512" s="158"/>
      <c r="C1512" s="270" t="s">
        <v>787</v>
      </c>
      <c r="D1512" s="271"/>
      <c r="E1512" s="271"/>
      <c r="F1512" s="271"/>
      <c r="G1512" s="271"/>
      <c r="H1512" s="160"/>
      <c r="I1512" s="160"/>
      <c r="J1512" s="160"/>
      <c r="K1512" s="160"/>
      <c r="L1512" s="160"/>
      <c r="M1512" s="160"/>
      <c r="N1512" s="160"/>
      <c r="O1512" s="160"/>
      <c r="P1512" s="160"/>
      <c r="Q1512" s="160"/>
      <c r="R1512" s="160"/>
      <c r="S1512" s="160"/>
      <c r="T1512" s="160"/>
      <c r="U1512" s="160"/>
      <c r="V1512" s="160"/>
      <c r="W1512" s="160"/>
      <c r="X1512" s="150"/>
      <c r="Y1512" s="150"/>
      <c r="Z1512" s="150"/>
      <c r="AA1512" s="150"/>
      <c r="AB1512" s="150"/>
      <c r="AC1512" s="150"/>
      <c r="AD1512" s="150"/>
      <c r="AE1512" s="150"/>
      <c r="AF1512" s="150"/>
      <c r="AG1512" s="150" t="s">
        <v>641</v>
      </c>
      <c r="AH1512" s="150"/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1" x14ac:dyDescent="0.2">
      <c r="A1513" s="157"/>
      <c r="B1513" s="158"/>
      <c r="C1513" s="270" t="s">
        <v>1439</v>
      </c>
      <c r="D1513" s="271"/>
      <c r="E1513" s="271"/>
      <c r="F1513" s="271"/>
      <c r="G1513" s="271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0"/>
      <c r="Y1513" s="150"/>
      <c r="Z1513" s="150"/>
      <c r="AA1513" s="150"/>
      <c r="AB1513" s="150"/>
      <c r="AC1513" s="150"/>
      <c r="AD1513" s="150"/>
      <c r="AE1513" s="150"/>
      <c r="AF1513" s="150"/>
      <c r="AG1513" s="150" t="s">
        <v>641</v>
      </c>
      <c r="AH1513" s="150"/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57"/>
      <c r="B1514" s="158"/>
      <c r="C1514" s="270" t="s">
        <v>1440</v>
      </c>
      <c r="D1514" s="271"/>
      <c r="E1514" s="271"/>
      <c r="F1514" s="271"/>
      <c r="G1514" s="271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0"/>
      <c r="Y1514" s="150"/>
      <c r="Z1514" s="150"/>
      <c r="AA1514" s="150"/>
      <c r="AB1514" s="150"/>
      <c r="AC1514" s="150"/>
      <c r="AD1514" s="150"/>
      <c r="AE1514" s="150"/>
      <c r="AF1514" s="150"/>
      <c r="AG1514" s="150" t="s">
        <v>641</v>
      </c>
      <c r="AH1514" s="150"/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1" x14ac:dyDescent="0.2">
      <c r="A1515" s="157"/>
      <c r="B1515" s="158"/>
      <c r="C1515" s="270" t="s">
        <v>1441</v>
      </c>
      <c r="D1515" s="271"/>
      <c r="E1515" s="271"/>
      <c r="F1515" s="271"/>
      <c r="G1515" s="271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0"/>
      <c r="Y1515" s="150"/>
      <c r="Z1515" s="150"/>
      <c r="AA1515" s="150"/>
      <c r="AB1515" s="150"/>
      <c r="AC1515" s="150"/>
      <c r="AD1515" s="150"/>
      <c r="AE1515" s="150"/>
      <c r="AF1515" s="150"/>
      <c r="AG1515" s="150" t="s">
        <v>641</v>
      </c>
      <c r="AH1515" s="150"/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1" x14ac:dyDescent="0.2">
      <c r="A1516" s="157"/>
      <c r="B1516" s="158"/>
      <c r="C1516" s="270" t="s">
        <v>696</v>
      </c>
      <c r="D1516" s="271"/>
      <c r="E1516" s="271"/>
      <c r="F1516" s="271"/>
      <c r="G1516" s="271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0"/>
      <c r="Y1516" s="150"/>
      <c r="Z1516" s="150"/>
      <c r="AA1516" s="150"/>
      <c r="AB1516" s="150"/>
      <c r="AC1516" s="150"/>
      <c r="AD1516" s="150"/>
      <c r="AE1516" s="150"/>
      <c r="AF1516" s="150"/>
      <c r="AG1516" s="150" t="s">
        <v>641</v>
      </c>
      <c r="AH1516" s="150"/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1" x14ac:dyDescent="0.2">
      <c r="A1517" s="157"/>
      <c r="B1517" s="158"/>
      <c r="C1517" s="270" t="s">
        <v>697</v>
      </c>
      <c r="D1517" s="271"/>
      <c r="E1517" s="271"/>
      <c r="F1517" s="271"/>
      <c r="G1517" s="271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0"/>
      <c r="Y1517" s="150"/>
      <c r="Z1517" s="150"/>
      <c r="AA1517" s="150"/>
      <c r="AB1517" s="150"/>
      <c r="AC1517" s="150"/>
      <c r="AD1517" s="150"/>
      <c r="AE1517" s="150"/>
      <c r="AF1517" s="150"/>
      <c r="AG1517" s="150" t="s">
        <v>641</v>
      </c>
      <c r="AH1517" s="150"/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57"/>
      <c r="B1518" s="158"/>
      <c r="C1518" s="270" t="s">
        <v>698</v>
      </c>
      <c r="D1518" s="271"/>
      <c r="E1518" s="271"/>
      <c r="F1518" s="271"/>
      <c r="G1518" s="271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0"/>
      <c r="Y1518" s="150"/>
      <c r="Z1518" s="150"/>
      <c r="AA1518" s="150"/>
      <c r="AB1518" s="150"/>
      <c r="AC1518" s="150"/>
      <c r="AD1518" s="150"/>
      <c r="AE1518" s="150"/>
      <c r="AF1518" s="150"/>
      <c r="AG1518" s="150" t="s">
        <v>641</v>
      </c>
      <c r="AH1518" s="150"/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1" x14ac:dyDescent="0.2">
      <c r="A1519" s="157"/>
      <c r="B1519" s="158"/>
      <c r="C1519" s="270" t="s">
        <v>699</v>
      </c>
      <c r="D1519" s="271"/>
      <c r="E1519" s="271"/>
      <c r="F1519" s="271"/>
      <c r="G1519" s="271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0"/>
      <c r="Y1519" s="150"/>
      <c r="Z1519" s="150"/>
      <c r="AA1519" s="150"/>
      <c r="AB1519" s="150"/>
      <c r="AC1519" s="150"/>
      <c r="AD1519" s="150"/>
      <c r="AE1519" s="150"/>
      <c r="AF1519" s="150"/>
      <c r="AG1519" s="150" t="s">
        <v>641</v>
      </c>
      <c r="AH1519" s="150"/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outlineLevel="1" x14ac:dyDescent="0.2">
      <c r="A1520" s="157"/>
      <c r="B1520" s="158"/>
      <c r="C1520" s="199" t="s">
        <v>1157</v>
      </c>
      <c r="D1520" s="190"/>
      <c r="E1520" s="191"/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0"/>
      <c r="Y1520" s="150"/>
      <c r="Z1520" s="150"/>
      <c r="AA1520" s="150"/>
      <c r="AB1520" s="150"/>
      <c r="AC1520" s="150"/>
      <c r="AD1520" s="150"/>
      <c r="AE1520" s="150"/>
      <c r="AF1520" s="150"/>
      <c r="AG1520" s="150" t="s">
        <v>358</v>
      </c>
      <c r="AH1520" s="150">
        <v>0</v>
      </c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  <c r="BH1520" s="150"/>
    </row>
    <row r="1521" spans="1:60" outlineLevel="1" x14ac:dyDescent="0.2">
      <c r="A1521" s="157"/>
      <c r="B1521" s="158"/>
      <c r="C1521" s="199" t="s">
        <v>1446</v>
      </c>
      <c r="D1521" s="190"/>
      <c r="E1521" s="191">
        <v>1</v>
      </c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0"/>
      <c r="Y1521" s="150"/>
      <c r="Z1521" s="150"/>
      <c r="AA1521" s="150"/>
      <c r="AB1521" s="150"/>
      <c r="AC1521" s="150"/>
      <c r="AD1521" s="150"/>
      <c r="AE1521" s="150"/>
      <c r="AF1521" s="150"/>
      <c r="AG1521" s="150" t="s">
        <v>358</v>
      </c>
      <c r="AH1521" s="150">
        <v>0</v>
      </c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1" x14ac:dyDescent="0.2">
      <c r="A1522" s="157"/>
      <c r="B1522" s="158"/>
      <c r="C1522" s="199" t="s">
        <v>1447</v>
      </c>
      <c r="D1522" s="190"/>
      <c r="E1522" s="191">
        <v>1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0"/>
      <c r="Y1522" s="150"/>
      <c r="Z1522" s="150"/>
      <c r="AA1522" s="150"/>
      <c r="AB1522" s="150"/>
      <c r="AC1522" s="150"/>
      <c r="AD1522" s="150"/>
      <c r="AE1522" s="150"/>
      <c r="AF1522" s="150"/>
      <c r="AG1522" s="150" t="s">
        <v>358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1" x14ac:dyDescent="0.2">
      <c r="A1523" s="204">
        <v>183</v>
      </c>
      <c r="B1523" s="205" t="s">
        <v>1448</v>
      </c>
      <c r="C1523" s="206" t="s">
        <v>1449</v>
      </c>
      <c r="D1523" s="171" t="s">
        <v>639</v>
      </c>
      <c r="E1523" s="172">
        <v>1</v>
      </c>
      <c r="F1523" s="173"/>
      <c r="G1523" s="174">
        <f>ROUND(E1523*F1523,2)</f>
        <v>0</v>
      </c>
      <c r="H1523" s="173"/>
      <c r="I1523" s="174">
        <f>ROUND(E1523*H1523,2)</f>
        <v>0</v>
      </c>
      <c r="J1523" s="173"/>
      <c r="K1523" s="174">
        <f>ROUND(E1523*J1523,2)</f>
        <v>0</v>
      </c>
      <c r="L1523" s="174">
        <v>21</v>
      </c>
      <c r="M1523" s="174">
        <f>G1523*(1+L1523/100)</f>
        <v>0</v>
      </c>
      <c r="N1523" s="174">
        <v>0</v>
      </c>
      <c r="O1523" s="174">
        <f>ROUND(E1523*N1523,2)</f>
        <v>0</v>
      </c>
      <c r="P1523" s="174">
        <v>0</v>
      </c>
      <c r="Q1523" s="174">
        <f>ROUND(E1523*P1523,2)</f>
        <v>0</v>
      </c>
      <c r="R1523" s="174"/>
      <c r="S1523" s="174" t="s">
        <v>586</v>
      </c>
      <c r="T1523" s="175" t="s">
        <v>331</v>
      </c>
      <c r="U1523" s="160">
        <v>0</v>
      </c>
      <c r="V1523" s="160">
        <f>ROUND(E1523*U1523,2)</f>
        <v>0</v>
      </c>
      <c r="W1523" s="160"/>
      <c r="X1523" s="150"/>
      <c r="Y1523" s="150"/>
      <c r="Z1523" s="150"/>
      <c r="AA1523" s="150"/>
      <c r="AB1523" s="150"/>
      <c r="AC1523" s="150"/>
      <c r="AD1523" s="150"/>
      <c r="AE1523" s="150"/>
      <c r="AF1523" s="150"/>
      <c r="AG1523" s="150" t="s">
        <v>354</v>
      </c>
      <c r="AH1523" s="150"/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1" x14ac:dyDescent="0.2">
      <c r="A1524" s="157"/>
      <c r="B1524" s="158"/>
      <c r="C1524" s="272" t="s">
        <v>1450</v>
      </c>
      <c r="D1524" s="273"/>
      <c r="E1524" s="273"/>
      <c r="F1524" s="273"/>
      <c r="G1524" s="273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0"/>
      <c r="Y1524" s="150"/>
      <c r="Z1524" s="150"/>
      <c r="AA1524" s="150"/>
      <c r="AB1524" s="150"/>
      <c r="AC1524" s="150"/>
      <c r="AD1524" s="150"/>
      <c r="AE1524" s="150"/>
      <c r="AF1524" s="150"/>
      <c r="AG1524" s="150" t="s">
        <v>641</v>
      </c>
      <c r="AH1524" s="150"/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57"/>
      <c r="B1525" s="158"/>
      <c r="C1525" s="270" t="s">
        <v>1432</v>
      </c>
      <c r="D1525" s="271"/>
      <c r="E1525" s="271"/>
      <c r="F1525" s="271"/>
      <c r="G1525" s="271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0"/>
      <c r="Y1525" s="150"/>
      <c r="Z1525" s="150"/>
      <c r="AA1525" s="150"/>
      <c r="AB1525" s="150"/>
      <c r="AC1525" s="150"/>
      <c r="AD1525" s="150"/>
      <c r="AE1525" s="150"/>
      <c r="AF1525" s="150"/>
      <c r="AG1525" s="150" t="s">
        <v>641</v>
      </c>
      <c r="AH1525" s="150"/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1" x14ac:dyDescent="0.2">
      <c r="A1526" s="157"/>
      <c r="B1526" s="158"/>
      <c r="C1526" s="270" t="s">
        <v>795</v>
      </c>
      <c r="D1526" s="271"/>
      <c r="E1526" s="271"/>
      <c r="F1526" s="271"/>
      <c r="G1526" s="271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0"/>
      <c r="Y1526" s="150"/>
      <c r="Z1526" s="150"/>
      <c r="AA1526" s="150"/>
      <c r="AB1526" s="150"/>
      <c r="AC1526" s="150"/>
      <c r="AD1526" s="150"/>
      <c r="AE1526" s="150"/>
      <c r="AF1526" s="150"/>
      <c r="AG1526" s="150" t="s">
        <v>641</v>
      </c>
      <c r="AH1526" s="150"/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1" x14ac:dyDescent="0.2">
      <c r="A1527" s="157"/>
      <c r="B1527" s="158"/>
      <c r="C1527" s="270" t="s">
        <v>741</v>
      </c>
      <c r="D1527" s="271"/>
      <c r="E1527" s="271"/>
      <c r="F1527" s="271"/>
      <c r="G1527" s="271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0"/>
      <c r="Y1527" s="150"/>
      <c r="Z1527" s="150"/>
      <c r="AA1527" s="150"/>
      <c r="AB1527" s="150"/>
      <c r="AC1527" s="150"/>
      <c r="AD1527" s="150"/>
      <c r="AE1527" s="150"/>
      <c r="AF1527" s="150"/>
      <c r="AG1527" s="150" t="s">
        <v>641</v>
      </c>
      <c r="AH1527" s="150"/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1" x14ac:dyDescent="0.2">
      <c r="A1528" s="157"/>
      <c r="B1528" s="158"/>
      <c r="C1528" s="270" t="s">
        <v>1433</v>
      </c>
      <c r="D1528" s="271"/>
      <c r="E1528" s="271"/>
      <c r="F1528" s="271"/>
      <c r="G1528" s="271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0"/>
      <c r="Y1528" s="150"/>
      <c r="Z1528" s="150"/>
      <c r="AA1528" s="150"/>
      <c r="AB1528" s="150"/>
      <c r="AC1528" s="150"/>
      <c r="AD1528" s="150"/>
      <c r="AE1528" s="150"/>
      <c r="AF1528" s="150"/>
      <c r="AG1528" s="150" t="s">
        <v>641</v>
      </c>
      <c r="AH1528" s="150"/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57"/>
      <c r="B1529" s="158"/>
      <c r="C1529" s="270" t="s">
        <v>1451</v>
      </c>
      <c r="D1529" s="271"/>
      <c r="E1529" s="271"/>
      <c r="F1529" s="271"/>
      <c r="G1529" s="271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0"/>
      <c r="Y1529" s="150"/>
      <c r="Z1529" s="150"/>
      <c r="AA1529" s="150"/>
      <c r="AB1529" s="150"/>
      <c r="AC1529" s="150"/>
      <c r="AD1529" s="150"/>
      <c r="AE1529" s="150"/>
      <c r="AF1529" s="150"/>
      <c r="AG1529" s="150" t="s">
        <v>641</v>
      </c>
      <c r="AH1529" s="150"/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1" x14ac:dyDescent="0.2">
      <c r="A1530" s="157"/>
      <c r="B1530" s="158"/>
      <c r="C1530" s="270" t="s">
        <v>797</v>
      </c>
      <c r="D1530" s="271"/>
      <c r="E1530" s="271"/>
      <c r="F1530" s="271"/>
      <c r="G1530" s="271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0"/>
      <c r="Y1530" s="150"/>
      <c r="Z1530" s="150"/>
      <c r="AA1530" s="150"/>
      <c r="AB1530" s="150"/>
      <c r="AC1530" s="150"/>
      <c r="AD1530" s="150"/>
      <c r="AE1530" s="150"/>
      <c r="AF1530" s="150"/>
      <c r="AG1530" s="150" t="s">
        <v>641</v>
      </c>
      <c r="AH1530" s="150"/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outlineLevel="1" x14ac:dyDescent="0.2">
      <c r="A1531" s="157"/>
      <c r="B1531" s="158"/>
      <c r="C1531" s="270" t="s">
        <v>1452</v>
      </c>
      <c r="D1531" s="271"/>
      <c r="E1531" s="271"/>
      <c r="F1531" s="271"/>
      <c r="G1531" s="271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0"/>
      <c r="Y1531" s="150"/>
      <c r="Z1531" s="150"/>
      <c r="AA1531" s="150"/>
      <c r="AB1531" s="150"/>
      <c r="AC1531" s="150"/>
      <c r="AD1531" s="150"/>
      <c r="AE1531" s="150"/>
      <c r="AF1531" s="150"/>
      <c r="AG1531" s="150" t="s">
        <v>641</v>
      </c>
      <c r="AH1531" s="150"/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  <c r="BH1531" s="150"/>
    </row>
    <row r="1532" spans="1:60" outlineLevel="1" x14ac:dyDescent="0.2">
      <c r="A1532" s="157"/>
      <c r="B1532" s="158"/>
      <c r="C1532" s="270" t="s">
        <v>1453</v>
      </c>
      <c r="D1532" s="271"/>
      <c r="E1532" s="271"/>
      <c r="F1532" s="271"/>
      <c r="G1532" s="271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0"/>
      <c r="Y1532" s="150"/>
      <c r="Z1532" s="150"/>
      <c r="AA1532" s="150"/>
      <c r="AB1532" s="150"/>
      <c r="AC1532" s="150"/>
      <c r="AD1532" s="150"/>
      <c r="AE1532" s="150"/>
      <c r="AF1532" s="150"/>
      <c r="AG1532" s="150" t="s">
        <v>641</v>
      </c>
      <c r="AH1532" s="150"/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1" x14ac:dyDescent="0.2">
      <c r="A1533" s="157"/>
      <c r="B1533" s="158"/>
      <c r="C1533" s="270" t="s">
        <v>1437</v>
      </c>
      <c r="D1533" s="271"/>
      <c r="E1533" s="271"/>
      <c r="F1533" s="271"/>
      <c r="G1533" s="271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0"/>
      <c r="Y1533" s="150"/>
      <c r="Z1533" s="150"/>
      <c r="AA1533" s="150"/>
      <c r="AB1533" s="150"/>
      <c r="AC1533" s="150"/>
      <c r="AD1533" s="150"/>
      <c r="AE1533" s="150"/>
      <c r="AF1533" s="150"/>
      <c r="AG1533" s="150" t="s">
        <v>641</v>
      </c>
      <c r="AH1533" s="150"/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57"/>
      <c r="B1534" s="158"/>
      <c r="C1534" s="270" t="s">
        <v>1438</v>
      </c>
      <c r="D1534" s="271"/>
      <c r="E1534" s="271"/>
      <c r="F1534" s="271"/>
      <c r="G1534" s="271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0"/>
      <c r="Y1534" s="150"/>
      <c r="Z1534" s="150"/>
      <c r="AA1534" s="150"/>
      <c r="AB1534" s="150"/>
      <c r="AC1534" s="150"/>
      <c r="AD1534" s="150"/>
      <c r="AE1534" s="150"/>
      <c r="AF1534" s="150"/>
      <c r="AG1534" s="150" t="s">
        <v>641</v>
      </c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1" x14ac:dyDescent="0.2">
      <c r="A1535" s="157"/>
      <c r="B1535" s="158"/>
      <c r="C1535" s="270" t="s">
        <v>787</v>
      </c>
      <c r="D1535" s="271"/>
      <c r="E1535" s="271"/>
      <c r="F1535" s="271"/>
      <c r="G1535" s="271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0"/>
      <c r="Y1535" s="150"/>
      <c r="Z1535" s="150"/>
      <c r="AA1535" s="150"/>
      <c r="AB1535" s="150"/>
      <c r="AC1535" s="150"/>
      <c r="AD1535" s="150"/>
      <c r="AE1535" s="150"/>
      <c r="AF1535" s="150"/>
      <c r="AG1535" s="150" t="s">
        <v>641</v>
      </c>
      <c r="AH1535" s="150"/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57"/>
      <c r="B1536" s="158"/>
      <c r="C1536" s="270" t="s">
        <v>1439</v>
      </c>
      <c r="D1536" s="271"/>
      <c r="E1536" s="271"/>
      <c r="F1536" s="271"/>
      <c r="G1536" s="271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0"/>
      <c r="Y1536" s="150"/>
      <c r="Z1536" s="150"/>
      <c r="AA1536" s="150"/>
      <c r="AB1536" s="150"/>
      <c r="AC1536" s="150"/>
      <c r="AD1536" s="150"/>
      <c r="AE1536" s="150"/>
      <c r="AF1536" s="150"/>
      <c r="AG1536" s="150" t="s">
        <v>641</v>
      </c>
      <c r="AH1536" s="150"/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1" x14ac:dyDescent="0.2">
      <c r="A1537" s="157"/>
      <c r="B1537" s="158"/>
      <c r="C1537" s="270" t="s">
        <v>1440</v>
      </c>
      <c r="D1537" s="271"/>
      <c r="E1537" s="271"/>
      <c r="F1537" s="271"/>
      <c r="G1537" s="271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0"/>
      <c r="Y1537" s="150"/>
      <c r="Z1537" s="150"/>
      <c r="AA1537" s="150"/>
      <c r="AB1537" s="150"/>
      <c r="AC1537" s="150"/>
      <c r="AD1537" s="150"/>
      <c r="AE1537" s="150"/>
      <c r="AF1537" s="150"/>
      <c r="AG1537" s="150" t="s">
        <v>641</v>
      </c>
      <c r="AH1537" s="150"/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57"/>
      <c r="B1538" s="158"/>
      <c r="C1538" s="270" t="s">
        <v>1441</v>
      </c>
      <c r="D1538" s="271"/>
      <c r="E1538" s="271"/>
      <c r="F1538" s="271"/>
      <c r="G1538" s="271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0"/>
      <c r="Y1538" s="150"/>
      <c r="Z1538" s="150"/>
      <c r="AA1538" s="150"/>
      <c r="AB1538" s="150"/>
      <c r="AC1538" s="150"/>
      <c r="AD1538" s="150"/>
      <c r="AE1538" s="150"/>
      <c r="AF1538" s="150"/>
      <c r="AG1538" s="150" t="s">
        <v>641</v>
      </c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1" x14ac:dyDescent="0.2">
      <c r="A1539" s="157"/>
      <c r="B1539" s="158"/>
      <c r="C1539" s="270" t="s">
        <v>696</v>
      </c>
      <c r="D1539" s="271"/>
      <c r="E1539" s="271"/>
      <c r="F1539" s="271"/>
      <c r="G1539" s="271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0"/>
      <c r="Y1539" s="150"/>
      <c r="Z1539" s="150"/>
      <c r="AA1539" s="150"/>
      <c r="AB1539" s="150"/>
      <c r="AC1539" s="150"/>
      <c r="AD1539" s="150"/>
      <c r="AE1539" s="150"/>
      <c r="AF1539" s="150"/>
      <c r="AG1539" s="150" t="s">
        <v>641</v>
      </c>
      <c r="AH1539" s="150"/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57"/>
      <c r="B1540" s="158"/>
      <c r="C1540" s="270" t="s">
        <v>697</v>
      </c>
      <c r="D1540" s="271"/>
      <c r="E1540" s="271"/>
      <c r="F1540" s="271"/>
      <c r="G1540" s="271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0"/>
      <c r="Y1540" s="150"/>
      <c r="Z1540" s="150"/>
      <c r="AA1540" s="150"/>
      <c r="AB1540" s="150"/>
      <c r="AC1540" s="150"/>
      <c r="AD1540" s="150"/>
      <c r="AE1540" s="150"/>
      <c r="AF1540" s="150"/>
      <c r="AG1540" s="150" t="s">
        <v>641</v>
      </c>
      <c r="AH1540" s="150"/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1" x14ac:dyDescent="0.2">
      <c r="A1541" s="157"/>
      <c r="B1541" s="158"/>
      <c r="C1541" s="270" t="s">
        <v>698</v>
      </c>
      <c r="D1541" s="271"/>
      <c r="E1541" s="271"/>
      <c r="F1541" s="271"/>
      <c r="G1541" s="271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0"/>
      <c r="Y1541" s="150"/>
      <c r="Z1541" s="150"/>
      <c r="AA1541" s="150"/>
      <c r="AB1541" s="150"/>
      <c r="AC1541" s="150"/>
      <c r="AD1541" s="150"/>
      <c r="AE1541" s="150"/>
      <c r="AF1541" s="150"/>
      <c r="AG1541" s="150" t="s">
        <v>641</v>
      </c>
      <c r="AH1541" s="150"/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outlineLevel="1" x14ac:dyDescent="0.2">
      <c r="A1542" s="157"/>
      <c r="B1542" s="158"/>
      <c r="C1542" s="270" t="s">
        <v>699</v>
      </c>
      <c r="D1542" s="271"/>
      <c r="E1542" s="271"/>
      <c r="F1542" s="271"/>
      <c r="G1542" s="271"/>
      <c r="H1542" s="160"/>
      <c r="I1542" s="160"/>
      <c r="J1542" s="160"/>
      <c r="K1542" s="160"/>
      <c r="L1542" s="160"/>
      <c r="M1542" s="160"/>
      <c r="N1542" s="160"/>
      <c r="O1542" s="160"/>
      <c r="P1542" s="160"/>
      <c r="Q1542" s="160"/>
      <c r="R1542" s="160"/>
      <c r="S1542" s="160"/>
      <c r="T1542" s="160"/>
      <c r="U1542" s="160"/>
      <c r="V1542" s="160"/>
      <c r="W1542" s="160"/>
      <c r="X1542" s="150"/>
      <c r="Y1542" s="150"/>
      <c r="Z1542" s="150"/>
      <c r="AA1542" s="150"/>
      <c r="AB1542" s="150"/>
      <c r="AC1542" s="150"/>
      <c r="AD1542" s="150"/>
      <c r="AE1542" s="150"/>
      <c r="AF1542" s="150"/>
      <c r="AG1542" s="150" t="s">
        <v>641</v>
      </c>
      <c r="AH1542" s="150"/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1" x14ac:dyDescent="0.2">
      <c r="A1543" s="157"/>
      <c r="B1543" s="158"/>
      <c r="C1543" s="199" t="s">
        <v>1157</v>
      </c>
      <c r="D1543" s="190"/>
      <c r="E1543" s="191"/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0"/>
      <c r="Y1543" s="150"/>
      <c r="Z1543" s="150"/>
      <c r="AA1543" s="150"/>
      <c r="AB1543" s="150"/>
      <c r="AC1543" s="150"/>
      <c r="AD1543" s="150"/>
      <c r="AE1543" s="150"/>
      <c r="AF1543" s="150"/>
      <c r="AG1543" s="150" t="s">
        <v>358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1" x14ac:dyDescent="0.2">
      <c r="A1544" s="157"/>
      <c r="B1544" s="158"/>
      <c r="C1544" s="199" t="s">
        <v>1454</v>
      </c>
      <c r="D1544" s="190"/>
      <c r="E1544" s="191">
        <v>1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0"/>
      <c r="Y1544" s="150"/>
      <c r="Z1544" s="150"/>
      <c r="AA1544" s="150"/>
      <c r="AB1544" s="150"/>
      <c r="AC1544" s="150"/>
      <c r="AD1544" s="150"/>
      <c r="AE1544" s="150"/>
      <c r="AF1544" s="150"/>
      <c r="AG1544" s="150" t="s">
        <v>358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outlineLevel="1" x14ac:dyDescent="0.2">
      <c r="A1545" s="204">
        <v>184</v>
      </c>
      <c r="B1545" s="205" t="s">
        <v>1455</v>
      </c>
      <c r="C1545" s="206" t="s">
        <v>1430</v>
      </c>
      <c r="D1545" s="171" t="s">
        <v>639</v>
      </c>
      <c r="E1545" s="172">
        <v>1</v>
      </c>
      <c r="F1545" s="173"/>
      <c r="G1545" s="174">
        <f>ROUND(E1545*F1545,2)</f>
        <v>0</v>
      </c>
      <c r="H1545" s="173"/>
      <c r="I1545" s="174">
        <f>ROUND(E1545*H1545,2)</f>
        <v>0</v>
      </c>
      <c r="J1545" s="173"/>
      <c r="K1545" s="174">
        <f>ROUND(E1545*J1545,2)</f>
        <v>0</v>
      </c>
      <c r="L1545" s="174">
        <v>21</v>
      </c>
      <c r="M1545" s="174">
        <f>G1545*(1+L1545/100)</f>
        <v>0</v>
      </c>
      <c r="N1545" s="174">
        <v>0</v>
      </c>
      <c r="O1545" s="174">
        <f>ROUND(E1545*N1545,2)</f>
        <v>0</v>
      </c>
      <c r="P1545" s="174">
        <v>0</v>
      </c>
      <c r="Q1545" s="174">
        <f>ROUND(E1545*P1545,2)</f>
        <v>0</v>
      </c>
      <c r="R1545" s="174"/>
      <c r="S1545" s="174" t="s">
        <v>586</v>
      </c>
      <c r="T1545" s="175" t="s">
        <v>331</v>
      </c>
      <c r="U1545" s="160">
        <v>0</v>
      </c>
      <c r="V1545" s="160">
        <f>ROUND(E1545*U1545,2)</f>
        <v>0</v>
      </c>
      <c r="W1545" s="160"/>
      <c r="X1545" s="150"/>
      <c r="Y1545" s="150"/>
      <c r="Z1545" s="150"/>
      <c r="AA1545" s="150"/>
      <c r="AB1545" s="150"/>
      <c r="AC1545" s="150"/>
      <c r="AD1545" s="150"/>
      <c r="AE1545" s="150"/>
      <c r="AF1545" s="150"/>
      <c r="AG1545" s="150" t="s">
        <v>354</v>
      </c>
      <c r="AH1545" s="150"/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1" x14ac:dyDescent="0.2">
      <c r="A1546" s="157"/>
      <c r="B1546" s="158"/>
      <c r="C1546" s="272" t="s">
        <v>1444</v>
      </c>
      <c r="D1546" s="273"/>
      <c r="E1546" s="273"/>
      <c r="F1546" s="273"/>
      <c r="G1546" s="273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0"/>
      <c r="Y1546" s="150"/>
      <c r="Z1546" s="150"/>
      <c r="AA1546" s="150"/>
      <c r="AB1546" s="150"/>
      <c r="AC1546" s="150"/>
      <c r="AD1546" s="150"/>
      <c r="AE1546" s="150"/>
      <c r="AF1546" s="150"/>
      <c r="AG1546" s="150" t="s">
        <v>641</v>
      </c>
      <c r="AH1546" s="150"/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1" x14ac:dyDescent="0.2">
      <c r="A1547" s="157"/>
      <c r="B1547" s="158"/>
      <c r="C1547" s="270" t="s">
        <v>1432</v>
      </c>
      <c r="D1547" s="271"/>
      <c r="E1547" s="271"/>
      <c r="F1547" s="271"/>
      <c r="G1547" s="271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0"/>
      <c r="Y1547" s="150"/>
      <c r="Z1547" s="150"/>
      <c r="AA1547" s="150"/>
      <c r="AB1547" s="150"/>
      <c r="AC1547" s="150"/>
      <c r="AD1547" s="150"/>
      <c r="AE1547" s="150"/>
      <c r="AF1547" s="150"/>
      <c r="AG1547" s="150" t="s">
        <v>641</v>
      </c>
      <c r="AH1547" s="150"/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outlineLevel="1" x14ac:dyDescent="0.2">
      <c r="A1548" s="157"/>
      <c r="B1548" s="158"/>
      <c r="C1548" s="270" t="s">
        <v>795</v>
      </c>
      <c r="D1548" s="271"/>
      <c r="E1548" s="271"/>
      <c r="F1548" s="271"/>
      <c r="G1548" s="271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0"/>
      <c r="Y1548" s="150"/>
      <c r="Z1548" s="150"/>
      <c r="AA1548" s="150"/>
      <c r="AB1548" s="150"/>
      <c r="AC1548" s="150"/>
      <c r="AD1548" s="150"/>
      <c r="AE1548" s="150"/>
      <c r="AF1548" s="150"/>
      <c r="AG1548" s="150" t="s">
        <v>641</v>
      </c>
      <c r="AH1548" s="150"/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1" x14ac:dyDescent="0.2">
      <c r="A1549" s="157"/>
      <c r="B1549" s="158"/>
      <c r="C1549" s="270" t="s">
        <v>741</v>
      </c>
      <c r="D1549" s="271"/>
      <c r="E1549" s="271"/>
      <c r="F1549" s="271"/>
      <c r="G1549" s="271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0"/>
      <c r="Y1549" s="150"/>
      <c r="Z1549" s="150"/>
      <c r="AA1549" s="150"/>
      <c r="AB1549" s="150"/>
      <c r="AC1549" s="150"/>
      <c r="AD1549" s="150"/>
      <c r="AE1549" s="150"/>
      <c r="AF1549" s="150"/>
      <c r="AG1549" s="150" t="s">
        <v>641</v>
      </c>
      <c r="AH1549" s="150"/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1" x14ac:dyDescent="0.2">
      <c r="A1550" s="157"/>
      <c r="B1550" s="158"/>
      <c r="C1550" s="270" t="s">
        <v>1433</v>
      </c>
      <c r="D1550" s="271"/>
      <c r="E1550" s="271"/>
      <c r="F1550" s="271"/>
      <c r="G1550" s="271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0"/>
      <c r="Y1550" s="150"/>
      <c r="Z1550" s="150"/>
      <c r="AA1550" s="150"/>
      <c r="AB1550" s="150"/>
      <c r="AC1550" s="150"/>
      <c r="AD1550" s="150"/>
      <c r="AE1550" s="150"/>
      <c r="AF1550" s="150"/>
      <c r="AG1550" s="150" t="s">
        <v>641</v>
      </c>
      <c r="AH1550" s="150"/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1" x14ac:dyDescent="0.2">
      <c r="A1551" s="157"/>
      <c r="B1551" s="158"/>
      <c r="C1551" s="270" t="s">
        <v>1434</v>
      </c>
      <c r="D1551" s="271"/>
      <c r="E1551" s="271"/>
      <c r="F1551" s="271"/>
      <c r="G1551" s="271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0"/>
      <c r="Y1551" s="150"/>
      <c r="Z1551" s="150"/>
      <c r="AA1551" s="150"/>
      <c r="AB1551" s="150"/>
      <c r="AC1551" s="150"/>
      <c r="AD1551" s="150"/>
      <c r="AE1551" s="150"/>
      <c r="AF1551" s="150"/>
      <c r="AG1551" s="150" t="s">
        <v>641</v>
      </c>
      <c r="AH1551" s="150"/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1" x14ac:dyDescent="0.2">
      <c r="A1552" s="157"/>
      <c r="B1552" s="158"/>
      <c r="C1552" s="270" t="s">
        <v>797</v>
      </c>
      <c r="D1552" s="271"/>
      <c r="E1552" s="271"/>
      <c r="F1552" s="271"/>
      <c r="G1552" s="271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0"/>
      <c r="Y1552" s="150"/>
      <c r="Z1552" s="150"/>
      <c r="AA1552" s="150"/>
      <c r="AB1552" s="150"/>
      <c r="AC1552" s="150"/>
      <c r="AD1552" s="150"/>
      <c r="AE1552" s="150"/>
      <c r="AF1552" s="150"/>
      <c r="AG1552" s="150" t="s">
        <v>641</v>
      </c>
      <c r="AH1552" s="150"/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outlineLevel="1" x14ac:dyDescent="0.2">
      <c r="A1553" s="157"/>
      <c r="B1553" s="158"/>
      <c r="C1553" s="270" t="s">
        <v>1452</v>
      </c>
      <c r="D1553" s="271"/>
      <c r="E1553" s="271"/>
      <c r="F1553" s="271"/>
      <c r="G1553" s="271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0"/>
      <c r="Y1553" s="150"/>
      <c r="Z1553" s="150"/>
      <c r="AA1553" s="150"/>
      <c r="AB1553" s="150"/>
      <c r="AC1553" s="150"/>
      <c r="AD1553" s="150"/>
      <c r="AE1553" s="150"/>
      <c r="AF1553" s="150"/>
      <c r="AG1553" s="150" t="s">
        <v>641</v>
      </c>
      <c r="AH1553" s="150"/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1" x14ac:dyDescent="0.2">
      <c r="A1554" s="157"/>
      <c r="B1554" s="158"/>
      <c r="C1554" s="270" t="s">
        <v>1453</v>
      </c>
      <c r="D1554" s="271"/>
      <c r="E1554" s="271"/>
      <c r="F1554" s="271"/>
      <c r="G1554" s="271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0"/>
      <c r="Y1554" s="150"/>
      <c r="Z1554" s="150"/>
      <c r="AA1554" s="150"/>
      <c r="AB1554" s="150"/>
      <c r="AC1554" s="150"/>
      <c r="AD1554" s="150"/>
      <c r="AE1554" s="150"/>
      <c r="AF1554" s="150"/>
      <c r="AG1554" s="150" t="s">
        <v>641</v>
      </c>
      <c r="AH1554" s="150"/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1" x14ac:dyDescent="0.2">
      <c r="A1555" s="157"/>
      <c r="B1555" s="158"/>
      <c r="C1555" s="270" t="s">
        <v>1437</v>
      </c>
      <c r="D1555" s="271"/>
      <c r="E1555" s="271"/>
      <c r="F1555" s="271"/>
      <c r="G1555" s="271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0"/>
      <c r="Y1555" s="150"/>
      <c r="Z1555" s="150"/>
      <c r="AA1555" s="150"/>
      <c r="AB1555" s="150"/>
      <c r="AC1555" s="150"/>
      <c r="AD1555" s="150"/>
      <c r="AE1555" s="150"/>
      <c r="AF1555" s="150"/>
      <c r="AG1555" s="150" t="s">
        <v>641</v>
      </c>
      <c r="AH1555" s="150"/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1" x14ac:dyDescent="0.2">
      <c r="A1556" s="157"/>
      <c r="B1556" s="158"/>
      <c r="C1556" s="270" t="s">
        <v>1438</v>
      </c>
      <c r="D1556" s="271"/>
      <c r="E1556" s="271"/>
      <c r="F1556" s="271"/>
      <c r="G1556" s="271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0"/>
      <c r="Y1556" s="150"/>
      <c r="Z1556" s="150"/>
      <c r="AA1556" s="150"/>
      <c r="AB1556" s="150"/>
      <c r="AC1556" s="150"/>
      <c r="AD1556" s="150"/>
      <c r="AE1556" s="150"/>
      <c r="AF1556" s="150"/>
      <c r="AG1556" s="150" t="s">
        <v>641</v>
      </c>
      <c r="AH1556" s="150"/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57"/>
      <c r="B1557" s="158"/>
      <c r="C1557" s="270" t="s">
        <v>787</v>
      </c>
      <c r="D1557" s="271"/>
      <c r="E1557" s="271"/>
      <c r="F1557" s="271"/>
      <c r="G1557" s="271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0"/>
      <c r="Y1557" s="150"/>
      <c r="Z1557" s="150"/>
      <c r="AA1557" s="150"/>
      <c r="AB1557" s="150"/>
      <c r="AC1557" s="150"/>
      <c r="AD1557" s="150"/>
      <c r="AE1557" s="150"/>
      <c r="AF1557" s="150"/>
      <c r="AG1557" s="150" t="s">
        <v>641</v>
      </c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1" x14ac:dyDescent="0.2">
      <c r="A1558" s="157"/>
      <c r="B1558" s="158"/>
      <c r="C1558" s="270" t="s">
        <v>1439</v>
      </c>
      <c r="D1558" s="271"/>
      <c r="E1558" s="271"/>
      <c r="F1558" s="271"/>
      <c r="G1558" s="271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0"/>
      <c r="Y1558" s="150"/>
      <c r="Z1558" s="150"/>
      <c r="AA1558" s="150"/>
      <c r="AB1558" s="150"/>
      <c r="AC1558" s="150"/>
      <c r="AD1558" s="150"/>
      <c r="AE1558" s="150"/>
      <c r="AF1558" s="150"/>
      <c r="AG1558" s="150" t="s">
        <v>641</v>
      </c>
      <c r="AH1558" s="150"/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1" x14ac:dyDescent="0.2">
      <c r="A1559" s="157"/>
      <c r="B1559" s="158"/>
      <c r="C1559" s="270" t="s">
        <v>1440</v>
      </c>
      <c r="D1559" s="271"/>
      <c r="E1559" s="271"/>
      <c r="F1559" s="271"/>
      <c r="G1559" s="271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0"/>
      <c r="Y1559" s="150"/>
      <c r="Z1559" s="150"/>
      <c r="AA1559" s="150"/>
      <c r="AB1559" s="150"/>
      <c r="AC1559" s="150"/>
      <c r="AD1559" s="150"/>
      <c r="AE1559" s="150"/>
      <c r="AF1559" s="150"/>
      <c r="AG1559" s="150" t="s">
        <v>641</v>
      </c>
      <c r="AH1559" s="150"/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outlineLevel="1" x14ac:dyDescent="0.2">
      <c r="A1560" s="157"/>
      <c r="B1560" s="158"/>
      <c r="C1560" s="270" t="s">
        <v>1441</v>
      </c>
      <c r="D1560" s="271"/>
      <c r="E1560" s="271"/>
      <c r="F1560" s="271"/>
      <c r="G1560" s="271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0"/>
      <c r="Y1560" s="150"/>
      <c r="Z1560" s="150"/>
      <c r="AA1560" s="150"/>
      <c r="AB1560" s="150"/>
      <c r="AC1560" s="150"/>
      <c r="AD1560" s="150"/>
      <c r="AE1560" s="150"/>
      <c r="AF1560" s="150"/>
      <c r="AG1560" s="150" t="s">
        <v>641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1" x14ac:dyDescent="0.2">
      <c r="A1561" s="157"/>
      <c r="B1561" s="158"/>
      <c r="C1561" s="270" t="s">
        <v>696</v>
      </c>
      <c r="D1561" s="271"/>
      <c r="E1561" s="271"/>
      <c r="F1561" s="271"/>
      <c r="G1561" s="271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0"/>
      <c r="Y1561" s="150"/>
      <c r="Z1561" s="150"/>
      <c r="AA1561" s="150"/>
      <c r="AB1561" s="150"/>
      <c r="AC1561" s="150"/>
      <c r="AD1561" s="150"/>
      <c r="AE1561" s="150"/>
      <c r="AF1561" s="150"/>
      <c r="AG1561" s="150" t="s">
        <v>641</v>
      </c>
      <c r="AH1561" s="150"/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1" x14ac:dyDescent="0.2">
      <c r="A1562" s="157"/>
      <c r="B1562" s="158"/>
      <c r="C1562" s="270" t="s">
        <v>697</v>
      </c>
      <c r="D1562" s="271"/>
      <c r="E1562" s="271"/>
      <c r="F1562" s="271"/>
      <c r="G1562" s="271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0"/>
      <c r="Y1562" s="150"/>
      <c r="Z1562" s="150"/>
      <c r="AA1562" s="150"/>
      <c r="AB1562" s="150"/>
      <c r="AC1562" s="150"/>
      <c r="AD1562" s="150"/>
      <c r="AE1562" s="150"/>
      <c r="AF1562" s="150"/>
      <c r="AG1562" s="150" t="s">
        <v>641</v>
      </c>
      <c r="AH1562" s="150"/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1" x14ac:dyDescent="0.2">
      <c r="A1563" s="157"/>
      <c r="B1563" s="158"/>
      <c r="C1563" s="270" t="s">
        <v>698</v>
      </c>
      <c r="D1563" s="271"/>
      <c r="E1563" s="271"/>
      <c r="F1563" s="271"/>
      <c r="G1563" s="271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0"/>
      <c r="Y1563" s="150"/>
      <c r="Z1563" s="150"/>
      <c r="AA1563" s="150"/>
      <c r="AB1563" s="150"/>
      <c r="AC1563" s="150"/>
      <c r="AD1563" s="150"/>
      <c r="AE1563" s="150"/>
      <c r="AF1563" s="150"/>
      <c r="AG1563" s="150" t="s">
        <v>641</v>
      </c>
      <c r="AH1563" s="150"/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1" x14ac:dyDescent="0.2">
      <c r="A1564" s="157"/>
      <c r="B1564" s="158"/>
      <c r="C1564" s="270" t="s">
        <v>699</v>
      </c>
      <c r="D1564" s="271"/>
      <c r="E1564" s="271"/>
      <c r="F1564" s="271"/>
      <c r="G1564" s="271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0"/>
      <c r="Y1564" s="150"/>
      <c r="Z1564" s="150"/>
      <c r="AA1564" s="150"/>
      <c r="AB1564" s="150"/>
      <c r="AC1564" s="150"/>
      <c r="AD1564" s="150"/>
      <c r="AE1564" s="150"/>
      <c r="AF1564" s="150"/>
      <c r="AG1564" s="150" t="s">
        <v>641</v>
      </c>
      <c r="AH1564" s="150"/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57"/>
      <c r="B1565" s="158"/>
      <c r="C1565" s="199" t="s">
        <v>1157</v>
      </c>
      <c r="D1565" s="190"/>
      <c r="E1565" s="191"/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0"/>
      <c r="Y1565" s="150"/>
      <c r="Z1565" s="150"/>
      <c r="AA1565" s="150"/>
      <c r="AB1565" s="150"/>
      <c r="AC1565" s="150"/>
      <c r="AD1565" s="150"/>
      <c r="AE1565" s="150"/>
      <c r="AF1565" s="150"/>
      <c r="AG1565" s="150" t="s">
        <v>358</v>
      </c>
      <c r="AH1565" s="150">
        <v>0</v>
      </c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57"/>
      <c r="B1566" s="158"/>
      <c r="C1566" s="199" t="s">
        <v>1456</v>
      </c>
      <c r="D1566" s="190"/>
      <c r="E1566" s="191">
        <v>1</v>
      </c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0"/>
      <c r="Y1566" s="150"/>
      <c r="Z1566" s="150"/>
      <c r="AA1566" s="150"/>
      <c r="AB1566" s="150"/>
      <c r="AC1566" s="150"/>
      <c r="AD1566" s="150"/>
      <c r="AE1566" s="150"/>
      <c r="AF1566" s="150"/>
      <c r="AG1566" s="150" t="s">
        <v>358</v>
      </c>
      <c r="AH1566" s="150">
        <v>0</v>
      </c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1" x14ac:dyDescent="0.2">
      <c r="A1567" s="204">
        <v>185</v>
      </c>
      <c r="B1567" s="205" t="s">
        <v>1457</v>
      </c>
      <c r="C1567" s="206" t="s">
        <v>1430</v>
      </c>
      <c r="D1567" s="171" t="s">
        <v>639</v>
      </c>
      <c r="E1567" s="172">
        <v>1</v>
      </c>
      <c r="F1567" s="173"/>
      <c r="G1567" s="174">
        <f>ROUND(E1567*F1567,2)</f>
        <v>0</v>
      </c>
      <c r="H1567" s="173"/>
      <c r="I1567" s="174">
        <f>ROUND(E1567*H1567,2)</f>
        <v>0</v>
      </c>
      <c r="J1567" s="173"/>
      <c r="K1567" s="174">
        <f>ROUND(E1567*J1567,2)</f>
        <v>0</v>
      </c>
      <c r="L1567" s="174">
        <v>21</v>
      </c>
      <c r="M1567" s="174">
        <f>G1567*(1+L1567/100)</f>
        <v>0</v>
      </c>
      <c r="N1567" s="174">
        <v>0</v>
      </c>
      <c r="O1567" s="174">
        <f>ROUND(E1567*N1567,2)</f>
        <v>0</v>
      </c>
      <c r="P1567" s="174">
        <v>0</v>
      </c>
      <c r="Q1567" s="174">
        <f>ROUND(E1567*P1567,2)</f>
        <v>0</v>
      </c>
      <c r="R1567" s="174"/>
      <c r="S1567" s="174" t="s">
        <v>586</v>
      </c>
      <c r="T1567" s="175" t="s">
        <v>331</v>
      </c>
      <c r="U1567" s="160">
        <v>0</v>
      </c>
      <c r="V1567" s="160">
        <f>ROUND(E1567*U1567,2)</f>
        <v>0</v>
      </c>
      <c r="W1567" s="160"/>
      <c r="X1567" s="150"/>
      <c r="Y1567" s="150"/>
      <c r="Z1567" s="150"/>
      <c r="AA1567" s="150"/>
      <c r="AB1567" s="150"/>
      <c r="AC1567" s="150"/>
      <c r="AD1567" s="150"/>
      <c r="AE1567" s="150"/>
      <c r="AF1567" s="150"/>
      <c r="AG1567" s="150" t="s">
        <v>354</v>
      </c>
      <c r="AH1567" s="150"/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1" x14ac:dyDescent="0.2">
      <c r="A1568" s="157"/>
      <c r="B1568" s="158"/>
      <c r="C1568" s="272" t="s">
        <v>1444</v>
      </c>
      <c r="D1568" s="273"/>
      <c r="E1568" s="273"/>
      <c r="F1568" s="273"/>
      <c r="G1568" s="273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0"/>
      <c r="Y1568" s="150"/>
      <c r="Z1568" s="150"/>
      <c r="AA1568" s="150"/>
      <c r="AB1568" s="150"/>
      <c r="AC1568" s="150"/>
      <c r="AD1568" s="150"/>
      <c r="AE1568" s="150"/>
      <c r="AF1568" s="150"/>
      <c r="AG1568" s="150" t="s">
        <v>641</v>
      </c>
      <c r="AH1568" s="150"/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outlineLevel="1" x14ac:dyDescent="0.2">
      <c r="A1569" s="157"/>
      <c r="B1569" s="158"/>
      <c r="C1569" s="270" t="s">
        <v>1432</v>
      </c>
      <c r="D1569" s="271"/>
      <c r="E1569" s="271"/>
      <c r="F1569" s="271"/>
      <c r="G1569" s="271"/>
      <c r="H1569" s="160"/>
      <c r="I1569" s="160"/>
      <c r="J1569" s="160"/>
      <c r="K1569" s="160"/>
      <c r="L1569" s="160"/>
      <c r="M1569" s="160"/>
      <c r="N1569" s="160"/>
      <c r="O1569" s="160"/>
      <c r="P1569" s="160"/>
      <c r="Q1569" s="160"/>
      <c r="R1569" s="160"/>
      <c r="S1569" s="160"/>
      <c r="T1569" s="160"/>
      <c r="U1569" s="160"/>
      <c r="V1569" s="160"/>
      <c r="W1569" s="160"/>
      <c r="X1569" s="150"/>
      <c r="Y1569" s="150"/>
      <c r="Z1569" s="150"/>
      <c r="AA1569" s="150"/>
      <c r="AB1569" s="150"/>
      <c r="AC1569" s="150"/>
      <c r="AD1569" s="150"/>
      <c r="AE1569" s="150"/>
      <c r="AF1569" s="150"/>
      <c r="AG1569" s="150" t="s">
        <v>641</v>
      </c>
      <c r="AH1569" s="150"/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57"/>
      <c r="B1570" s="158"/>
      <c r="C1570" s="270" t="s">
        <v>795</v>
      </c>
      <c r="D1570" s="271"/>
      <c r="E1570" s="271"/>
      <c r="F1570" s="271"/>
      <c r="G1570" s="271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0"/>
      <c r="Y1570" s="150"/>
      <c r="Z1570" s="150"/>
      <c r="AA1570" s="150"/>
      <c r="AB1570" s="150"/>
      <c r="AC1570" s="150"/>
      <c r="AD1570" s="150"/>
      <c r="AE1570" s="150"/>
      <c r="AF1570" s="150"/>
      <c r="AG1570" s="150" t="s">
        <v>641</v>
      </c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outlineLevel="1" x14ac:dyDescent="0.2">
      <c r="A1571" s="157"/>
      <c r="B1571" s="158"/>
      <c r="C1571" s="270" t="s">
        <v>741</v>
      </c>
      <c r="D1571" s="271"/>
      <c r="E1571" s="271"/>
      <c r="F1571" s="271"/>
      <c r="G1571" s="271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0"/>
      <c r="Y1571" s="150"/>
      <c r="Z1571" s="150"/>
      <c r="AA1571" s="150"/>
      <c r="AB1571" s="150"/>
      <c r="AC1571" s="150"/>
      <c r="AD1571" s="150"/>
      <c r="AE1571" s="150"/>
      <c r="AF1571" s="150"/>
      <c r="AG1571" s="150" t="s">
        <v>641</v>
      </c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outlineLevel="1" x14ac:dyDescent="0.2">
      <c r="A1572" s="157"/>
      <c r="B1572" s="158"/>
      <c r="C1572" s="270" t="s">
        <v>1433</v>
      </c>
      <c r="D1572" s="271"/>
      <c r="E1572" s="271"/>
      <c r="F1572" s="271"/>
      <c r="G1572" s="271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0"/>
      <c r="Y1572" s="150"/>
      <c r="Z1572" s="150"/>
      <c r="AA1572" s="150"/>
      <c r="AB1572" s="150"/>
      <c r="AC1572" s="150"/>
      <c r="AD1572" s="150"/>
      <c r="AE1572" s="150"/>
      <c r="AF1572" s="150"/>
      <c r="AG1572" s="150" t="s">
        <v>641</v>
      </c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1" x14ac:dyDescent="0.2">
      <c r="A1573" s="157"/>
      <c r="B1573" s="158"/>
      <c r="C1573" s="270" t="s">
        <v>1434</v>
      </c>
      <c r="D1573" s="271"/>
      <c r="E1573" s="271"/>
      <c r="F1573" s="271"/>
      <c r="G1573" s="271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0"/>
      <c r="Y1573" s="150"/>
      <c r="Z1573" s="150"/>
      <c r="AA1573" s="150"/>
      <c r="AB1573" s="150"/>
      <c r="AC1573" s="150"/>
      <c r="AD1573" s="150"/>
      <c r="AE1573" s="150"/>
      <c r="AF1573" s="150"/>
      <c r="AG1573" s="150" t="s">
        <v>641</v>
      </c>
      <c r="AH1573" s="150"/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1" x14ac:dyDescent="0.2">
      <c r="A1574" s="157"/>
      <c r="B1574" s="158"/>
      <c r="C1574" s="270" t="s">
        <v>797</v>
      </c>
      <c r="D1574" s="271"/>
      <c r="E1574" s="271"/>
      <c r="F1574" s="271"/>
      <c r="G1574" s="271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0"/>
      <c r="Y1574" s="150"/>
      <c r="Z1574" s="150"/>
      <c r="AA1574" s="150"/>
      <c r="AB1574" s="150"/>
      <c r="AC1574" s="150"/>
      <c r="AD1574" s="150"/>
      <c r="AE1574" s="150"/>
      <c r="AF1574" s="150"/>
      <c r="AG1574" s="150" t="s">
        <v>641</v>
      </c>
      <c r="AH1574" s="150"/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1" x14ac:dyDescent="0.2">
      <c r="A1575" s="157"/>
      <c r="B1575" s="158"/>
      <c r="C1575" s="270" t="s">
        <v>1452</v>
      </c>
      <c r="D1575" s="271"/>
      <c r="E1575" s="271"/>
      <c r="F1575" s="271"/>
      <c r="G1575" s="271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0"/>
      <c r="Y1575" s="150"/>
      <c r="Z1575" s="150"/>
      <c r="AA1575" s="150"/>
      <c r="AB1575" s="150"/>
      <c r="AC1575" s="150"/>
      <c r="AD1575" s="150"/>
      <c r="AE1575" s="150"/>
      <c r="AF1575" s="150"/>
      <c r="AG1575" s="150" t="s">
        <v>641</v>
      </c>
      <c r="AH1575" s="150"/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57"/>
      <c r="B1576" s="158"/>
      <c r="C1576" s="270" t="s">
        <v>1453</v>
      </c>
      <c r="D1576" s="271"/>
      <c r="E1576" s="271"/>
      <c r="F1576" s="271"/>
      <c r="G1576" s="271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0"/>
      <c r="Y1576" s="150"/>
      <c r="Z1576" s="150"/>
      <c r="AA1576" s="150"/>
      <c r="AB1576" s="150"/>
      <c r="AC1576" s="150"/>
      <c r="AD1576" s="150"/>
      <c r="AE1576" s="150"/>
      <c r="AF1576" s="150"/>
      <c r="AG1576" s="150" t="s">
        <v>641</v>
      </c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1" x14ac:dyDescent="0.2">
      <c r="A1577" s="157"/>
      <c r="B1577" s="158"/>
      <c r="C1577" s="270" t="s">
        <v>1437</v>
      </c>
      <c r="D1577" s="271"/>
      <c r="E1577" s="271"/>
      <c r="F1577" s="271"/>
      <c r="G1577" s="271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0"/>
      <c r="Y1577" s="150"/>
      <c r="Z1577" s="150"/>
      <c r="AA1577" s="150"/>
      <c r="AB1577" s="150"/>
      <c r="AC1577" s="150"/>
      <c r="AD1577" s="150"/>
      <c r="AE1577" s="150"/>
      <c r="AF1577" s="150"/>
      <c r="AG1577" s="150" t="s">
        <v>641</v>
      </c>
      <c r="AH1577" s="150"/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1" x14ac:dyDescent="0.2">
      <c r="A1578" s="157"/>
      <c r="B1578" s="158"/>
      <c r="C1578" s="270" t="s">
        <v>1438</v>
      </c>
      <c r="D1578" s="271"/>
      <c r="E1578" s="271"/>
      <c r="F1578" s="271"/>
      <c r="G1578" s="271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0"/>
      <c r="Y1578" s="150"/>
      <c r="Z1578" s="150"/>
      <c r="AA1578" s="150"/>
      <c r="AB1578" s="150"/>
      <c r="AC1578" s="150"/>
      <c r="AD1578" s="150"/>
      <c r="AE1578" s="150"/>
      <c r="AF1578" s="150"/>
      <c r="AG1578" s="150" t="s">
        <v>641</v>
      </c>
      <c r="AH1578" s="150"/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1" x14ac:dyDescent="0.2">
      <c r="A1579" s="157"/>
      <c r="B1579" s="158"/>
      <c r="C1579" s="270" t="s">
        <v>787</v>
      </c>
      <c r="D1579" s="271"/>
      <c r="E1579" s="271"/>
      <c r="F1579" s="271"/>
      <c r="G1579" s="271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0"/>
      <c r="Y1579" s="150"/>
      <c r="Z1579" s="150"/>
      <c r="AA1579" s="150"/>
      <c r="AB1579" s="150"/>
      <c r="AC1579" s="150"/>
      <c r="AD1579" s="150"/>
      <c r="AE1579" s="150"/>
      <c r="AF1579" s="150"/>
      <c r="AG1579" s="150" t="s">
        <v>641</v>
      </c>
      <c r="AH1579" s="150"/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1" x14ac:dyDescent="0.2">
      <c r="A1580" s="157"/>
      <c r="B1580" s="158"/>
      <c r="C1580" s="270" t="s">
        <v>1439</v>
      </c>
      <c r="D1580" s="271"/>
      <c r="E1580" s="271"/>
      <c r="F1580" s="271"/>
      <c r="G1580" s="271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0"/>
      <c r="Y1580" s="150"/>
      <c r="Z1580" s="150"/>
      <c r="AA1580" s="150"/>
      <c r="AB1580" s="150"/>
      <c r="AC1580" s="150"/>
      <c r="AD1580" s="150"/>
      <c r="AE1580" s="150"/>
      <c r="AF1580" s="150"/>
      <c r="AG1580" s="150" t="s">
        <v>641</v>
      </c>
      <c r="AH1580" s="150"/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1" x14ac:dyDescent="0.2">
      <c r="A1581" s="157"/>
      <c r="B1581" s="158"/>
      <c r="C1581" s="270" t="s">
        <v>1440</v>
      </c>
      <c r="D1581" s="271"/>
      <c r="E1581" s="271"/>
      <c r="F1581" s="271"/>
      <c r="G1581" s="271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0"/>
      <c r="Y1581" s="150"/>
      <c r="Z1581" s="150"/>
      <c r="AA1581" s="150"/>
      <c r="AB1581" s="150"/>
      <c r="AC1581" s="150"/>
      <c r="AD1581" s="150"/>
      <c r="AE1581" s="150"/>
      <c r="AF1581" s="150"/>
      <c r="AG1581" s="150" t="s">
        <v>641</v>
      </c>
      <c r="AH1581" s="150"/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57"/>
      <c r="B1582" s="158"/>
      <c r="C1582" s="270" t="s">
        <v>1441</v>
      </c>
      <c r="D1582" s="271"/>
      <c r="E1582" s="271"/>
      <c r="F1582" s="271"/>
      <c r="G1582" s="271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0"/>
      <c r="Y1582" s="150"/>
      <c r="Z1582" s="150"/>
      <c r="AA1582" s="150"/>
      <c r="AB1582" s="150"/>
      <c r="AC1582" s="150"/>
      <c r="AD1582" s="150"/>
      <c r="AE1582" s="150"/>
      <c r="AF1582" s="150"/>
      <c r="AG1582" s="150" t="s">
        <v>641</v>
      </c>
      <c r="AH1582" s="150"/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1" x14ac:dyDescent="0.2">
      <c r="A1583" s="157"/>
      <c r="B1583" s="158"/>
      <c r="C1583" s="270" t="s">
        <v>696</v>
      </c>
      <c r="D1583" s="271"/>
      <c r="E1583" s="271"/>
      <c r="F1583" s="271"/>
      <c r="G1583" s="271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0"/>
      <c r="Y1583" s="150"/>
      <c r="Z1583" s="150"/>
      <c r="AA1583" s="150"/>
      <c r="AB1583" s="150"/>
      <c r="AC1583" s="150"/>
      <c r="AD1583" s="150"/>
      <c r="AE1583" s="150"/>
      <c r="AF1583" s="150"/>
      <c r="AG1583" s="150" t="s">
        <v>641</v>
      </c>
      <c r="AH1583" s="150"/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1" x14ac:dyDescent="0.2">
      <c r="A1584" s="157"/>
      <c r="B1584" s="158"/>
      <c r="C1584" s="270" t="s">
        <v>697</v>
      </c>
      <c r="D1584" s="271"/>
      <c r="E1584" s="271"/>
      <c r="F1584" s="271"/>
      <c r="G1584" s="271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0"/>
      <c r="Y1584" s="150"/>
      <c r="Z1584" s="150"/>
      <c r="AA1584" s="150"/>
      <c r="AB1584" s="150"/>
      <c r="AC1584" s="150"/>
      <c r="AD1584" s="150"/>
      <c r="AE1584" s="150"/>
      <c r="AF1584" s="150"/>
      <c r="AG1584" s="150" t="s">
        <v>641</v>
      </c>
      <c r="AH1584" s="150"/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1" x14ac:dyDescent="0.2">
      <c r="A1585" s="157"/>
      <c r="B1585" s="158"/>
      <c r="C1585" s="270" t="s">
        <v>698</v>
      </c>
      <c r="D1585" s="271"/>
      <c r="E1585" s="271"/>
      <c r="F1585" s="271"/>
      <c r="G1585" s="271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0"/>
      <c r="Y1585" s="150"/>
      <c r="Z1585" s="150"/>
      <c r="AA1585" s="150"/>
      <c r="AB1585" s="150"/>
      <c r="AC1585" s="150"/>
      <c r="AD1585" s="150"/>
      <c r="AE1585" s="150"/>
      <c r="AF1585" s="150"/>
      <c r="AG1585" s="150" t="s">
        <v>641</v>
      </c>
      <c r="AH1585" s="150"/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1" x14ac:dyDescent="0.2">
      <c r="A1586" s="157"/>
      <c r="B1586" s="158"/>
      <c r="C1586" s="270" t="s">
        <v>1458</v>
      </c>
      <c r="D1586" s="271"/>
      <c r="E1586" s="271"/>
      <c r="F1586" s="271"/>
      <c r="G1586" s="271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0"/>
      <c r="Y1586" s="150"/>
      <c r="Z1586" s="150"/>
      <c r="AA1586" s="150"/>
      <c r="AB1586" s="150"/>
      <c r="AC1586" s="150"/>
      <c r="AD1586" s="150"/>
      <c r="AE1586" s="150"/>
      <c r="AF1586" s="150"/>
      <c r="AG1586" s="150" t="s">
        <v>641</v>
      </c>
      <c r="AH1586" s="150"/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57"/>
      <c r="B1587" s="158"/>
      <c r="C1587" s="199" t="s">
        <v>1157</v>
      </c>
      <c r="D1587" s="190"/>
      <c r="E1587" s="191"/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0"/>
      <c r="Y1587" s="150"/>
      <c r="Z1587" s="150"/>
      <c r="AA1587" s="150"/>
      <c r="AB1587" s="150"/>
      <c r="AC1587" s="150"/>
      <c r="AD1587" s="150"/>
      <c r="AE1587" s="150"/>
      <c r="AF1587" s="150"/>
      <c r="AG1587" s="150" t="s">
        <v>358</v>
      </c>
      <c r="AH1587" s="150">
        <v>0</v>
      </c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1" x14ac:dyDescent="0.2">
      <c r="A1588" s="157"/>
      <c r="B1588" s="158"/>
      <c r="C1588" s="199" t="s">
        <v>1459</v>
      </c>
      <c r="D1588" s="190"/>
      <c r="E1588" s="191">
        <v>1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0"/>
      <c r="Y1588" s="150"/>
      <c r="Z1588" s="150"/>
      <c r="AA1588" s="150"/>
      <c r="AB1588" s="150"/>
      <c r="AC1588" s="150"/>
      <c r="AD1588" s="150"/>
      <c r="AE1588" s="150"/>
      <c r="AF1588" s="150"/>
      <c r="AG1588" s="150" t="s">
        <v>358</v>
      </c>
      <c r="AH1588" s="150">
        <v>0</v>
      </c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1" x14ac:dyDescent="0.2">
      <c r="A1589" s="204">
        <v>186</v>
      </c>
      <c r="B1589" s="205" t="s">
        <v>1460</v>
      </c>
      <c r="C1589" s="206" t="s">
        <v>1461</v>
      </c>
      <c r="D1589" s="171" t="s">
        <v>639</v>
      </c>
      <c r="E1589" s="172">
        <v>1</v>
      </c>
      <c r="F1589" s="173"/>
      <c r="G1589" s="174">
        <f>ROUND(E1589*F1589,2)</f>
        <v>0</v>
      </c>
      <c r="H1589" s="173"/>
      <c r="I1589" s="174">
        <f>ROUND(E1589*H1589,2)</f>
        <v>0</v>
      </c>
      <c r="J1589" s="173"/>
      <c r="K1589" s="174">
        <f>ROUND(E1589*J1589,2)</f>
        <v>0</v>
      </c>
      <c r="L1589" s="174">
        <v>21</v>
      </c>
      <c r="M1589" s="174">
        <f>G1589*(1+L1589/100)</f>
        <v>0</v>
      </c>
      <c r="N1589" s="174">
        <v>0</v>
      </c>
      <c r="O1589" s="174">
        <f>ROUND(E1589*N1589,2)</f>
        <v>0</v>
      </c>
      <c r="P1589" s="174">
        <v>0</v>
      </c>
      <c r="Q1589" s="174">
        <f>ROUND(E1589*P1589,2)</f>
        <v>0</v>
      </c>
      <c r="R1589" s="174"/>
      <c r="S1589" s="174" t="s">
        <v>586</v>
      </c>
      <c r="T1589" s="175" t="s">
        <v>331</v>
      </c>
      <c r="U1589" s="160">
        <v>0</v>
      </c>
      <c r="V1589" s="160">
        <f>ROUND(E1589*U1589,2)</f>
        <v>0</v>
      </c>
      <c r="W1589" s="160"/>
      <c r="X1589" s="150"/>
      <c r="Y1589" s="150"/>
      <c r="Z1589" s="150"/>
      <c r="AA1589" s="150"/>
      <c r="AB1589" s="150"/>
      <c r="AC1589" s="150"/>
      <c r="AD1589" s="150"/>
      <c r="AE1589" s="150"/>
      <c r="AF1589" s="150"/>
      <c r="AG1589" s="150" t="s">
        <v>354</v>
      </c>
      <c r="AH1589" s="150"/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outlineLevel="1" x14ac:dyDescent="0.2">
      <c r="A1590" s="157"/>
      <c r="B1590" s="158"/>
      <c r="C1590" s="272" t="s">
        <v>1462</v>
      </c>
      <c r="D1590" s="273"/>
      <c r="E1590" s="273"/>
      <c r="F1590" s="273"/>
      <c r="G1590" s="273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0"/>
      <c r="Y1590" s="150"/>
      <c r="Z1590" s="150"/>
      <c r="AA1590" s="150"/>
      <c r="AB1590" s="150"/>
      <c r="AC1590" s="150"/>
      <c r="AD1590" s="150"/>
      <c r="AE1590" s="150"/>
      <c r="AF1590" s="150"/>
      <c r="AG1590" s="150" t="s">
        <v>641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1" x14ac:dyDescent="0.2">
      <c r="A1591" s="157"/>
      <c r="B1591" s="158"/>
      <c r="C1591" s="270" t="s">
        <v>1432</v>
      </c>
      <c r="D1591" s="271"/>
      <c r="E1591" s="271"/>
      <c r="F1591" s="271"/>
      <c r="G1591" s="271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0"/>
      <c r="Y1591" s="150"/>
      <c r="Z1591" s="150"/>
      <c r="AA1591" s="150"/>
      <c r="AB1591" s="150"/>
      <c r="AC1591" s="150"/>
      <c r="AD1591" s="150"/>
      <c r="AE1591" s="150"/>
      <c r="AF1591" s="150"/>
      <c r="AG1591" s="150" t="s">
        <v>641</v>
      </c>
      <c r="AH1591" s="150"/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1" x14ac:dyDescent="0.2">
      <c r="A1592" s="157"/>
      <c r="B1592" s="158"/>
      <c r="C1592" s="270" t="s">
        <v>795</v>
      </c>
      <c r="D1592" s="271"/>
      <c r="E1592" s="271"/>
      <c r="F1592" s="271"/>
      <c r="G1592" s="271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0"/>
      <c r="Y1592" s="150"/>
      <c r="Z1592" s="150"/>
      <c r="AA1592" s="150"/>
      <c r="AB1592" s="150"/>
      <c r="AC1592" s="150"/>
      <c r="AD1592" s="150"/>
      <c r="AE1592" s="150"/>
      <c r="AF1592" s="150"/>
      <c r="AG1592" s="150" t="s">
        <v>641</v>
      </c>
      <c r="AH1592" s="150"/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1" x14ac:dyDescent="0.2">
      <c r="A1593" s="157"/>
      <c r="B1593" s="158"/>
      <c r="C1593" s="270" t="s">
        <v>741</v>
      </c>
      <c r="D1593" s="271"/>
      <c r="E1593" s="271"/>
      <c r="F1593" s="271"/>
      <c r="G1593" s="271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0"/>
      <c r="Y1593" s="150"/>
      <c r="Z1593" s="150"/>
      <c r="AA1593" s="150"/>
      <c r="AB1593" s="150"/>
      <c r="AC1593" s="150"/>
      <c r="AD1593" s="150"/>
      <c r="AE1593" s="150"/>
      <c r="AF1593" s="150"/>
      <c r="AG1593" s="150" t="s">
        <v>641</v>
      </c>
      <c r="AH1593" s="150"/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57"/>
      <c r="B1594" s="158"/>
      <c r="C1594" s="270" t="s">
        <v>1433</v>
      </c>
      <c r="D1594" s="271"/>
      <c r="E1594" s="271"/>
      <c r="F1594" s="271"/>
      <c r="G1594" s="271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0"/>
      <c r="Y1594" s="150"/>
      <c r="Z1594" s="150"/>
      <c r="AA1594" s="150"/>
      <c r="AB1594" s="150"/>
      <c r="AC1594" s="150"/>
      <c r="AD1594" s="150"/>
      <c r="AE1594" s="150"/>
      <c r="AF1594" s="150"/>
      <c r="AG1594" s="150" t="s">
        <v>641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1" x14ac:dyDescent="0.2">
      <c r="A1595" s="157"/>
      <c r="B1595" s="158"/>
      <c r="C1595" s="270" t="s">
        <v>1463</v>
      </c>
      <c r="D1595" s="271"/>
      <c r="E1595" s="271"/>
      <c r="F1595" s="271"/>
      <c r="G1595" s="271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0"/>
      <c r="Y1595" s="150"/>
      <c r="Z1595" s="150"/>
      <c r="AA1595" s="150"/>
      <c r="AB1595" s="150"/>
      <c r="AC1595" s="150"/>
      <c r="AD1595" s="150"/>
      <c r="AE1595" s="150"/>
      <c r="AF1595" s="150"/>
      <c r="AG1595" s="150" t="s">
        <v>641</v>
      </c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outlineLevel="1" x14ac:dyDescent="0.2">
      <c r="A1596" s="157"/>
      <c r="B1596" s="158"/>
      <c r="C1596" s="270" t="s">
        <v>797</v>
      </c>
      <c r="D1596" s="271"/>
      <c r="E1596" s="271"/>
      <c r="F1596" s="271"/>
      <c r="G1596" s="271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0"/>
      <c r="Y1596" s="150"/>
      <c r="Z1596" s="150"/>
      <c r="AA1596" s="150"/>
      <c r="AB1596" s="150"/>
      <c r="AC1596" s="150"/>
      <c r="AD1596" s="150"/>
      <c r="AE1596" s="150"/>
      <c r="AF1596" s="150"/>
      <c r="AG1596" s="150" t="s">
        <v>641</v>
      </c>
      <c r="AH1596" s="150"/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  <c r="BH1596" s="150"/>
    </row>
    <row r="1597" spans="1:60" outlineLevel="1" x14ac:dyDescent="0.2">
      <c r="A1597" s="157"/>
      <c r="B1597" s="158"/>
      <c r="C1597" s="270" t="s">
        <v>1452</v>
      </c>
      <c r="D1597" s="271"/>
      <c r="E1597" s="271"/>
      <c r="F1597" s="271"/>
      <c r="G1597" s="271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0"/>
      <c r="Y1597" s="150"/>
      <c r="Z1597" s="150"/>
      <c r="AA1597" s="150"/>
      <c r="AB1597" s="150"/>
      <c r="AC1597" s="150"/>
      <c r="AD1597" s="150"/>
      <c r="AE1597" s="150"/>
      <c r="AF1597" s="150"/>
      <c r="AG1597" s="150" t="s">
        <v>641</v>
      </c>
      <c r="AH1597" s="150"/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</row>
    <row r="1598" spans="1:60" outlineLevel="1" x14ac:dyDescent="0.2">
      <c r="A1598" s="157"/>
      <c r="B1598" s="158"/>
      <c r="C1598" s="270" t="s">
        <v>1453</v>
      </c>
      <c r="D1598" s="271"/>
      <c r="E1598" s="271"/>
      <c r="F1598" s="271"/>
      <c r="G1598" s="271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0"/>
      <c r="Y1598" s="150"/>
      <c r="Z1598" s="150"/>
      <c r="AA1598" s="150"/>
      <c r="AB1598" s="150"/>
      <c r="AC1598" s="150"/>
      <c r="AD1598" s="150"/>
      <c r="AE1598" s="150"/>
      <c r="AF1598" s="150"/>
      <c r="AG1598" s="150" t="s">
        <v>641</v>
      </c>
      <c r="AH1598" s="150"/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</row>
    <row r="1599" spans="1:60" outlineLevel="1" x14ac:dyDescent="0.2">
      <c r="A1599" s="157"/>
      <c r="B1599" s="158"/>
      <c r="C1599" s="270" t="s">
        <v>1437</v>
      </c>
      <c r="D1599" s="271"/>
      <c r="E1599" s="271"/>
      <c r="F1599" s="271"/>
      <c r="G1599" s="271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0"/>
      <c r="Y1599" s="150"/>
      <c r="Z1599" s="150"/>
      <c r="AA1599" s="150"/>
      <c r="AB1599" s="150"/>
      <c r="AC1599" s="150"/>
      <c r="AD1599" s="150"/>
      <c r="AE1599" s="150"/>
      <c r="AF1599" s="150"/>
      <c r="AG1599" s="150" t="s">
        <v>641</v>
      </c>
      <c r="AH1599" s="150"/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</row>
    <row r="1600" spans="1:60" outlineLevel="1" x14ac:dyDescent="0.2">
      <c r="A1600" s="157"/>
      <c r="B1600" s="158"/>
      <c r="C1600" s="270" t="s">
        <v>1438</v>
      </c>
      <c r="D1600" s="271"/>
      <c r="E1600" s="271"/>
      <c r="F1600" s="271"/>
      <c r="G1600" s="271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0"/>
      <c r="Y1600" s="150"/>
      <c r="Z1600" s="150"/>
      <c r="AA1600" s="150"/>
      <c r="AB1600" s="150"/>
      <c r="AC1600" s="150"/>
      <c r="AD1600" s="150"/>
      <c r="AE1600" s="150"/>
      <c r="AF1600" s="150"/>
      <c r="AG1600" s="150" t="s">
        <v>641</v>
      </c>
      <c r="AH1600" s="150"/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</row>
    <row r="1601" spans="1:60" outlineLevel="1" x14ac:dyDescent="0.2">
      <c r="A1601" s="157"/>
      <c r="B1601" s="158"/>
      <c r="C1601" s="270" t="s">
        <v>787</v>
      </c>
      <c r="D1601" s="271"/>
      <c r="E1601" s="271"/>
      <c r="F1601" s="271"/>
      <c r="G1601" s="271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0"/>
      <c r="Y1601" s="150"/>
      <c r="Z1601" s="150"/>
      <c r="AA1601" s="150"/>
      <c r="AB1601" s="150"/>
      <c r="AC1601" s="150"/>
      <c r="AD1601" s="150"/>
      <c r="AE1601" s="150"/>
      <c r="AF1601" s="150"/>
      <c r="AG1601" s="150" t="s">
        <v>641</v>
      </c>
      <c r="AH1601" s="150"/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</row>
    <row r="1602" spans="1:60" outlineLevel="1" x14ac:dyDescent="0.2">
      <c r="A1602" s="157"/>
      <c r="B1602" s="158"/>
      <c r="C1602" s="270" t="s">
        <v>1439</v>
      </c>
      <c r="D1602" s="271"/>
      <c r="E1602" s="271"/>
      <c r="F1602" s="271"/>
      <c r="G1602" s="271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0"/>
      <c r="Y1602" s="150"/>
      <c r="Z1602" s="150"/>
      <c r="AA1602" s="150"/>
      <c r="AB1602" s="150"/>
      <c r="AC1602" s="150"/>
      <c r="AD1602" s="150"/>
      <c r="AE1602" s="150"/>
      <c r="AF1602" s="150"/>
      <c r="AG1602" s="150" t="s">
        <v>641</v>
      </c>
      <c r="AH1602" s="150"/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</row>
    <row r="1603" spans="1:60" outlineLevel="1" x14ac:dyDescent="0.2">
      <c r="A1603" s="157"/>
      <c r="B1603" s="158"/>
      <c r="C1603" s="270" t="s">
        <v>1440</v>
      </c>
      <c r="D1603" s="271"/>
      <c r="E1603" s="271"/>
      <c r="F1603" s="271"/>
      <c r="G1603" s="271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0"/>
      <c r="Y1603" s="150"/>
      <c r="Z1603" s="150"/>
      <c r="AA1603" s="150"/>
      <c r="AB1603" s="150"/>
      <c r="AC1603" s="150"/>
      <c r="AD1603" s="150"/>
      <c r="AE1603" s="150"/>
      <c r="AF1603" s="150"/>
      <c r="AG1603" s="150" t="s">
        <v>641</v>
      </c>
      <c r="AH1603" s="150"/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</row>
    <row r="1604" spans="1:60" outlineLevel="1" x14ac:dyDescent="0.2">
      <c r="A1604" s="157"/>
      <c r="B1604" s="158"/>
      <c r="C1604" s="270" t="s">
        <v>1441</v>
      </c>
      <c r="D1604" s="271"/>
      <c r="E1604" s="271"/>
      <c r="F1604" s="271"/>
      <c r="G1604" s="271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0"/>
      <c r="Y1604" s="150"/>
      <c r="Z1604" s="150"/>
      <c r="AA1604" s="150"/>
      <c r="AB1604" s="150"/>
      <c r="AC1604" s="150"/>
      <c r="AD1604" s="150"/>
      <c r="AE1604" s="150"/>
      <c r="AF1604" s="150"/>
      <c r="AG1604" s="150" t="s">
        <v>641</v>
      </c>
      <c r="AH1604" s="150"/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</row>
    <row r="1605" spans="1:60" outlineLevel="1" x14ac:dyDescent="0.2">
      <c r="A1605" s="157"/>
      <c r="B1605" s="158"/>
      <c r="C1605" s="270" t="s">
        <v>696</v>
      </c>
      <c r="D1605" s="271"/>
      <c r="E1605" s="271"/>
      <c r="F1605" s="271"/>
      <c r="G1605" s="271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0"/>
      <c r="Y1605" s="150"/>
      <c r="Z1605" s="150"/>
      <c r="AA1605" s="150"/>
      <c r="AB1605" s="150"/>
      <c r="AC1605" s="150"/>
      <c r="AD1605" s="150"/>
      <c r="AE1605" s="150"/>
      <c r="AF1605" s="150"/>
      <c r="AG1605" s="150" t="s">
        <v>641</v>
      </c>
      <c r="AH1605" s="150"/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</row>
    <row r="1606" spans="1:60" outlineLevel="1" x14ac:dyDescent="0.2">
      <c r="A1606" s="157"/>
      <c r="B1606" s="158"/>
      <c r="C1606" s="270" t="s">
        <v>697</v>
      </c>
      <c r="D1606" s="271"/>
      <c r="E1606" s="271"/>
      <c r="F1606" s="271"/>
      <c r="G1606" s="271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0"/>
      <c r="Y1606" s="150"/>
      <c r="Z1606" s="150"/>
      <c r="AA1606" s="150"/>
      <c r="AB1606" s="150"/>
      <c r="AC1606" s="150"/>
      <c r="AD1606" s="150"/>
      <c r="AE1606" s="150"/>
      <c r="AF1606" s="150"/>
      <c r="AG1606" s="150" t="s">
        <v>641</v>
      </c>
      <c r="AH1606" s="150"/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</row>
    <row r="1607" spans="1:60" outlineLevel="1" x14ac:dyDescent="0.2">
      <c r="A1607" s="157"/>
      <c r="B1607" s="158"/>
      <c r="C1607" s="270" t="s">
        <v>698</v>
      </c>
      <c r="D1607" s="271"/>
      <c r="E1607" s="271"/>
      <c r="F1607" s="271"/>
      <c r="G1607" s="271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0"/>
      <c r="Y1607" s="150"/>
      <c r="Z1607" s="150"/>
      <c r="AA1607" s="150"/>
      <c r="AB1607" s="150"/>
      <c r="AC1607" s="150"/>
      <c r="AD1607" s="150"/>
      <c r="AE1607" s="150"/>
      <c r="AF1607" s="150"/>
      <c r="AG1607" s="150" t="s">
        <v>641</v>
      </c>
      <c r="AH1607" s="150"/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</row>
    <row r="1608" spans="1:60" outlineLevel="1" x14ac:dyDescent="0.2">
      <c r="A1608" s="157"/>
      <c r="B1608" s="158"/>
      <c r="C1608" s="270" t="s">
        <v>699</v>
      </c>
      <c r="D1608" s="271"/>
      <c r="E1608" s="271"/>
      <c r="F1608" s="271"/>
      <c r="G1608" s="271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0"/>
      <c r="Y1608" s="150"/>
      <c r="Z1608" s="150"/>
      <c r="AA1608" s="150"/>
      <c r="AB1608" s="150"/>
      <c r="AC1608" s="150"/>
      <c r="AD1608" s="150"/>
      <c r="AE1608" s="150"/>
      <c r="AF1608" s="150"/>
      <c r="AG1608" s="150" t="s">
        <v>641</v>
      </c>
      <c r="AH1608" s="150"/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</row>
    <row r="1609" spans="1:60" outlineLevel="1" x14ac:dyDescent="0.2">
      <c r="A1609" s="157"/>
      <c r="B1609" s="158"/>
      <c r="C1609" s="199" t="s">
        <v>1157</v>
      </c>
      <c r="D1609" s="190"/>
      <c r="E1609" s="191"/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0"/>
      <c r="Y1609" s="150"/>
      <c r="Z1609" s="150"/>
      <c r="AA1609" s="150"/>
      <c r="AB1609" s="150"/>
      <c r="AC1609" s="150"/>
      <c r="AD1609" s="150"/>
      <c r="AE1609" s="150"/>
      <c r="AF1609" s="150"/>
      <c r="AG1609" s="150" t="s">
        <v>358</v>
      </c>
      <c r="AH1609" s="150">
        <v>0</v>
      </c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</row>
    <row r="1610" spans="1:60" outlineLevel="1" x14ac:dyDescent="0.2">
      <c r="A1610" s="157"/>
      <c r="B1610" s="158"/>
      <c r="C1610" s="199" t="s">
        <v>1464</v>
      </c>
      <c r="D1610" s="190"/>
      <c r="E1610" s="191">
        <v>1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0"/>
      <c r="Y1610" s="150"/>
      <c r="Z1610" s="150"/>
      <c r="AA1610" s="150"/>
      <c r="AB1610" s="150"/>
      <c r="AC1610" s="150"/>
      <c r="AD1610" s="150"/>
      <c r="AE1610" s="150"/>
      <c r="AF1610" s="150"/>
      <c r="AG1610" s="150" t="s">
        <v>358</v>
      </c>
      <c r="AH1610" s="150">
        <v>0</v>
      </c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</row>
    <row r="1611" spans="1:60" outlineLevel="1" x14ac:dyDescent="0.2">
      <c r="A1611" s="204">
        <v>187</v>
      </c>
      <c r="B1611" s="205" t="s">
        <v>1465</v>
      </c>
      <c r="C1611" s="206" t="s">
        <v>1466</v>
      </c>
      <c r="D1611" s="171" t="s">
        <v>639</v>
      </c>
      <c r="E1611" s="172">
        <v>1</v>
      </c>
      <c r="F1611" s="173"/>
      <c r="G1611" s="174">
        <f>ROUND(E1611*F1611,2)</f>
        <v>0</v>
      </c>
      <c r="H1611" s="173"/>
      <c r="I1611" s="174">
        <f>ROUND(E1611*H1611,2)</f>
        <v>0</v>
      </c>
      <c r="J1611" s="173"/>
      <c r="K1611" s="174">
        <f>ROUND(E1611*J1611,2)</f>
        <v>0</v>
      </c>
      <c r="L1611" s="174">
        <v>21</v>
      </c>
      <c r="M1611" s="174">
        <f>G1611*(1+L1611/100)</f>
        <v>0</v>
      </c>
      <c r="N1611" s="174">
        <v>0</v>
      </c>
      <c r="O1611" s="174">
        <f>ROUND(E1611*N1611,2)</f>
        <v>0</v>
      </c>
      <c r="P1611" s="174">
        <v>0</v>
      </c>
      <c r="Q1611" s="174">
        <f>ROUND(E1611*P1611,2)</f>
        <v>0</v>
      </c>
      <c r="R1611" s="174"/>
      <c r="S1611" s="174" t="s">
        <v>586</v>
      </c>
      <c r="T1611" s="175" t="s">
        <v>331</v>
      </c>
      <c r="U1611" s="160">
        <v>0</v>
      </c>
      <c r="V1611" s="160">
        <f>ROUND(E1611*U1611,2)</f>
        <v>0</v>
      </c>
      <c r="W1611" s="160"/>
      <c r="X1611" s="150"/>
      <c r="Y1611" s="150"/>
      <c r="Z1611" s="150"/>
      <c r="AA1611" s="150"/>
      <c r="AB1611" s="150"/>
      <c r="AC1611" s="150"/>
      <c r="AD1611" s="150"/>
      <c r="AE1611" s="150"/>
      <c r="AF1611" s="150"/>
      <c r="AG1611" s="150" t="s">
        <v>354</v>
      </c>
      <c r="AH1611" s="150"/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</row>
    <row r="1612" spans="1:60" outlineLevel="1" x14ac:dyDescent="0.2">
      <c r="A1612" s="157"/>
      <c r="B1612" s="158"/>
      <c r="C1612" s="272" t="s">
        <v>1450</v>
      </c>
      <c r="D1612" s="273"/>
      <c r="E1612" s="273"/>
      <c r="F1612" s="273"/>
      <c r="G1612" s="273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0"/>
      <c r="Y1612" s="150"/>
      <c r="Z1612" s="150"/>
      <c r="AA1612" s="150"/>
      <c r="AB1612" s="150"/>
      <c r="AC1612" s="150"/>
      <c r="AD1612" s="150"/>
      <c r="AE1612" s="150"/>
      <c r="AF1612" s="150"/>
      <c r="AG1612" s="150" t="s">
        <v>641</v>
      </c>
      <c r="AH1612" s="150"/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  <c r="BH1612" s="150"/>
    </row>
    <row r="1613" spans="1:60" outlineLevel="1" x14ac:dyDescent="0.2">
      <c r="A1613" s="157"/>
      <c r="B1613" s="158"/>
      <c r="C1613" s="270" t="s">
        <v>1432</v>
      </c>
      <c r="D1613" s="271"/>
      <c r="E1613" s="271"/>
      <c r="F1613" s="271"/>
      <c r="G1613" s="271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0"/>
      <c r="Y1613" s="150"/>
      <c r="Z1613" s="150"/>
      <c r="AA1613" s="150"/>
      <c r="AB1613" s="150"/>
      <c r="AC1613" s="150"/>
      <c r="AD1613" s="150"/>
      <c r="AE1613" s="150"/>
      <c r="AF1613" s="150"/>
      <c r="AG1613" s="150" t="s">
        <v>641</v>
      </c>
      <c r="AH1613" s="150"/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  <c r="BH1613" s="150"/>
    </row>
    <row r="1614" spans="1:60" outlineLevel="1" x14ac:dyDescent="0.2">
      <c r="A1614" s="157"/>
      <c r="B1614" s="158"/>
      <c r="C1614" s="270" t="s">
        <v>795</v>
      </c>
      <c r="D1614" s="271"/>
      <c r="E1614" s="271"/>
      <c r="F1614" s="271"/>
      <c r="G1614" s="271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0"/>
      <c r="Y1614" s="150"/>
      <c r="Z1614" s="150"/>
      <c r="AA1614" s="150"/>
      <c r="AB1614" s="150"/>
      <c r="AC1614" s="150"/>
      <c r="AD1614" s="150"/>
      <c r="AE1614" s="150"/>
      <c r="AF1614" s="150"/>
      <c r="AG1614" s="150" t="s">
        <v>641</v>
      </c>
      <c r="AH1614" s="150"/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  <c r="BH1614" s="150"/>
    </row>
    <row r="1615" spans="1:60" outlineLevel="1" x14ac:dyDescent="0.2">
      <c r="A1615" s="157"/>
      <c r="B1615" s="158"/>
      <c r="C1615" s="270" t="s">
        <v>741</v>
      </c>
      <c r="D1615" s="271"/>
      <c r="E1615" s="271"/>
      <c r="F1615" s="271"/>
      <c r="G1615" s="271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0"/>
      <c r="Y1615" s="150"/>
      <c r="Z1615" s="150"/>
      <c r="AA1615" s="150"/>
      <c r="AB1615" s="150"/>
      <c r="AC1615" s="150"/>
      <c r="AD1615" s="150"/>
      <c r="AE1615" s="150"/>
      <c r="AF1615" s="150"/>
      <c r="AG1615" s="150" t="s">
        <v>641</v>
      </c>
      <c r="AH1615" s="150"/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  <c r="BH1615" s="150"/>
    </row>
    <row r="1616" spans="1:60" outlineLevel="1" x14ac:dyDescent="0.2">
      <c r="A1616" s="157"/>
      <c r="B1616" s="158"/>
      <c r="C1616" s="270" t="s">
        <v>1433</v>
      </c>
      <c r="D1616" s="271"/>
      <c r="E1616" s="271"/>
      <c r="F1616" s="271"/>
      <c r="G1616" s="271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0"/>
      <c r="Y1616" s="150"/>
      <c r="Z1616" s="150"/>
      <c r="AA1616" s="150"/>
      <c r="AB1616" s="150"/>
      <c r="AC1616" s="150"/>
      <c r="AD1616" s="150"/>
      <c r="AE1616" s="150"/>
      <c r="AF1616" s="150"/>
      <c r="AG1616" s="150" t="s">
        <v>641</v>
      </c>
      <c r="AH1616" s="150"/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50"/>
      <c r="BB1616" s="150"/>
      <c r="BC1616" s="150"/>
      <c r="BD1616" s="150"/>
      <c r="BE1616" s="150"/>
      <c r="BF1616" s="150"/>
      <c r="BG1616" s="150"/>
      <c r="BH1616" s="150"/>
    </row>
    <row r="1617" spans="1:60" outlineLevel="1" x14ac:dyDescent="0.2">
      <c r="A1617" s="157"/>
      <c r="B1617" s="158"/>
      <c r="C1617" s="270" t="s">
        <v>1467</v>
      </c>
      <c r="D1617" s="271"/>
      <c r="E1617" s="271"/>
      <c r="F1617" s="271"/>
      <c r="G1617" s="271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0"/>
      <c r="Y1617" s="150"/>
      <c r="Z1617" s="150"/>
      <c r="AA1617" s="150"/>
      <c r="AB1617" s="150"/>
      <c r="AC1617" s="150"/>
      <c r="AD1617" s="150"/>
      <c r="AE1617" s="150"/>
      <c r="AF1617" s="150"/>
      <c r="AG1617" s="150" t="s">
        <v>641</v>
      </c>
      <c r="AH1617" s="150"/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  <c r="BH1617" s="150"/>
    </row>
    <row r="1618" spans="1:60" outlineLevel="1" x14ac:dyDescent="0.2">
      <c r="A1618" s="157"/>
      <c r="B1618" s="158"/>
      <c r="C1618" s="270" t="s">
        <v>797</v>
      </c>
      <c r="D1618" s="271"/>
      <c r="E1618" s="271"/>
      <c r="F1618" s="271"/>
      <c r="G1618" s="271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0"/>
      <c r="Y1618" s="150"/>
      <c r="Z1618" s="150"/>
      <c r="AA1618" s="150"/>
      <c r="AB1618" s="150"/>
      <c r="AC1618" s="150"/>
      <c r="AD1618" s="150"/>
      <c r="AE1618" s="150"/>
      <c r="AF1618" s="150"/>
      <c r="AG1618" s="150" t="s">
        <v>641</v>
      </c>
      <c r="AH1618" s="150"/>
      <c r="AI1618" s="150"/>
      <c r="AJ1618" s="150"/>
      <c r="AK1618" s="150"/>
      <c r="AL1618" s="150"/>
      <c r="AM1618" s="150"/>
      <c r="AN1618" s="150"/>
      <c r="AO1618" s="150"/>
      <c r="AP1618" s="150"/>
      <c r="AQ1618" s="150"/>
      <c r="AR1618" s="150"/>
      <c r="AS1618" s="150"/>
      <c r="AT1618" s="150"/>
      <c r="AU1618" s="150"/>
      <c r="AV1618" s="150"/>
      <c r="AW1618" s="150"/>
      <c r="AX1618" s="150"/>
      <c r="AY1618" s="150"/>
      <c r="AZ1618" s="150"/>
      <c r="BA1618" s="150"/>
      <c r="BB1618" s="150"/>
      <c r="BC1618" s="150"/>
      <c r="BD1618" s="150"/>
      <c r="BE1618" s="150"/>
      <c r="BF1618" s="150"/>
      <c r="BG1618" s="150"/>
      <c r="BH1618" s="150"/>
    </row>
    <row r="1619" spans="1:60" outlineLevel="1" x14ac:dyDescent="0.2">
      <c r="A1619" s="157"/>
      <c r="B1619" s="158"/>
      <c r="C1619" s="270" t="s">
        <v>1452</v>
      </c>
      <c r="D1619" s="271"/>
      <c r="E1619" s="271"/>
      <c r="F1619" s="271"/>
      <c r="G1619" s="271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0"/>
      <c r="Y1619" s="150"/>
      <c r="Z1619" s="150"/>
      <c r="AA1619" s="150"/>
      <c r="AB1619" s="150"/>
      <c r="AC1619" s="150"/>
      <c r="AD1619" s="150"/>
      <c r="AE1619" s="150"/>
      <c r="AF1619" s="150"/>
      <c r="AG1619" s="150" t="s">
        <v>641</v>
      </c>
      <c r="AH1619" s="150"/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  <c r="BH1619" s="150"/>
    </row>
    <row r="1620" spans="1:60" outlineLevel="1" x14ac:dyDescent="0.2">
      <c r="A1620" s="157"/>
      <c r="B1620" s="158"/>
      <c r="C1620" s="270" t="s">
        <v>1453</v>
      </c>
      <c r="D1620" s="271"/>
      <c r="E1620" s="271"/>
      <c r="F1620" s="271"/>
      <c r="G1620" s="271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0"/>
      <c r="Y1620" s="150"/>
      <c r="Z1620" s="150"/>
      <c r="AA1620" s="150"/>
      <c r="AB1620" s="150"/>
      <c r="AC1620" s="150"/>
      <c r="AD1620" s="150"/>
      <c r="AE1620" s="150"/>
      <c r="AF1620" s="150"/>
      <c r="AG1620" s="150" t="s">
        <v>641</v>
      </c>
      <c r="AH1620" s="150"/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  <c r="BH1620" s="150"/>
    </row>
    <row r="1621" spans="1:60" outlineLevel="1" x14ac:dyDescent="0.2">
      <c r="A1621" s="157"/>
      <c r="B1621" s="158"/>
      <c r="C1621" s="270" t="s">
        <v>1437</v>
      </c>
      <c r="D1621" s="271"/>
      <c r="E1621" s="271"/>
      <c r="F1621" s="271"/>
      <c r="G1621" s="271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0"/>
      <c r="Y1621" s="150"/>
      <c r="Z1621" s="150"/>
      <c r="AA1621" s="150"/>
      <c r="AB1621" s="150"/>
      <c r="AC1621" s="150"/>
      <c r="AD1621" s="150"/>
      <c r="AE1621" s="150"/>
      <c r="AF1621" s="150"/>
      <c r="AG1621" s="150" t="s">
        <v>641</v>
      </c>
      <c r="AH1621" s="150"/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  <c r="BH1621" s="150"/>
    </row>
    <row r="1622" spans="1:60" outlineLevel="1" x14ac:dyDescent="0.2">
      <c r="A1622" s="157"/>
      <c r="B1622" s="158"/>
      <c r="C1622" s="270" t="s">
        <v>1438</v>
      </c>
      <c r="D1622" s="271"/>
      <c r="E1622" s="271"/>
      <c r="F1622" s="271"/>
      <c r="G1622" s="271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0"/>
      <c r="Y1622" s="150"/>
      <c r="Z1622" s="150"/>
      <c r="AA1622" s="150"/>
      <c r="AB1622" s="150"/>
      <c r="AC1622" s="150"/>
      <c r="AD1622" s="150"/>
      <c r="AE1622" s="150"/>
      <c r="AF1622" s="150"/>
      <c r="AG1622" s="150" t="s">
        <v>641</v>
      </c>
      <c r="AH1622" s="150"/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  <c r="BH1622" s="150"/>
    </row>
    <row r="1623" spans="1:60" outlineLevel="1" x14ac:dyDescent="0.2">
      <c r="A1623" s="157"/>
      <c r="B1623" s="158"/>
      <c r="C1623" s="270" t="s">
        <v>787</v>
      </c>
      <c r="D1623" s="271"/>
      <c r="E1623" s="271"/>
      <c r="F1623" s="271"/>
      <c r="G1623" s="271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0"/>
      <c r="Y1623" s="150"/>
      <c r="Z1623" s="150"/>
      <c r="AA1623" s="150"/>
      <c r="AB1623" s="150"/>
      <c r="AC1623" s="150"/>
      <c r="AD1623" s="150"/>
      <c r="AE1623" s="150"/>
      <c r="AF1623" s="150"/>
      <c r="AG1623" s="150" t="s">
        <v>641</v>
      </c>
      <c r="AH1623" s="150"/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  <c r="BH1623" s="150"/>
    </row>
    <row r="1624" spans="1:60" outlineLevel="1" x14ac:dyDescent="0.2">
      <c r="A1624" s="157"/>
      <c r="B1624" s="158"/>
      <c r="C1624" s="270" t="s">
        <v>1439</v>
      </c>
      <c r="D1624" s="271"/>
      <c r="E1624" s="271"/>
      <c r="F1624" s="271"/>
      <c r="G1624" s="271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0"/>
      <c r="Y1624" s="150"/>
      <c r="Z1624" s="150"/>
      <c r="AA1624" s="150"/>
      <c r="AB1624" s="150"/>
      <c r="AC1624" s="150"/>
      <c r="AD1624" s="150"/>
      <c r="AE1624" s="150"/>
      <c r="AF1624" s="150"/>
      <c r="AG1624" s="150" t="s">
        <v>641</v>
      </c>
      <c r="AH1624" s="150"/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  <c r="BH1624" s="150"/>
    </row>
    <row r="1625" spans="1:60" outlineLevel="1" x14ac:dyDescent="0.2">
      <c r="A1625" s="157"/>
      <c r="B1625" s="158"/>
      <c r="C1625" s="270" t="s">
        <v>1440</v>
      </c>
      <c r="D1625" s="271"/>
      <c r="E1625" s="271"/>
      <c r="F1625" s="271"/>
      <c r="G1625" s="271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0"/>
      <c r="Y1625" s="150"/>
      <c r="Z1625" s="150"/>
      <c r="AA1625" s="150"/>
      <c r="AB1625" s="150"/>
      <c r="AC1625" s="150"/>
      <c r="AD1625" s="150"/>
      <c r="AE1625" s="150"/>
      <c r="AF1625" s="150"/>
      <c r="AG1625" s="150" t="s">
        <v>641</v>
      </c>
      <c r="AH1625" s="150"/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  <c r="BH1625" s="150"/>
    </row>
    <row r="1626" spans="1:60" outlineLevel="1" x14ac:dyDescent="0.2">
      <c r="A1626" s="157"/>
      <c r="B1626" s="158"/>
      <c r="C1626" s="270" t="s">
        <v>1441</v>
      </c>
      <c r="D1626" s="271"/>
      <c r="E1626" s="271"/>
      <c r="F1626" s="271"/>
      <c r="G1626" s="271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0"/>
      <c r="Y1626" s="150"/>
      <c r="Z1626" s="150"/>
      <c r="AA1626" s="150"/>
      <c r="AB1626" s="150"/>
      <c r="AC1626" s="150"/>
      <c r="AD1626" s="150"/>
      <c r="AE1626" s="150"/>
      <c r="AF1626" s="150"/>
      <c r="AG1626" s="150" t="s">
        <v>641</v>
      </c>
      <c r="AH1626" s="150"/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  <c r="BH1626" s="150"/>
    </row>
    <row r="1627" spans="1:60" outlineLevel="1" x14ac:dyDescent="0.2">
      <c r="A1627" s="157"/>
      <c r="B1627" s="158"/>
      <c r="C1627" s="270" t="s">
        <v>696</v>
      </c>
      <c r="D1627" s="271"/>
      <c r="E1627" s="271"/>
      <c r="F1627" s="271"/>
      <c r="G1627" s="271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0"/>
      <c r="Y1627" s="150"/>
      <c r="Z1627" s="150"/>
      <c r="AA1627" s="150"/>
      <c r="AB1627" s="150"/>
      <c r="AC1627" s="150"/>
      <c r="AD1627" s="150"/>
      <c r="AE1627" s="150"/>
      <c r="AF1627" s="150"/>
      <c r="AG1627" s="150" t="s">
        <v>641</v>
      </c>
      <c r="AH1627" s="150"/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  <c r="BH1627" s="150"/>
    </row>
    <row r="1628" spans="1:60" outlineLevel="1" x14ac:dyDescent="0.2">
      <c r="A1628" s="157"/>
      <c r="B1628" s="158"/>
      <c r="C1628" s="270" t="s">
        <v>697</v>
      </c>
      <c r="D1628" s="271"/>
      <c r="E1628" s="271"/>
      <c r="F1628" s="271"/>
      <c r="G1628" s="271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0"/>
      <c r="Y1628" s="150"/>
      <c r="Z1628" s="150"/>
      <c r="AA1628" s="150"/>
      <c r="AB1628" s="150"/>
      <c r="AC1628" s="150"/>
      <c r="AD1628" s="150"/>
      <c r="AE1628" s="150"/>
      <c r="AF1628" s="150"/>
      <c r="AG1628" s="150" t="s">
        <v>641</v>
      </c>
      <c r="AH1628" s="150"/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  <c r="BH1628" s="150"/>
    </row>
    <row r="1629" spans="1:60" outlineLevel="1" x14ac:dyDescent="0.2">
      <c r="A1629" s="157"/>
      <c r="B1629" s="158"/>
      <c r="C1629" s="270" t="s">
        <v>698</v>
      </c>
      <c r="D1629" s="271"/>
      <c r="E1629" s="271"/>
      <c r="F1629" s="271"/>
      <c r="G1629" s="271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0"/>
      <c r="Y1629" s="150"/>
      <c r="Z1629" s="150"/>
      <c r="AA1629" s="150"/>
      <c r="AB1629" s="150"/>
      <c r="AC1629" s="150"/>
      <c r="AD1629" s="150"/>
      <c r="AE1629" s="150"/>
      <c r="AF1629" s="150"/>
      <c r="AG1629" s="150" t="s">
        <v>641</v>
      </c>
      <c r="AH1629" s="150"/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  <c r="BH1629" s="150"/>
    </row>
    <row r="1630" spans="1:60" outlineLevel="1" x14ac:dyDescent="0.2">
      <c r="A1630" s="157"/>
      <c r="B1630" s="158"/>
      <c r="C1630" s="270" t="s">
        <v>699</v>
      </c>
      <c r="D1630" s="271"/>
      <c r="E1630" s="271"/>
      <c r="F1630" s="271"/>
      <c r="G1630" s="271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0"/>
      <c r="Y1630" s="150"/>
      <c r="Z1630" s="150"/>
      <c r="AA1630" s="150"/>
      <c r="AB1630" s="150"/>
      <c r="AC1630" s="150"/>
      <c r="AD1630" s="150"/>
      <c r="AE1630" s="150"/>
      <c r="AF1630" s="150"/>
      <c r="AG1630" s="150" t="s">
        <v>641</v>
      </c>
      <c r="AH1630" s="150"/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  <c r="BH1630" s="150"/>
    </row>
    <row r="1631" spans="1:60" outlineLevel="1" x14ac:dyDescent="0.2">
      <c r="A1631" s="157"/>
      <c r="B1631" s="158"/>
      <c r="C1631" s="199" t="s">
        <v>1157</v>
      </c>
      <c r="D1631" s="190"/>
      <c r="E1631" s="191"/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0"/>
      <c r="Y1631" s="150"/>
      <c r="Z1631" s="150"/>
      <c r="AA1631" s="150"/>
      <c r="AB1631" s="150"/>
      <c r="AC1631" s="150"/>
      <c r="AD1631" s="150"/>
      <c r="AE1631" s="150"/>
      <c r="AF1631" s="150"/>
      <c r="AG1631" s="150" t="s">
        <v>358</v>
      </c>
      <c r="AH1631" s="150">
        <v>0</v>
      </c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  <c r="BH1631" s="150"/>
    </row>
    <row r="1632" spans="1:60" outlineLevel="1" x14ac:dyDescent="0.2">
      <c r="A1632" s="157"/>
      <c r="B1632" s="158"/>
      <c r="C1632" s="199" t="s">
        <v>1468</v>
      </c>
      <c r="D1632" s="190"/>
      <c r="E1632" s="191">
        <v>1</v>
      </c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0"/>
      <c r="Y1632" s="150"/>
      <c r="Z1632" s="150"/>
      <c r="AA1632" s="150"/>
      <c r="AB1632" s="150"/>
      <c r="AC1632" s="150"/>
      <c r="AD1632" s="150"/>
      <c r="AE1632" s="150"/>
      <c r="AF1632" s="150"/>
      <c r="AG1632" s="150" t="s">
        <v>358</v>
      </c>
      <c r="AH1632" s="150">
        <v>0</v>
      </c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  <c r="BH1632" s="150"/>
    </row>
    <row r="1633" spans="1:60" outlineLevel="1" x14ac:dyDescent="0.2">
      <c r="A1633" s="204">
        <v>188</v>
      </c>
      <c r="B1633" s="205" t="s">
        <v>1469</v>
      </c>
      <c r="C1633" s="206" t="s">
        <v>1470</v>
      </c>
      <c r="D1633" s="171" t="s">
        <v>639</v>
      </c>
      <c r="E1633" s="172">
        <v>1</v>
      </c>
      <c r="F1633" s="173"/>
      <c r="G1633" s="174">
        <f>ROUND(E1633*F1633,2)</f>
        <v>0</v>
      </c>
      <c r="H1633" s="173"/>
      <c r="I1633" s="174">
        <f>ROUND(E1633*H1633,2)</f>
        <v>0</v>
      </c>
      <c r="J1633" s="173"/>
      <c r="K1633" s="174">
        <f>ROUND(E1633*J1633,2)</f>
        <v>0</v>
      </c>
      <c r="L1633" s="174">
        <v>21</v>
      </c>
      <c r="M1633" s="174">
        <f>G1633*(1+L1633/100)</f>
        <v>0</v>
      </c>
      <c r="N1633" s="174">
        <v>0</v>
      </c>
      <c r="O1633" s="174">
        <f>ROUND(E1633*N1633,2)</f>
        <v>0</v>
      </c>
      <c r="P1633" s="174">
        <v>0</v>
      </c>
      <c r="Q1633" s="174">
        <f>ROUND(E1633*P1633,2)</f>
        <v>0</v>
      </c>
      <c r="R1633" s="174"/>
      <c r="S1633" s="174" t="s">
        <v>586</v>
      </c>
      <c r="T1633" s="175" t="s">
        <v>331</v>
      </c>
      <c r="U1633" s="160">
        <v>0</v>
      </c>
      <c r="V1633" s="160">
        <f>ROUND(E1633*U1633,2)</f>
        <v>0</v>
      </c>
      <c r="W1633" s="160"/>
      <c r="X1633" s="150"/>
      <c r="Y1633" s="150"/>
      <c r="Z1633" s="150"/>
      <c r="AA1633" s="150"/>
      <c r="AB1633" s="150"/>
      <c r="AC1633" s="150"/>
      <c r="AD1633" s="150"/>
      <c r="AE1633" s="150"/>
      <c r="AF1633" s="150"/>
      <c r="AG1633" s="150" t="s">
        <v>354</v>
      </c>
      <c r="AH1633" s="150"/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  <c r="BH1633" s="150"/>
    </row>
    <row r="1634" spans="1:60" outlineLevel="1" x14ac:dyDescent="0.2">
      <c r="A1634" s="157"/>
      <c r="B1634" s="158"/>
      <c r="C1634" s="272" t="s">
        <v>1471</v>
      </c>
      <c r="D1634" s="273"/>
      <c r="E1634" s="273"/>
      <c r="F1634" s="273"/>
      <c r="G1634" s="273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0"/>
      <c r="Y1634" s="150"/>
      <c r="Z1634" s="150"/>
      <c r="AA1634" s="150"/>
      <c r="AB1634" s="150"/>
      <c r="AC1634" s="150"/>
      <c r="AD1634" s="150"/>
      <c r="AE1634" s="150"/>
      <c r="AF1634" s="150"/>
      <c r="AG1634" s="150" t="s">
        <v>641</v>
      </c>
      <c r="AH1634" s="150"/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  <c r="BH1634" s="150"/>
    </row>
    <row r="1635" spans="1:60" outlineLevel="1" x14ac:dyDescent="0.2">
      <c r="A1635" s="157"/>
      <c r="B1635" s="158"/>
      <c r="C1635" s="270" t="s">
        <v>1472</v>
      </c>
      <c r="D1635" s="271"/>
      <c r="E1635" s="271"/>
      <c r="F1635" s="271"/>
      <c r="G1635" s="271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0"/>
      <c r="Y1635" s="150"/>
      <c r="Z1635" s="150"/>
      <c r="AA1635" s="150"/>
      <c r="AB1635" s="150"/>
      <c r="AC1635" s="150"/>
      <c r="AD1635" s="150"/>
      <c r="AE1635" s="150"/>
      <c r="AF1635" s="150"/>
      <c r="AG1635" s="150" t="s">
        <v>641</v>
      </c>
      <c r="AH1635" s="150"/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  <c r="BH1635" s="150"/>
    </row>
    <row r="1636" spans="1:60" outlineLevel="1" x14ac:dyDescent="0.2">
      <c r="A1636" s="157"/>
      <c r="B1636" s="158"/>
      <c r="C1636" s="270" t="s">
        <v>795</v>
      </c>
      <c r="D1636" s="271"/>
      <c r="E1636" s="271"/>
      <c r="F1636" s="271"/>
      <c r="G1636" s="271"/>
      <c r="H1636" s="160"/>
      <c r="I1636" s="160"/>
      <c r="J1636" s="160"/>
      <c r="K1636" s="160"/>
      <c r="L1636" s="160"/>
      <c r="M1636" s="160"/>
      <c r="N1636" s="160"/>
      <c r="O1636" s="160"/>
      <c r="P1636" s="160"/>
      <c r="Q1636" s="160"/>
      <c r="R1636" s="160"/>
      <c r="S1636" s="160"/>
      <c r="T1636" s="160"/>
      <c r="U1636" s="160"/>
      <c r="V1636" s="160"/>
      <c r="W1636" s="160"/>
      <c r="X1636" s="150"/>
      <c r="Y1636" s="150"/>
      <c r="Z1636" s="150"/>
      <c r="AA1636" s="150"/>
      <c r="AB1636" s="150"/>
      <c r="AC1636" s="150"/>
      <c r="AD1636" s="150"/>
      <c r="AE1636" s="150"/>
      <c r="AF1636" s="150"/>
      <c r="AG1636" s="150" t="s">
        <v>641</v>
      </c>
      <c r="AH1636" s="150"/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  <c r="BH1636" s="150"/>
    </row>
    <row r="1637" spans="1:60" outlineLevel="1" x14ac:dyDescent="0.2">
      <c r="A1637" s="157"/>
      <c r="B1637" s="158"/>
      <c r="C1637" s="270" t="s">
        <v>741</v>
      </c>
      <c r="D1637" s="271"/>
      <c r="E1637" s="271"/>
      <c r="F1637" s="271"/>
      <c r="G1637" s="271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0"/>
      <c r="Y1637" s="150"/>
      <c r="Z1637" s="150"/>
      <c r="AA1637" s="150"/>
      <c r="AB1637" s="150"/>
      <c r="AC1637" s="150"/>
      <c r="AD1637" s="150"/>
      <c r="AE1637" s="150"/>
      <c r="AF1637" s="150"/>
      <c r="AG1637" s="150" t="s">
        <v>641</v>
      </c>
      <c r="AH1637" s="150"/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  <c r="BH1637" s="150"/>
    </row>
    <row r="1638" spans="1:60" outlineLevel="1" x14ac:dyDescent="0.2">
      <c r="A1638" s="157"/>
      <c r="B1638" s="158"/>
      <c r="C1638" s="270" t="s">
        <v>1433</v>
      </c>
      <c r="D1638" s="271"/>
      <c r="E1638" s="271"/>
      <c r="F1638" s="271"/>
      <c r="G1638" s="271"/>
      <c r="H1638" s="160"/>
      <c r="I1638" s="160"/>
      <c r="J1638" s="160"/>
      <c r="K1638" s="160"/>
      <c r="L1638" s="160"/>
      <c r="M1638" s="160"/>
      <c r="N1638" s="160"/>
      <c r="O1638" s="160"/>
      <c r="P1638" s="160"/>
      <c r="Q1638" s="160"/>
      <c r="R1638" s="160"/>
      <c r="S1638" s="160"/>
      <c r="T1638" s="160"/>
      <c r="U1638" s="160"/>
      <c r="V1638" s="160"/>
      <c r="W1638" s="160"/>
      <c r="X1638" s="150"/>
      <c r="Y1638" s="150"/>
      <c r="Z1638" s="150"/>
      <c r="AA1638" s="150"/>
      <c r="AB1638" s="150"/>
      <c r="AC1638" s="150"/>
      <c r="AD1638" s="150"/>
      <c r="AE1638" s="150"/>
      <c r="AF1638" s="150"/>
      <c r="AG1638" s="150" t="s">
        <v>641</v>
      </c>
      <c r="AH1638" s="150"/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  <c r="BH1638" s="150"/>
    </row>
    <row r="1639" spans="1:60" outlineLevel="1" x14ac:dyDescent="0.2">
      <c r="A1639" s="157"/>
      <c r="B1639" s="158"/>
      <c r="C1639" s="270" t="s">
        <v>1473</v>
      </c>
      <c r="D1639" s="271"/>
      <c r="E1639" s="271"/>
      <c r="F1639" s="271"/>
      <c r="G1639" s="271"/>
      <c r="H1639" s="160"/>
      <c r="I1639" s="160"/>
      <c r="J1639" s="160"/>
      <c r="K1639" s="160"/>
      <c r="L1639" s="160"/>
      <c r="M1639" s="160"/>
      <c r="N1639" s="160"/>
      <c r="O1639" s="160"/>
      <c r="P1639" s="160"/>
      <c r="Q1639" s="160"/>
      <c r="R1639" s="160"/>
      <c r="S1639" s="160"/>
      <c r="T1639" s="160"/>
      <c r="U1639" s="160"/>
      <c r="V1639" s="160"/>
      <c r="W1639" s="160"/>
      <c r="X1639" s="150"/>
      <c r="Y1639" s="150"/>
      <c r="Z1639" s="150"/>
      <c r="AA1639" s="150"/>
      <c r="AB1639" s="150"/>
      <c r="AC1639" s="150"/>
      <c r="AD1639" s="150"/>
      <c r="AE1639" s="150"/>
      <c r="AF1639" s="150"/>
      <c r="AG1639" s="150" t="s">
        <v>641</v>
      </c>
      <c r="AH1639" s="150"/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  <c r="BH1639" s="150"/>
    </row>
    <row r="1640" spans="1:60" outlineLevel="1" x14ac:dyDescent="0.2">
      <c r="A1640" s="157"/>
      <c r="B1640" s="158"/>
      <c r="C1640" s="270" t="s">
        <v>797</v>
      </c>
      <c r="D1640" s="271"/>
      <c r="E1640" s="271"/>
      <c r="F1640" s="271"/>
      <c r="G1640" s="271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0"/>
      <c r="Y1640" s="150"/>
      <c r="Z1640" s="150"/>
      <c r="AA1640" s="150"/>
      <c r="AB1640" s="150"/>
      <c r="AC1640" s="150"/>
      <c r="AD1640" s="150"/>
      <c r="AE1640" s="150"/>
      <c r="AF1640" s="150"/>
      <c r="AG1640" s="150" t="s">
        <v>641</v>
      </c>
      <c r="AH1640" s="150"/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  <c r="BH1640" s="150"/>
    </row>
    <row r="1641" spans="1:60" outlineLevel="1" x14ac:dyDescent="0.2">
      <c r="A1641" s="157"/>
      <c r="B1641" s="158"/>
      <c r="C1641" s="270" t="s">
        <v>1452</v>
      </c>
      <c r="D1641" s="271"/>
      <c r="E1641" s="271"/>
      <c r="F1641" s="271"/>
      <c r="G1641" s="271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0"/>
      <c r="Y1641" s="150"/>
      <c r="Z1641" s="150"/>
      <c r="AA1641" s="150"/>
      <c r="AB1641" s="150"/>
      <c r="AC1641" s="150"/>
      <c r="AD1641" s="150"/>
      <c r="AE1641" s="150"/>
      <c r="AF1641" s="150"/>
      <c r="AG1641" s="150" t="s">
        <v>641</v>
      </c>
      <c r="AH1641" s="150"/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  <c r="BH1641" s="150"/>
    </row>
    <row r="1642" spans="1:60" outlineLevel="1" x14ac:dyDescent="0.2">
      <c r="A1642" s="157"/>
      <c r="B1642" s="158"/>
      <c r="C1642" s="270" t="s">
        <v>1453</v>
      </c>
      <c r="D1642" s="271"/>
      <c r="E1642" s="271"/>
      <c r="F1642" s="271"/>
      <c r="G1642" s="271"/>
      <c r="H1642" s="160"/>
      <c r="I1642" s="160"/>
      <c r="J1642" s="160"/>
      <c r="K1642" s="160"/>
      <c r="L1642" s="160"/>
      <c r="M1642" s="160"/>
      <c r="N1642" s="160"/>
      <c r="O1642" s="160"/>
      <c r="P1642" s="160"/>
      <c r="Q1642" s="160"/>
      <c r="R1642" s="160"/>
      <c r="S1642" s="160"/>
      <c r="T1642" s="160"/>
      <c r="U1642" s="160"/>
      <c r="V1642" s="160"/>
      <c r="W1642" s="160"/>
      <c r="X1642" s="150"/>
      <c r="Y1642" s="150"/>
      <c r="Z1642" s="150"/>
      <c r="AA1642" s="150"/>
      <c r="AB1642" s="150"/>
      <c r="AC1642" s="150"/>
      <c r="AD1642" s="150"/>
      <c r="AE1642" s="150"/>
      <c r="AF1642" s="150"/>
      <c r="AG1642" s="150" t="s">
        <v>641</v>
      </c>
      <c r="AH1642" s="150"/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  <c r="BH1642" s="150"/>
    </row>
    <row r="1643" spans="1:60" outlineLevel="1" x14ac:dyDescent="0.2">
      <c r="A1643" s="157"/>
      <c r="B1643" s="158"/>
      <c r="C1643" s="270" t="s">
        <v>1153</v>
      </c>
      <c r="D1643" s="271"/>
      <c r="E1643" s="271"/>
      <c r="F1643" s="271"/>
      <c r="G1643" s="271"/>
      <c r="H1643" s="160"/>
      <c r="I1643" s="160"/>
      <c r="J1643" s="160"/>
      <c r="K1643" s="160"/>
      <c r="L1643" s="160"/>
      <c r="M1643" s="160"/>
      <c r="N1643" s="160"/>
      <c r="O1643" s="160"/>
      <c r="P1643" s="160"/>
      <c r="Q1643" s="160"/>
      <c r="R1643" s="160"/>
      <c r="S1643" s="160"/>
      <c r="T1643" s="160"/>
      <c r="U1643" s="160"/>
      <c r="V1643" s="160"/>
      <c r="W1643" s="160"/>
      <c r="X1643" s="150"/>
      <c r="Y1643" s="150"/>
      <c r="Z1643" s="150"/>
      <c r="AA1643" s="150"/>
      <c r="AB1643" s="150"/>
      <c r="AC1643" s="150"/>
      <c r="AD1643" s="150"/>
      <c r="AE1643" s="150"/>
      <c r="AF1643" s="150"/>
      <c r="AG1643" s="150" t="s">
        <v>641</v>
      </c>
      <c r="AH1643" s="150"/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  <c r="BH1643" s="150"/>
    </row>
    <row r="1644" spans="1:60" outlineLevel="1" x14ac:dyDescent="0.2">
      <c r="A1644" s="157"/>
      <c r="B1644" s="158"/>
      <c r="C1644" s="270" t="s">
        <v>1154</v>
      </c>
      <c r="D1644" s="271"/>
      <c r="E1644" s="271"/>
      <c r="F1644" s="271"/>
      <c r="G1644" s="271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0"/>
      <c r="Y1644" s="150"/>
      <c r="Z1644" s="150"/>
      <c r="AA1644" s="150"/>
      <c r="AB1644" s="150"/>
      <c r="AC1644" s="150"/>
      <c r="AD1644" s="150"/>
      <c r="AE1644" s="150"/>
      <c r="AF1644" s="150"/>
      <c r="AG1644" s="150" t="s">
        <v>641</v>
      </c>
      <c r="AH1644" s="150"/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  <c r="BH1644" s="150"/>
    </row>
    <row r="1645" spans="1:60" outlineLevel="1" x14ac:dyDescent="0.2">
      <c r="A1645" s="157"/>
      <c r="B1645" s="158"/>
      <c r="C1645" s="270" t="s">
        <v>787</v>
      </c>
      <c r="D1645" s="271"/>
      <c r="E1645" s="271"/>
      <c r="F1645" s="271"/>
      <c r="G1645" s="271"/>
      <c r="H1645" s="160"/>
      <c r="I1645" s="160"/>
      <c r="J1645" s="160"/>
      <c r="K1645" s="160"/>
      <c r="L1645" s="160"/>
      <c r="M1645" s="160"/>
      <c r="N1645" s="160"/>
      <c r="O1645" s="160"/>
      <c r="P1645" s="160"/>
      <c r="Q1645" s="160"/>
      <c r="R1645" s="160"/>
      <c r="S1645" s="160"/>
      <c r="T1645" s="160"/>
      <c r="U1645" s="160"/>
      <c r="V1645" s="160"/>
      <c r="W1645" s="160"/>
      <c r="X1645" s="150"/>
      <c r="Y1645" s="150"/>
      <c r="Z1645" s="150"/>
      <c r="AA1645" s="150"/>
      <c r="AB1645" s="150"/>
      <c r="AC1645" s="150"/>
      <c r="AD1645" s="150"/>
      <c r="AE1645" s="150"/>
      <c r="AF1645" s="150"/>
      <c r="AG1645" s="150" t="s">
        <v>641</v>
      </c>
      <c r="AH1645" s="150"/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50"/>
      <c r="BB1645" s="150"/>
      <c r="BC1645" s="150"/>
      <c r="BD1645" s="150"/>
      <c r="BE1645" s="150"/>
      <c r="BF1645" s="150"/>
      <c r="BG1645" s="150"/>
      <c r="BH1645" s="150"/>
    </row>
    <row r="1646" spans="1:60" outlineLevel="1" x14ac:dyDescent="0.2">
      <c r="A1646" s="157"/>
      <c r="B1646" s="158"/>
      <c r="C1646" s="270" t="s">
        <v>1474</v>
      </c>
      <c r="D1646" s="271"/>
      <c r="E1646" s="271"/>
      <c r="F1646" s="271"/>
      <c r="G1646" s="271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0"/>
      <c r="Y1646" s="150"/>
      <c r="Z1646" s="150"/>
      <c r="AA1646" s="150"/>
      <c r="AB1646" s="150"/>
      <c r="AC1646" s="150"/>
      <c r="AD1646" s="150"/>
      <c r="AE1646" s="150"/>
      <c r="AF1646" s="150"/>
      <c r="AG1646" s="150" t="s">
        <v>641</v>
      </c>
      <c r="AH1646" s="150"/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  <c r="BH1646" s="150"/>
    </row>
    <row r="1647" spans="1:60" outlineLevel="1" x14ac:dyDescent="0.2">
      <c r="A1647" s="157"/>
      <c r="B1647" s="158"/>
      <c r="C1647" s="270" t="s">
        <v>789</v>
      </c>
      <c r="D1647" s="271"/>
      <c r="E1647" s="271"/>
      <c r="F1647" s="271"/>
      <c r="G1647" s="271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0"/>
      <c r="Y1647" s="150"/>
      <c r="Z1647" s="150"/>
      <c r="AA1647" s="150"/>
      <c r="AB1647" s="150"/>
      <c r="AC1647" s="150"/>
      <c r="AD1647" s="150"/>
      <c r="AE1647" s="150"/>
      <c r="AF1647" s="150"/>
      <c r="AG1647" s="150" t="s">
        <v>641</v>
      </c>
      <c r="AH1647" s="150"/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  <c r="BH1647" s="150"/>
    </row>
    <row r="1648" spans="1:60" outlineLevel="1" x14ac:dyDescent="0.2">
      <c r="A1648" s="157"/>
      <c r="B1648" s="158"/>
      <c r="C1648" s="270" t="s">
        <v>1441</v>
      </c>
      <c r="D1648" s="271"/>
      <c r="E1648" s="271"/>
      <c r="F1648" s="271"/>
      <c r="G1648" s="271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0"/>
      <c r="Y1648" s="150"/>
      <c r="Z1648" s="150"/>
      <c r="AA1648" s="150"/>
      <c r="AB1648" s="150"/>
      <c r="AC1648" s="150"/>
      <c r="AD1648" s="150"/>
      <c r="AE1648" s="150"/>
      <c r="AF1648" s="150"/>
      <c r="AG1648" s="150" t="s">
        <v>641</v>
      </c>
      <c r="AH1648" s="150"/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  <c r="BH1648" s="150"/>
    </row>
    <row r="1649" spans="1:60" outlineLevel="1" x14ac:dyDescent="0.2">
      <c r="A1649" s="157"/>
      <c r="B1649" s="158"/>
      <c r="C1649" s="270" t="s">
        <v>696</v>
      </c>
      <c r="D1649" s="271"/>
      <c r="E1649" s="271"/>
      <c r="F1649" s="271"/>
      <c r="G1649" s="271"/>
      <c r="H1649" s="160"/>
      <c r="I1649" s="160"/>
      <c r="J1649" s="160"/>
      <c r="K1649" s="160"/>
      <c r="L1649" s="160"/>
      <c r="M1649" s="160"/>
      <c r="N1649" s="160"/>
      <c r="O1649" s="160"/>
      <c r="P1649" s="160"/>
      <c r="Q1649" s="160"/>
      <c r="R1649" s="160"/>
      <c r="S1649" s="160"/>
      <c r="T1649" s="160"/>
      <c r="U1649" s="160"/>
      <c r="V1649" s="160"/>
      <c r="W1649" s="160"/>
      <c r="X1649" s="150"/>
      <c r="Y1649" s="150"/>
      <c r="Z1649" s="150"/>
      <c r="AA1649" s="150"/>
      <c r="AB1649" s="150"/>
      <c r="AC1649" s="150"/>
      <c r="AD1649" s="150"/>
      <c r="AE1649" s="150"/>
      <c r="AF1649" s="150"/>
      <c r="AG1649" s="150" t="s">
        <v>641</v>
      </c>
      <c r="AH1649" s="150"/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  <c r="BH1649" s="150"/>
    </row>
    <row r="1650" spans="1:60" outlineLevel="1" x14ac:dyDescent="0.2">
      <c r="A1650" s="157"/>
      <c r="B1650" s="158"/>
      <c r="C1650" s="270" t="s">
        <v>697</v>
      </c>
      <c r="D1650" s="271"/>
      <c r="E1650" s="271"/>
      <c r="F1650" s="271"/>
      <c r="G1650" s="271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0"/>
      <c r="Y1650" s="150"/>
      <c r="Z1650" s="150"/>
      <c r="AA1650" s="150"/>
      <c r="AB1650" s="150"/>
      <c r="AC1650" s="150"/>
      <c r="AD1650" s="150"/>
      <c r="AE1650" s="150"/>
      <c r="AF1650" s="150"/>
      <c r="AG1650" s="150" t="s">
        <v>641</v>
      </c>
      <c r="AH1650" s="150"/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  <c r="BH1650" s="150"/>
    </row>
    <row r="1651" spans="1:60" outlineLevel="1" x14ac:dyDescent="0.2">
      <c r="A1651" s="157"/>
      <c r="B1651" s="158"/>
      <c r="C1651" s="270" t="s">
        <v>698</v>
      </c>
      <c r="D1651" s="271"/>
      <c r="E1651" s="271"/>
      <c r="F1651" s="271"/>
      <c r="G1651" s="271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0"/>
      <c r="Y1651" s="150"/>
      <c r="Z1651" s="150"/>
      <c r="AA1651" s="150"/>
      <c r="AB1651" s="150"/>
      <c r="AC1651" s="150"/>
      <c r="AD1651" s="150"/>
      <c r="AE1651" s="150"/>
      <c r="AF1651" s="150"/>
      <c r="AG1651" s="150" t="s">
        <v>641</v>
      </c>
      <c r="AH1651" s="150"/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  <c r="BH1651" s="150"/>
    </row>
    <row r="1652" spans="1:60" outlineLevel="1" x14ac:dyDescent="0.2">
      <c r="A1652" s="157"/>
      <c r="B1652" s="158"/>
      <c r="C1652" s="270" t="s">
        <v>699</v>
      </c>
      <c r="D1652" s="271"/>
      <c r="E1652" s="271"/>
      <c r="F1652" s="271"/>
      <c r="G1652" s="271"/>
      <c r="H1652" s="160"/>
      <c r="I1652" s="160"/>
      <c r="J1652" s="160"/>
      <c r="K1652" s="160"/>
      <c r="L1652" s="160"/>
      <c r="M1652" s="160"/>
      <c r="N1652" s="160"/>
      <c r="O1652" s="160"/>
      <c r="P1652" s="160"/>
      <c r="Q1652" s="160"/>
      <c r="R1652" s="160"/>
      <c r="S1652" s="160"/>
      <c r="T1652" s="160"/>
      <c r="U1652" s="160"/>
      <c r="V1652" s="160"/>
      <c r="W1652" s="160"/>
      <c r="X1652" s="150"/>
      <c r="Y1652" s="150"/>
      <c r="Z1652" s="150"/>
      <c r="AA1652" s="150"/>
      <c r="AB1652" s="150"/>
      <c r="AC1652" s="150"/>
      <c r="AD1652" s="150"/>
      <c r="AE1652" s="150"/>
      <c r="AF1652" s="150"/>
      <c r="AG1652" s="150" t="s">
        <v>641</v>
      </c>
      <c r="AH1652" s="150"/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  <c r="BH1652" s="150"/>
    </row>
    <row r="1653" spans="1:60" outlineLevel="1" x14ac:dyDescent="0.2">
      <c r="A1653" s="157"/>
      <c r="B1653" s="158"/>
      <c r="C1653" s="199" t="s">
        <v>1157</v>
      </c>
      <c r="D1653" s="190"/>
      <c r="E1653" s="191"/>
      <c r="F1653" s="160"/>
      <c r="G1653" s="160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0"/>
      <c r="Y1653" s="150"/>
      <c r="Z1653" s="150"/>
      <c r="AA1653" s="150"/>
      <c r="AB1653" s="150"/>
      <c r="AC1653" s="150"/>
      <c r="AD1653" s="150"/>
      <c r="AE1653" s="150"/>
      <c r="AF1653" s="150"/>
      <c r="AG1653" s="150" t="s">
        <v>358</v>
      </c>
      <c r="AH1653" s="150">
        <v>0</v>
      </c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  <c r="BH1653" s="150"/>
    </row>
    <row r="1654" spans="1:60" outlineLevel="1" x14ac:dyDescent="0.2">
      <c r="A1654" s="157"/>
      <c r="B1654" s="158"/>
      <c r="C1654" s="199" t="s">
        <v>1475</v>
      </c>
      <c r="D1654" s="190"/>
      <c r="E1654" s="191">
        <v>1</v>
      </c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0"/>
      <c r="Y1654" s="150"/>
      <c r="Z1654" s="150"/>
      <c r="AA1654" s="150"/>
      <c r="AB1654" s="150"/>
      <c r="AC1654" s="150"/>
      <c r="AD1654" s="150"/>
      <c r="AE1654" s="150"/>
      <c r="AF1654" s="150"/>
      <c r="AG1654" s="150" t="s">
        <v>358</v>
      </c>
      <c r="AH1654" s="150">
        <v>0</v>
      </c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  <c r="BH1654" s="150"/>
    </row>
    <row r="1655" spans="1:60" outlineLevel="1" x14ac:dyDescent="0.2">
      <c r="A1655" s="204">
        <v>189</v>
      </c>
      <c r="B1655" s="205" t="s">
        <v>1476</v>
      </c>
      <c r="C1655" s="206" t="s">
        <v>1477</v>
      </c>
      <c r="D1655" s="171" t="s">
        <v>639</v>
      </c>
      <c r="E1655" s="172">
        <v>1</v>
      </c>
      <c r="F1655" s="173"/>
      <c r="G1655" s="174">
        <f>ROUND(E1655*F1655,2)</f>
        <v>0</v>
      </c>
      <c r="H1655" s="173"/>
      <c r="I1655" s="174">
        <f>ROUND(E1655*H1655,2)</f>
        <v>0</v>
      </c>
      <c r="J1655" s="173"/>
      <c r="K1655" s="174">
        <f>ROUND(E1655*J1655,2)</f>
        <v>0</v>
      </c>
      <c r="L1655" s="174">
        <v>21</v>
      </c>
      <c r="M1655" s="174">
        <f>G1655*(1+L1655/100)</f>
        <v>0</v>
      </c>
      <c r="N1655" s="174">
        <v>0</v>
      </c>
      <c r="O1655" s="174">
        <f>ROUND(E1655*N1655,2)</f>
        <v>0</v>
      </c>
      <c r="P1655" s="174">
        <v>0</v>
      </c>
      <c r="Q1655" s="174">
        <f>ROUND(E1655*P1655,2)</f>
        <v>0</v>
      </c>
      <c r="R1655" s="174"/>
      <c r="S1655" s="174" t="s">
        <v>586</v>
      </c>
      <c r="T1655" s="175" t="s">
        <v>331</v>
      </c>
      <c r="U1655" s="160">
        <v>0</v>
      </c>
      <c r="V1655" s="160">
        <f>ROUND(E1655*U1655,2)</f>
        <v>0</v>
      </c>
      <c r="W1655" s="160"/>
      <c r="X1655" s="150"/>
      <c r="Y1655" s="150"/>
      <c r="Z1655" s="150"/>
      <c r="AA1655" s="150"/>
      <c r="AB1655" s="150"/>
      <c r="AC1655" s="150"/>
      <c r="AD1655" s="150"/>
      <c r="AE1655" s="150"/>
      <c r="AF1655" s="150"/>
      <c r="AG1655" s="150" t="s">
        <v>354</v>
      </c>
      <c r="AH1655" s="150"/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  <c r="BH1655" s="150"/>
    </row>
    <row r="1656" spans="1:60" outlineLevel="1" x14ac:dyDescent="0.2">
      <c r="A1656" s="157"/>
      <c r="B1656" s="158"/>
      <c r="C1656" s="272" t="s">
        <v>1478</v>
      </c>
      <c r="D1656" s="273"/>
      <c r="E1656" s="273"/>
      <c r="F1656" s="273"/>
      <c r="G1656" s="273"/>
      <c r="H1656" s="160"/>
      <c r="I1656" s="160"/>
      <c r="J1656" s="160"/>
      <c r="K1656" s="160"/>
      <c r="L1656" s="160"/>
      <c r="M1656" s="160"/>
      <c r="N1656" s="160"/>
      <c r="O1656" s="160"/>
      <c r="P1656" s="160"/>
      <c r="Q1656" s="160"/>
      <c r="R1656" s="160"/>
      <c r="S1656" s="160"/>
      <c r="T1656" s="160"/>
      <c r="U1656" s="160"/>
      <c r="V1656" s="160"/>
      <c r="W1656" s="160"/>
      <c r="X1656" s="150"/>
      <c r="Y1656" s="150"/>
      <c r="Z1656" s="150"/>
      <c r="AA1656" s="150"/>
      <c r="AB1656" s="150"/>
      <c r="AC1656" s="150"/>
      <c r="AD1656" s="150"/>
      <c r="AE1656" s="150"/>
      <c r="AF1656" s="150"/>
      <c r="AG1656" s="150" t="s">
        <v>641</v>
      </c>
      <c r="AH1656" s="150"/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  <c r="BH1656" s="150"/>
    </row>
    <row r="1657" spans="1:60" outlineLevel="1" x14ac:dyDescent="0.2">
      <c r="A1657" s="157"/>
      <c r="B1657" s="158"/>
      <c r="C1657" s="270" t="s">
        <v>1479</v>
      </c>
      <c r="D1657" s="271"/>
      <c r="E1657" s="271"/>
      <c r="F1657" s="271"/>
      <c r="G1657" s="271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0"/>
      <c r="Y1657" s="150"/>
      <c r="Z1657" s="150"/>
      <c r="AA1657" s="150"/>
      <c r="AB1657" s="150"/>
      <c r="AC1657" s="150"/>
      <c r="AD1657" s="150"/>
      <c r="AE1657" s="150"/>
      <c r="AF1657" s="150"/>
      <c r="AG1657" s="150" t="s">
        <v>641</v>
      </c>
      <c r="AH1657" s="150"/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  <c r="BH1657" s="150"/>
    </row>
    <row r="1658" spans="1:60" outlineLevel="1" x14ac:dyDescent="0.2">
      <c r="A1658" s="157"/>
      <c r="B1658" s="158"/>
      <c r="C1658" s="270" t="s">
        <v>795</v>
      </c>
      <c r="D1658" s="271"/>
      <c r="E1658" s="271"/>
      <c r="F1658" s="271"/>
      <c r="G1658" s="271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0"/>
      <c r="Y1658" s="150"/>
      <c r="Z1658" s="150"/>
      <c r="AA1658" s="150"/>
      <c r="AB1658" s="150"/>
      <c r="AC1658" s="150"/>
      <c r="AD1658" s="150"/>
      <c r="AE1658" s="150"/>
      <c r="AF1658" s="150"/>
      <c r="AG1658" s="150" t="s">
        <v>641</v>
      </c>
      <c r="AH1658" s="150"/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  <c r="BH1658" s="150"/>
    </row>
    <row r="1659" spans="1:60" outlineLevel="1" x14ac:dyDescent="0.2">
      <c r="A1659" s="157"/>
      <c r="B1659" s="158"/>
      <c r="C1659" s="270" t="s">
        <v>1478</v>
      </c>
      <c r="D1659" s="271"/>
      <c r="E1659" s="271"/>
      <c r="F1659" s="271"/>
      <c r="G1659" s="271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0"/>
      <c r="Y1659" s="150"/>
      <c r="Z1659" s="150"/>
      <c r="AA1659" s="150"/>
      <c r="AB1659" s="150"/>
      <c r="AC1659" s="150"/>
      <c r="AD1659" s="150"/>
      <c r="AE1659" s="150"/>
      <c r="AF1659" s="150"/>
      <c r="AG1659" s="150" t="s">
        <v>641</v>
      </c>
      <c r="AH1659" s="150"/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  <c r="BH1659" s="150"/>
    </row>
    <row r="1660" spans="1:60" outlineLevel="1" x14ac:dyDescent="0.2">
      <c r="A1660" s="157"/>
      <c r="B1660" s="158"/>
      <c r="C1660" s="270" t="s">
        <v>1479</v>
      </c>
      <c r="D1660" s="271"/>
      <c r="E1660" s="271"/>
      <c r="F1660" s="271"/>
      <c r="G1660" s="271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0"/>
      <c r="Y1660" s="150"/>
      <c r="Z1660" s="150"/>
      <c r="AA1660" s="150"/>
      <c r="AB1660" s="150"/>
      <c r="AC1660" s="150"/>
      <c r="AD1660" s="150"/>
      <c r="AE1660" s="150"/>
      <c r="AF1660" s="150"/>
      <c r="AG1660" s="150" t="s">
        <v>641</v>
      </c>
      <c r="AH1660" s="150"/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  <c r="BH1660" s="150"/>
    </row>
    <row r="1661" spans="1:60" outlineLevel="1" x14ac:dyDescent="0.2">
      <c r="A1661" s="157"/>
      <c r="B1661" s="158"/>
      <c r="C1661" s="270" t="s">
        <v>795</v>
      </c>
      <c r="D1661" s="271"/>
      <c r="E1661" s="271"/>
      <c r="F1661" s="271"/>
      <c r="G1661" s="271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0"/>
      <c r="Y1661" s="150"/>
      <c r="Z1661" s="150"/>
      <c r="AA1661" s="150"/>
      <c r="AB1661" s="150"/>
      <c r="AC1661" s="150"/>
      <c r="AD1661" s="150"/>
      <c r="AE1661" s="150"/>
      <c r="AF1661" s="150"/>
      <c r="AG1661" s="150" t="s">
        <v>641</v>
      </c>
      <c r="AH1661" s="150"/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  <c r="BH1661" s="150"/>
    </row>
    <row r="1662" spans="1:60" outlineLevel="1" x14ac:dyDescent="0.2">
      <c r="A1662" s="157"/>
      <c r="B1662" s="158"/>
      <c r="C1662" s="270" t="s">
        <v>741</v>
      </c>
      <c r="D1662" s="271"/>
      <c r="E1662" s="271"/>
      <c r="F1662" s="271"/>
      <c r="G1662" s="271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0"/>
      <c r="Y1662" s="150"/>
      <c r="Z1662" s="150"/>
      <c r="AA1662" s="150"/>
      <c r="AB1662" s="150"/>
      <c r="AC1662" s="150"/>
      <c r="AD1662" s="150"/>
      <c r="AE1662" s="150"/>
      <c r="AF1662" s="150"/>
      <c r="AG1662" s="150" t="s">
        <v>641</v>
      </c>
      <c r="AH1662" s="150"/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  <c r="BH1662" s="150"/>
    </row>
    <row r="1663" spans="1:60" outlineLevel="1" x14ac:dyDescent="0.2">
      <c r="A1663" s="157"/>
      <c r="B1663" s="158"/>
      <c r="C1663" s="270" t="s">
        <v>1480</v>
      </c>
      <c r="D1663" s="271"/>
      <c r="E1663" s="271"/>
      <c r="F1663" s="271"/>
      <c r="G1663" s="271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0"/>
      <c r="Y1663" s="150"/>
      <c r="Z1663" s="150"/>
      <c r="AA1663" s="150"/>
      <c r="AB1663" s="150"/>
      <c r="AC1663" s="150"/>
      <c r="AD1663" s="150"/>
      <c r="AE1663" s="150"/>
      <c r="AF1663" s="150"/>
      <c r="AG1663" s="150" t="s">
        <v>641</v>
      </c>
      <c r="AH1663" s="150"/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  <c r="BH1663" s="150"/>
    </row>
    <row r="1664" spans="1:60" outlineLevel="1" x14ac:dyDescent="0.2">
      <c r="A1664" s="157"/>
      <c r="B1664" s="158"/>
      <c r="C1664" s="270" t="s">
        <v>1481</v>
      </c>
      <c r="D1664" s="271"/>
      <c r="E1664" s="271"/>
      <c r="F1664" s="271"/>
      <c r="G1664" s="271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0"/>
      <c r="Y1664" s="150"/>
      <c r="Z1664" s="150"/>
      <c r="AA1664" s="150"/>
      <c r="AB1664" s="150"/>
      <c r="AC1664" s="150"/>
      <c r="AD1664" s="150"/>
      <c r="AE1664" s="150"/>
      <c r="AF1664" s="150"/>
      <c r="AG1664" s="150" t="s">
        <v>641</v>
      </c>
      <c r="AH1664" s="150"/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  <c r="BH1664" s="150"/>
    </row>
    <row r="1665" spans="1:60" outlineLevel="1" x14ac:dyDescent="0.2">
      <c r="A1665" s="157"/>
      <c r="B1665" s="158"/>
      <c r="C1665" s="270" t="s">
        <v>709</v>
      </c>
      <c r="D1665" s="271"/>
      <c r="E1665" s="271"/>
      <c r="F1665" s="271"/>
      <c r="G1665" s="271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0"/>
      <c r="Y1665" s="150"/>
      <c r="Z1665" s="150"/>
      <c r="AA1665" s="150"/>
      <c r="AB1665" s="150"/>
      <c r="AC1665" s="150"/>
      <c r="AD1665" s="150"/>
      <c r="AE1665" s="150"/>
      <c r="AF1665" s="150"/>
      <c r="AG1665" s="150" t="s">
        <v>641</v>
      </c>
      <c r="AH1665" s="150"/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  <c r="BH1665" s="150"/>
    </row>
    <row r="1666" spans="1:60" outlineLevel="1" x14ac:dyDescent="0.2">
      <c r="A1666" s="157"/>
      <c r="B1666" s="158"/>
      <c r="C1666" s="270" t="s">
        <v>1482</v>
      </c>
      <c r="D1666" s="271"/>
      <c r="E1666" s="271"/>
      <c r="F1666" s="271"/>
      <c r="G1666" s="271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0"/>
      <c r="Y1666" s="150"/>
      <c r="Z1666" s="150"/>
      <c r="AA1666" s="150"/>
      <c r="AB1666" s="150"/>
      <c r="AC1666" s="150"/>
      <c r="AD1666" s="150"/>
      <c r="AE1666" s="150"/>
      <c r="AF1666" s="150"/>
      <c r="AG1666" s="150" t="s">
        <v>641</v>
      </c>
      <c r="AH1666" s="150"/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  <c r="BH1666" s="150"/>
    </row>
    <row r="1667" spans="1:60" outlineLevel="1" x14ac:dyDescent="0.2">
      <c r="A1667" s="157"/>
      <c r="B1667" s="158"/>
      <c r="C1667" s="270" t="s">
        <v>797</v>
      </c>
      <c r="D1667" s="271"/>
      <c r="E1667" s="271"/>
      <c r="F1667" s="271"/>
      <c r="G1667" s="271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0"/>
      <c r="Y1667" s="150"/>
      <c r="Z1667" s="150"/>
      <c r="AA1667" s="150"/>
      <c r="AB1667" s="150"/>
      <c r="AC1667" s="150"/>
      <c r="AD1667" s="150"/>
      <c r="AE1667" s="150"/>
      <c r="AF1667" s="150"/>
      <c r="AG1667" s="150" t="s">
        <v>641</v>
      </c>
      <c r="AH1667" s="150"/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  <c r="BH1667" s="150"/>
    </row>
    <row r="1668" spans="1:60" outlineLevel="1" x14ac:dyDescent="0.2">
      <c r="A1668" s="157"/>
      <c r="B1668" s="158"/>
      <c r="C1668" s="270" t="s">
        <v>1483</v>
      </c>
      <c r="D1668" s="271"/>
      <c r="E1668" s="271"/>
      <c r="F1668" s="271"/>
      <c r="G1668" s="271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0"/>
      <c r="Y1668" s="150"/>
      <c r="Z1668" s="150"/>
      <c r="AA1668" s="150"/>
      <c r="AB1668" s="150"/>
      <c r="AC1668" s="150"/>
      <c r="AD1668" s="150"/>
      <c r="AE1668" s="150"/>
      <c r="AF1668" s="150"/>
      <c r="AG1668" s="150" t="s">
        <v>641</v>
      </c>
      <c r="AH1668" s="150"/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  <c r="BH1668" s="150"/>
    </row>
    <row r="1669" spans="1:60" outlineLevel="1" x14ac:dyDescent="0.2">
      <c r="A1669" s="157"/>
      <c r="B1669" s="158"/>
      <c r="C1669" s="270" t="s">
        <v>1484</v>
      </c>
      <c r="D1669" s="271"/>
      <c r="E1669" s="271"/>
      <c r="F1669" s="271"/>
      <c r="G1669" s="271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0"/>
      <c r="Y1669" s="150"/>
      <c r="Z1669" s="150"/>
      <c r="AA1669" s="150"/>
      <c r="AB1669" s="150"/>
      <c r="AC1669" s="150"/>
      <c r="AD1669" s="150"/>
      <c r="AE1669" s="150"/>
      <c r="AF1669" s="150"/>
      <c r="AG1669" s="150" t="s">
        <v>641</v>
      </c>
      <c r="AH1669" s="150"/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  <c r="BH1669" s="150"/>
    </row>
    <row r="1670" spans="1:60" outlineLevel="1" x14ac:dyDescent="0.2">
      <c r="A1670" s="157"/>
      <c r="B1670" s="158"/>
      <c r="C1670" s="270" t="s">
        <v>1485</v>
      </c>
      <c r="D1670" s="271"/>
      <c r="E1670" s="271"/>
      <c r="F1670" s="271"/>
      <c r="G1670" s="271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0"/>
      <c r="Y1670" s="150"/>
      <c r="Z1670" s="150"/>
      <c r="AA1670" s="150"/>
      <c r="AB1670" s="150"/>
      <c r="AC1670" s="150"/>
      <c r="AD1670" s="150"/>
      <c r="AE1670" s="150"/>
      <c r="AF1670" s="150"/>
      <c r="AG1670" s="150" t="s">
        <v>641</v>
      </c>
      <c r="AH1670" s="150"/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  <c r="BH1670" s="150"/>
    </row>
    <row r="1671" spans="1:60" outlineLevel="1" x14ac:dyDescent="0.2">
      <c r="A1671" s="157"/>
      <c r="B1671" s="158"/>
      <c r="C1671" s="270" t="s">
        <v>787</v>
      </c>
      <c r="D1671" s="271"/>
      <c r="E1671" s="271"/>
      <c r="F1671" s="271"/>
      <c r="G1671" s="271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0"/>
      <c r="Y1671" s="150"/>
      <c r="Z1671" s="150"/>
      <c r="AA1671" s="150"/>
      <c r="AB1671" s="150"/>
      <c r="AC1671" s="150"/>
      <c r="AD1671" s="150"/>
      <c r="AE1671" s="150"/>
      <c r="AF1671" s="150"/>
      <c r="AG1671" s="150" t="s">
        <v>641</v>
      </c>
      <c r="AH1671" s="150"/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  <c r="BH1671" s="150"/>
    </row>
    <row r="1672" spans="1:60" outlineLevel="1" x14ac:dyDescent="0.2">
      <c r="A1672" s="157"/>
      <c r="B1672" s="158"/>
      <c r="C1672" s="270" t="s">
        <v>1486</v>
      </c>
      <c r="D1672" s="271"/>
      <c r="E1672" s="271"/>
      <c r="F1672" s="271"/>
      <c r="G1672" s="271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0"/>
      <c r="Y1672" s="150"/>
      <c r="Z1672" s="150"/>
      <c r="AA1672" s="150"/>
      <c r="AB1672" s="150"/>
      <c r="AC1672" s="150"/>
      <c r="AD1672" s="150"/>
      <c r="AE1672" s="150"/>
      <c r="AF1672" s="150"/>
      <c r="AG1672" s="150" t="s">
        <v>641</v>
      </c>
      <c r="AH1672" s="150"/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  <c r="BH1672" s="150"/>
    </row>
    <row r="1673" spans="1:60" outlineLevel="1" x14ac:dyDescent="0.2">
      <c r="A1673" s="157"/>
      <c r="B1673" s="158"/>
      <c r="C1673" s="270" t="s">
        <v>1487</v>
      </c>
      <c r="D1673" s="271"/>
      <c r="E1673" s="271"/>
      <c r="F1673" s="271"/>
      <c r="G1673" s="271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0"/>
      <c r="Y1673" s="150"/>
      <c r="Z1673" s="150"/>
      <c r="AA1673" s="150"/>
      <c r="AB1673" s="150"/>
      <c r="AC1673" s="150"/>
      <c r="AD1673" s="150"/>
      <c r="AE1673" s="150"/>
      <c r="AF1673" s="150"/>
      <c r="AG1673" s="150" t="s">
        <v>641</v>
      </c>
      <c r="AH1673" s="150"/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  <c r="BH1673" s="150"/>
    </row>
    <row r="1674" spans="1:60" outlineLevel="1" x14ac:dyDescent="0.2">
      <c r="A1674" s="157"/>
      <c r="B1674" s="158"/>
      <c r="C1674" s="270" t="s">
        <v>1488</v>
      </c>
      <c r="D1674" s="271"/>
      <c r="E1674" s="271"/>
      <c r="F1674" s="271"/>
      <c r="G1674" s="271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0"/>
      <c r="Y1674" s="150"/>
      <c r="Z1674" s="150"/>
      <c r="AA1674" s="150"/>
      <c r="AB1674" s="150"/>
      <c r="AC1674" s="150"/>
      <c r="AD1674" s="150"/>
      <c r="AE1674" s="150"/>
      <c r="AF1674" s="150"/>
      <c r="AG1674" s="150" t="s">
        <v>641</v>
      </c>
      <c r="AH1674" s="150"/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  <c r="BH1674" s="150"/>
    </row>
    <row r="1675" spans="1:60" outlineLevel="1" x14ac:dyDescent="0.2">
      <c r="A1675" s="157"/>
      <c r="B1675" s="158"/>
      <c r="C1675" s="270" t="s">
        <v>760</v>
      </c>
      <c r="D1675" s="271"/>
      <c r="E1675" s="271"/>
      <c r="F1675" s="271"/>
      <c r="G1675" s="271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0"/>
      <c r="Y1675" s="150"/>
      <c r="Z1675" s="150"/>
      <c r="AA1675" s="150"/>
      <c r="AB1675" s="150"/>
      <c r="AC1675" s="150"/>
      <c r="AD1675" s="150"/>
      <c r="AE1675" s="150"/>
      <c r="AF1675" s="150"/>
      <c r="AG1675" s="150" t="s">
        <v>641</v>
      </c>
      <c r="AH1675" s="150"/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  <c r="BH1675" s="150"/>
    </row>
    <row r="1676" spans="1:60" outlineLevel="1" x14ac:dyDescent="0.2">
      <c r="A1676" s="157"/>
      <c r="B1676" s="158"/>
      <c r="C1676" s="270" t="s">
        <v>747</v>
      </c>
      <c r="D1676" s="271"/>
      <c r="E1676" s="271"/>
      <c r="F1676" s="271"/>
      <c r="G1676" s="271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0"/>
      <c r="Y1676" s="150"/>
      <c r="Z1676" s="150"/>
      <c r="AA1676" s="150"/>
      <c r="AB1676" s="150"/>
      <c r="AC1676" s="150"/>
      <c r="AD1676" s="150"/>
      <c r="AE1676" s="150"/>
      <c r="AF1676" s="150"/>
      <c r="AG1676" s="150" t="s">
        <v>641</v>
      </c>
      <c r="AH1676" s="150"/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  <c r="BH1676" s="150"/>
    </row>
    <row r="1677" spans="1:60" outlineLevel="1" x14ac:dyDescent="0.2">
      <c r="A1677" s="157"/>
      <c r="B1677" s="158"/>
      <c r="C1677" s="270" t="s">
        <v>731</v>
      </c>
      <c r="D1677" s="271"/>
      <c r="E1677" s="271"/>
      <c r="F1677" s="271"/>
      <c r="G1677" s="271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0"/>
      <c r="Y1677" s="150"/>
      <c r="Z1677" s="150"/>
      <c r="AA1677" s="150"/>
      <c r="AB1677" s="150"/>
      <c r="AC1677" s="150"/>
      <c r="AD1677" s="150"/>
      <c r="AE1677" s="150"/>
      <c r="AF1677" s="150"/>
      <c r="AG1677" s="150" t="s">
        <v>641</v>
      </c>
      <c r="AH1677" s="150"/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  <c r="BH1677" s="150"/>
    </row>
    <row r="1678" spans="1:60" outlineLevel="1" x14ac:dyDescent="0.2">
      <c r="A1678" s="157"/>
      <c r="B1678" s="158"/>
      <c r="C1678" s="270" t="s">
        <v>734</v>
      </c>
      <c r="D1678" s="271"/>
      <c r="E1678" s="271"/>
      <c r="F1678" s="271"/>
      <c r="G1678" s="271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0"/>
      <c r="Y1678" s="150"/>
      <c r="Z1678" s="150"/>
      <c r="AA1678" s="150"/>
      <c r="AB1678" s="150"/>
      <c r="AC1678" s="150"/>
      <c r="AD1678" s="150"/>
      <c r="AE1678" s="150"/>
      <c r="AF1678" s="150"/>
      <c r="AG1678" s="150" t="s">
        <v>641</v>
      </c>
      <c r="AH1678" s="150"/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  <c r="BH1678" s="150"/>
    </row>
    <row r="1679" spans="1:60" outlineLevel="1" x14ac:dyDescent="0.2">
      <c r="A1679" s="157"/>
      <c r="B1679" s="158"/>
      <c r="C1679" s="270" t="s">
        <v>696</v>
      </c>
      <c r="D1679" s="271"/>
      <c r="E1679" s="271"/>
      <c r="F1679" s="271"/>
      <c r="G1679" s="271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0"/>
      <c r="Y1679" s="150"/>
      <c r="Z1679" s="150"/>
      <c r="AA1679" s="150"/>
      <c r="AB1679" s="150"/>
      <c r="AC1679" s="150"/>
      <c r="AD1679" s="150"/>
      <c r="AE1679" s="150"/>
      <c r="AF1679" s="150"/>
      <c r="AG1679" s="150" t="s">
        <v>641</v>
      </c>
      <c r="AH1679" s="150"/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  <c r="BH1679" s="150"/>
    </row>
    <row r="1680" spans="1:60" outlineLevel="1" x14ac:dyDescent="0.2">
      <c r="A1680" s="157"/>
      <c r="B1680" s="158"/>
      <c r="C1680" s="270" t="s">
        <v>697</v>
      </c>
      <c r="D1680" s="271"/>
      <c r="E1680" s="271"/>
      <c r="F1680" s="271"/>
      <c r="G1680" s="271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0"/>
      <c r="Y1680" s="150"/>
      <c r="Z1680" s="150"/>
      <c r="AA1680" s="150"/>
      <c r="AB1680" s="150"/>
      <c r="AC1680" s="150"/>
      <c r="AD1680" s="150"/>
      <c r="AE1680" s="150"/>
      <c r="AF1680" s="150"/>
      <c r="AG1680" s="150" t="s">
        <v>641</v>
      </c>
      <c r="AH1680" s="150"/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  <c r="BH1680" s="150"/>
    </row>
    <row r="1681" spans="1:60" outlineLevel="1" x14ac:dyDescent="0.2">
      <c r="A1681" s="157"/>
      <c r="B1681" s="158"/>
      <c r="C1681" s="270" t="s">
        <v>698</v>
      </c>
      <c r="D1681" s="271"/>
      <c r="E1681" s="271"/>
      <c r="F1681" s="271"/>
      <c r="G1681" s="271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0"/>
      <c r="Y1681" s="150"/>
      <c r="Z1681" s="150"/>
      <c r="AA1681" s="150"/>
      <c r="AB1681" s="150"/>
      <c r="AC1681" s="150"/>
      <c r="AD1681" s="150"/>
      <c r="AE1681" s="150"/>
      <c r="AF1681" s="150"/>
      <c r="AG1681" s="150" t="s">
        <v>641</v>
      </c>
      <c r="AH1681" s="150"/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  <c r="BH1681" s="150"/>
    </row>
    <row r="1682" spans="1:60" outlineLevel="1" x14ac:dyDescent="0.2">
      <c r="A1682" s="157"/>
      <c r="B1682" s="158"/>
      <c r="C1682" s="270" t="s">
        <v>699</v>
      </c>
      <c r="D1682" s="271"/>
      <c r="E1682" s="271"/>
      <c r="F1682" s="271"/>
      <c r="G1682" s="271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0"/>
      <c r="Y1682" s="150"/>
      <c r="Z1682" s="150"/>
      <c r="AA1682" s="150"/>
      <c r="AB1682" s="150"/>
      <c r="AC1682" s="150"/>
      <c r="AD1682" s="150"/>
      <c r="AE1682" s="150"/>
      <c r="AF1682" s="150"/>
      <c r="AG1682" s="150" t="s">
        <v>641</v>
      </c>
      <c r="AH1682" s="150"/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  <c r="BH1682" s="150"/>
    </row>
    <row r="1683" spans="1:60" outlineLevel="1" x14ac:dyDescent="0.2">
      <c r="A1683" s="157"/>
      <c r="B1683" s="158"/>
      <c r="C1683" s="199" t="s">
        <v>1157</v>
      </c>
      <c r="D1683" s="190"/>
      <c r="E1683" s="191"/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0"/>
      <c r="Y1683" s="150"/>
      <c r="Z1683" s="150"/>
      <c r="AA1683" s="150"/>
      <c r="AB1683" s="150"/>
      <c r="AC1683" s="150"/>
      <c r="AD1683" s="150"/>
      <c r="AE1683" s="150"/>
      <c r="AF1683" s="150"/>
      <c r="AG1683" s="150" t="s">
        <v>358</v>
      </c>
      <c r="AH1683" s="150">
        <v>0</v>
      </c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  <c r="BH1683" s="150"/>
    </row>
    <row r="1684" spans="1:60" outlineLevel="1" x14ac:dyDescent="0.2">
      <c r="A1684" s="157"/>
      <c r="B1684" s="158"/>
      <c r="C1684" s="199" t="s">
        <v>1489</v>
      </c>
      <c r="D1684" s="190"/>
      <c r="E1684" s="191">
        <v>1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0"/>
      <c r="Y1684" s="150"/>
      <c r="Z1684" s="150"/>
      <c r="AA1684" s="150"/>
      <c r="AB1684" s="150"/>
      <c r="AC1684" s="150"/>
      <c r="AD1684" s="150"/>
      <c r="AE1684" s="150"/>
      <c r="AF1684" s="150"/>
      <c r="AG1684" s="150" t="s">
        <v>358</v>
      </c>
      <c r="AH1684" s="150">
        <v>0</v>
      </c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  <c r="BH1684" s="150"/>
    </row>
    <row r="1685" spans="1:60" outlineLevel="1" x14ac:dyDescent="0.2">
      <c r="A1685" s="204">
        <v>190</v>
      </c>
      <c r="B1685" s="205" t="s">
        <v>1490</v>
      </c>
      <c r="C1685" s="206" t="s">
        <v>1491</v>
      </c>
      <c r="D1685" s="171" t="s">
        <v>639</v>
      </c>
      <c r="E1685" s="172">
        <v>1</v>
      </c>
      <c r="F1685" s="173"/>
      <c r="G1685" s="174">
        <f>ROUND(E1685*F1685,2)</f>
        <v>0</v>
      </c>
      <c r="H1685" s="173"/>
      <c r="I1685" s="174">
        <f>ROUND(E1685*H1685,2)</f>
        <v>0</v>
      </c>
      <c r="J1685" s="173"/>
      <c r="K1685" s="174">
        <f>ROUND(E1685*J1685,2)</f>
        <v>0</v>
      </c>
      <c r="L1685" s="174">
        <v>21</v>
      </c>
      <c r="M1685" s="174">
        <f>G1685*(1+L1685/100)</f>
        <v>0</v>
      </c>
      <c r="N1685" s="174">
        <v>0</v>
      </c>
      <c r="O1685" s="174">
        <f>ROUND(E1685*N1685,2)</f>
        <v>0</v>
      </c>
      <c r="P1685" s="174">
        <v>0</v>
      </c>
      <c r="Q1685" s="174">
        <f>ROUND(E1685*P1685,2)</f>
        <v>0</v>
      </c>
      <c r="R1685" s="174"/>
      <c r="S1685" s="174" t="s">
        <v>586</v>
      </c>
      <c r="T1685" s="175" t="s">
        <v>331</v>
      </c>
      <c r="U1685" s="160">
        <v>0</v>
      </c>
      <c r="V1685" s="160">
        <f>ROUND(E1685*U1685,2)</f>
        <v>0</v>
      </c>
      <c r="W1685" s="160"/>
      <c r="X1685" s="150"/>
      <c r="Y1685" s="150"/>
      <c r="Z1685" s="150"/>
      <c r="AA1685" s="150"/>
      <c r="AB1685" s="150"/>
      <c r="AC1685" s="150"/>
      <c r="AD1685" s="150"/>
      <c r="AE1685" s="150"/>
      <c r="AF1685" s="150"/>
      <c r="AG1685" s="150" t="s">
        <v>354</v>
      </c>
      <c r="AH1685" s="150"/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  <c r="BH1685" s="150"/>
    </row>
    <row r="1686" spans="1:60" outlineLevel="1" x14ac:dyDescent="0.2">
      <c r="A1686" s="157"/>
      <c r="B1686" s="158"/>
      <c r="C1686" s="272" t="s">
        <v>1492</v>
      </c>
      <c r="D1686" s="273"/>
      <c r="E1686" s="273"/>
      <c r="F1686" s="273"/>
      <c r="G1686" s="273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0"/>
      <c r="Y1686" s="150"/>
      <c r="Z1686" s="150"/>
      <c r="AA1686" s="150"/>
      <c r="AB1686" s="150"/>
      <c r="AC1686" s="150"/>
      <c r="AD1686" s="150"/>
      <c r="AE1686" s="150"/>
      <c r="AF1686" s="150"/>
      <c r="AG1686" s="150" t="s">
        <v>641</v>
      </c>
      <c r="AH1686" s="150"/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  <c r="BH1686" s="150"/>
    </row>
    <row r="1687" spans="1:60" outlineLevel="1" x14ac:dyDescent="0.2">
      <c r="A1687" s="157"/>
      <c r="B1687" s="158"/>
      <c r="C1687" s="270" t="s">
        <v>795</v>
      </c>
      <c r="D1687" s="271"/>
      <c r="E1687" s="271"/>
      <c r="F1687" s="271"/>
      <c r="G1687" s="271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0"/>
      <c r="Y1687" s="150"/>
      <c r="Z1687" s="150"/>
      <c r="AA1687" s="150"/>
      <c r="AB1687" s="150"/>
      <c r="AC1687" s="150"/>
      <c r="AD1687" s="150"/>
      <c r="AE1687" s="150"/>
      <c r="AF1687" s="150"/>
      <c r="AG1687" s="150" t="s">
        <v>641</v>
      </c>
      <c r="AH1687" s="150"/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  <c r="BH1687" s="150"/>
    </row>
    <row r="1688" spans="1:60" outlineLevel="1" x14ac:dyDescent="0.2">
      <c r="A1688" s="157"/>
      <c r="B1688" s="158"/>
      <c r="C1688" s="270" t="s">
        <v>1493</v>
      </c>
      <c r="D1688" s="271"/>
      <c r="E1688" s="271"/>
      <c r="F1688" s="271"/>
      <c r="G1688" s="271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0"/>
      <c r="Y1688" s="150"/>
      <c r="Z1688" s="150"/>
      <c r="AA1688" s="150"/>
      <c r="AB1688" s="150"/>
      <c r="AC1688" s="150"/>
      <c r="AD1688" s="150"/>
      <c r="AE1688" s="150"/>
      <c r="AF1688" s="150"/>
      <c r="AG1688" s="150" t="s">
        <v>641</v>
      </c>
      <c r="AH1688" s="150"/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  <c r="BH1688" s="150"/>
    </row>
    <row r="1689" spans="1:60" outlineLevel="1" x14ac:dyDescent="0.2">
      <c r="A1689" s="157"/>
      <c r="B1689" s="158"/>
      <c r="C1689" s="270" t="s">
        <v>741</v>
      </c>
      <c r="D1689" s="271"/>
      <c r="E1689" s="271"/>
      <c r="F1689" s="271"/>
      <c r="G1689" s="271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0"/>
      <c r="Y1689" s="150"/>
      <c r="Z1689" s="150"/>
      <c r="AA1689" s="150"/>
      <c r="AB1689" s="150"/>
      <c r="AC1689" s="150"/>
      <c r="AD1689" s="150"/>
      <c r="AE1689" s="150"/>
      <c r="AF1689" s="150"/>
      <c r="AG1689" s="150" t="s">
        <v>641</v>
      </c>
      <c r="AH1689" s="150"/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  <c r="BH1689" s="150"/>
    </row>
    <row r="1690" spans="1:60" outlineLevel="1" x14ac:dyDescent="0.2">
      <c r="A1690" s="157"/>
      <c r="B1690" s="158"/>
      <c r="C1690" s="270" t="s">
        <v>1494</v>
      </c>
      <c r="D1690" s="271"/>
      <c r="E1690" s="271"/>
      <c r="F1690" s="271"/>
      <c r="G1690" s="271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0"/>
      <c r="Y1690" s="150"/>
      <c r="Z1690" s="150"/>
      <c r="AA1690" s="150"/>
      <c r="AB1690" s="150"/>
      <c r="AC1690" s="150"/>
      <c r="AD1690" s="150"/>
      <c r="AE1690" s="150"/>
      <c r="AF1690" s="150"/>
      <c r="AG1690" s="150" t="s">
        <v>641</v>
      </c>
      <c r="AH1690" s="150"/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  <c r="BH1690" s="150"/>
    </row>
    <row r="1691" spans="1:60" outlineLevel="1" x14ac:dyDescent="0.2">
      <c r="A1691" s="157"/>
      <c r="B1691" s="158"/>
      <c r="C1691" s="270" t="s">
        <v>797</v>
      </c>
      <c r="D1691" s="271"/>
      <c r="E1691" s="271"/>
      <c r="F1691" s="271"/>
      <c r="G1691" s="271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0"/>
      <c r="Y1691" s="150"/>
      <c r="Z1691" s="150"/>
      <c r="AA1691" s="150"/>
      <c r="AB1691" s="150"/>
      <c r="AC1691" s="150"/>
      <c r="AD1691" s="150"/>
      <c r="AE1691" s="150"/>
      <c r="AF1691" s="150"/>
      <c r="AG1691" s="150" t="s">
        <v>641</v>
      </c>
      <c r="AH1691" s="150"/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  <c r="BH1691" s="150"/>
    </row>
    <row r="1692" spans="1:60" outlineLevel="1" x14ac:dyDescent="0.2">
      <c r="A1692" s="157"/>
      <c r="B1692" s="158"/>
      <c r="C1692" s="270" t="s">
        <v>1452</v>
      </c>
      <c r="D1692" s="271"/>
      <c r="E1692" s="271"/>
      <c r="F1692" s="271"/>
      <c r="G1692" s="271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0"/>
      <c r="Y1692" s="150"/>
      <c r="Z1692" s="150"/>
      <c r="AA1692" s="150"/>
      <c r="AB1692" s="150"/>
      <c r="AC1692" s="150"/>
      <c r="AD1692" s="150"/>
      <c r="AE1692" s="150"/>
      <c r="AF1692" s="150"/>
      <c r="AG1692" s="150" t="s">
        <v>641</v>
      </c>
      <c r="AH1692" s="150"/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  <c r="BH1692" s="150"/>
    </row>
    <row r="1693" spans="1:60" outlineLevel="1" x14ac:dyDescent="0.2">
      <c r="A1693" s="157"/>
      <c r="B1693" s="158"/>
      <c r="C1693" s="270" t="s">
        <v>1453</v>
      </c>
      <c r="D1693" s="271"/>
      <c r="E1693" s="271"/>
      <c r="F1693" s="271"/>
      <c r="G1693" s="271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0"/>
      <c r="Y1693" s="150"/>
      <c r="Z1693" s="150"/>
      <c r="AA1693" s="150"/>
      <c r="AB1693" s="150"/>
      <c r="AC1693" s="150"/>
      <c r="AD1693" s="150"/>
      <c r="AE1693" s="150"/>
      <c r="AF1693" s="150"/>
      <c r="AG1693" s="150" t="s">
        <v>641</v>
      </c>
      <c r="AH1693" s="150"/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  <c r="BH1693" s="150"/>
    </row>
    <row r="1694" spans="1:60" outlineLevel="1" x14ac:dyDescent="0.2">
      <c r="A1694" s="157"/>
      <c r="B1694" s="158"/>
      <c r="C1694" s="270" t="s">
        <v>787</v>
      </c>
      <c r="D1694" s="271"/>
      <c r="E1694" s="271"/>
      <c r="F1694" s="271"/>
      <c r="G1694" s="271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0"/>
      <c r="Y1694" s="150"/>
      <c r="Z1694" s="150"/>
      <c r="AA1694" s="150"/>
      <c r="AB1694" s="150"/>
      <c r="AC1694" s="150"/>
      <c r="AD1694" s="150"/>
      <c r="AE1694" s="150"/>
      <c r="AF1694" s="150"/>
      <c r="AG1694" s="150" t="s">
        <v>641</v>
      </c>
      <c r="AH1694" s="150"/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  <c r="BH1694" s="150"/>
    </row>
    <row r="1695" spans="1:60" outlineLevel="1" x14ac:dyDescent="0.2">
      <c r="A1695" s="157"/>
      <c r="B1695" s="158"/>
      <c r="C1695" s="270" t="s">
        <v>1495</v>
      </c>
      <c r="D1695" s="271"/>
      <c r="E1695" s="271"/>
      <c r="F1695" s="271"/>
      <c r="G1695" s="271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0"/>
      <c r="Y1695" s="150"/>
      <c r="Z1695" s="150"/>
      <c r="AA1695" s="150"/>
      <c r="AB1695" s="150"/>
      <c r="AC1695" s="150"/>
      <c r="AD1695" s="150"/>
      <c r="AE1695" s="150"/>
      <c r="AF1695" s="150"/>
      <c r="AG1695" s="150" t="s">
        <v>641</v>
      </c>
      <c r="AH1695" s="150"/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  <c r="BH1695" s="150"/>
    </row>
    <row r="1696" spans="1:60" outlineLevel="1" x14ac:dyDescent="0.2">
      <c r="A1696" s="157"/>
      <c r="B1696" s="158"/>
      <c r="C1696" s="270" t="s">
        <v>1496</v>
      </c>
      <c r="D1696" s="271"/>
      <c r="E1696" s="271"/>
      <c r="F1696" s="271"/>
      <c r="G1696" s="271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0"/>
      <c r="Y1696" s="150"/>
      <c r="Z1696" s="150"/>
      <c r="AA1696" s="150"/>
      <c r="AB1696" s="150"/>
      <c r="AC1696" s="150"/>
      <c r="AD1696" s="150"/>
      <c r="AE1696" s="150"/>
      <c r="AF1696" s="150"/>
      <c r="AG1696" s="150" t="s">
        <v>641</v>
      </c>
      <c r="AH1696" s="150"/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  <c r="BH1696" s="150"/>
    </row>
    <row r="1697" spans="1:60" outlineLevel="1" x14ac:dyDescent="0.2">
      <c r="A1697" s="157"/>
      <c r="B1697" s="158"/>
      <c r="C1697" s="270" t="s">
        <v>696</v>
      </c>
      <c r="D1697" s="271"/>
      <c r="E1697" s="271"/>
      <c r="F1697" s="271"/>
      <c r="G1697" s="271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0"/>
      <c r="Y1697" s="150"/>
      <c r="Z1697" s="150"/>
      <c r="AA1697" s="150"/>
      <c r="AB1697" s="150"/>
      <c r="AC1697" s="150"/>
      <c r="AD1697" s="150"/>
      <c r="AE1697" s="150"/>
      <c r="AF1697" s="150"/>
      <c r="AG1697" s="150" t="s">
        <v>641</v>
      </c>
      <c r="AH1697" s="150"/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  <c r="BH1697" s="150"/>
    </row>
    <row r="1698" spans="1:60" outlineLevel="1" x14ac:dyDescent="0.2">
      <c r="A1698" s="157"/>
      <c r="B1698" s="158"/>
      <c r="C1698" s="270" t="s">
        <v>1497</v>
      </c>
      <c r="D1698" s="271"/>
      <c r="E1698" s="271"/>
      <c r="F1698" s="271"/>
      <c r="G1698" s="271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0"/>
      <c r="Y1698" s="150"/>
      <c r="Z1698" s="150"/>
      <c r="AA1698" s="150"/>
      <c r="AB1698" s="150"/>
      <c r="AC1698" s="150"/>
      <c r="AD1698" s="150"/>
      <c r="AE1698" s="150"/>
      <c r="AF1698" s="150"/>
      <c r="AG1698" s="150" t="s">
        <v>641</v>
      </c>
      <c r="AH1698" s="150"/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  <c r="BH1698" s="150"/>
    </row>
    <row r="1699" spans="1:60" outlineLevel="1" x14ac:dyDescent="0.2">
      <c r="A1699" s="157"/>
      <c r="B1699" s="158"/>
      <c r="C1699" s="270" t="s">
        <v>1498</v>
      </c>
      <c r="D1699" s="271"/>
      <c r="E1699" s="271"/>
      <c r="F1699" s="271"/>
      <c r="G1699" s="271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0"/>
      <c r="Y1699" s="150"/>
      <c r="Z1699" s="150"/>
      <c r="AA1699" s="150"/>
      <c r="AB1699" s="150"/>
      <c r="AC1699" s="150"/>
      <c r="AD1699" s="150"/>
      <c r="AE1699" s="150"/>
      <c r="AF1699" s="150"/>
      <c r="AG1699" s="150" t="s">
        <v>641</v>
      </c>
      <c r="AH1699" s="150"/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  <c r="BH1699" s="150"/>
    </row>
    <row r="1700" spans="1:60" outlineLevel="1" x14ac:dyDescent="0.2">
      <c r="A1700" s="157"/>
      <c r="B1700" s="158"/>
      <c r="C1700" s="270" t="s">
        <v>698</v>
      </c>
      <c r="D1700" s="271"/>
      <c r="E1700" s="271"/>
      <c r="F1700" s="271"/>
      <c r="G1700" s="271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0"/>
      <c r="Y1700" s="150"/>
      <c r="Z1700" s="150"/>
      <c r="AA1700" s="150"/>
      <c r="AB1700" s="150"/>
      <c r="AC1700" s="150"/>
      <c r="AD1700" s="150"/>
      <c r="AE1700" s="150"/>
      <c r="AF1700" s="150"/>
      <c r="AG1700" s="150" t="s">
        <v>641</v>
      </c>
      <c r="AH1700" s="150"/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  <c r="BH1700" s="150"/>
    </row>
    <row r="1701" spans="1:60" outlineLevel="1" x14ac:dyDescent="0.2">
      <c r="A1701" s="157"/>
      <c r="B1701" s="158"/>
      <c r="C1701" s="270" t="s">
        <v>699</v>
      </c>
      <c r="D1701" s="271"/>
      <c r="E1701" s="271"/>
      <c r="F1701" s="271"/>
      <c r="G1701" s="271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0"/>
      <c r="Y1701" s="150"/>
      <c r="Z1701" s="150"/>
      <c r="AA1701" s="150"/>
      <c r="AB1701" s="150"/>
      <c r="AC1701" s="150"/>
      <c r="AD1701" s="150"/>
      <c r="AE1701" s="150"/>
      <c r="AF1701" s="150"/>
      <c r="AG1701" s="150" t="s">
        <v>641</v>
      </c>
      <c r="AH1701" s="150"/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  <c r="BH1701" s="150"/>
    </row>
    <row r="1702" spans="1:60" outlineLevel="1" x14ac:dyDescent="0.2">
      <c r="A1702" s="157"/>
      <c r="B1702" s="158"/>
      <c r="C1702" s="199" t="s">
        <v>1157</v>
      </c>
      <c r="D1702" s="190"/>
      <c r="E1702" s="191"/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0"/>
      <c r="Y1702" s="150"/>
      <c r="Z1702" s="150"/>
      <c r="AA1702" s="150"/>
      <c r="AB1702" s="150"/>
      <c r="AC1702" s="150"/>
      <c r="AD1702" s="150"/>
      <c r="AE1702" s="150"/>
      <c r="AF1702" s="150"/>
      <c r="AG1702" s="150" t="s">
        <v>358</v>
      </c>
      <c r="AH1702" s="150">
        <v>0</v>
      </c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  <c r="BH1702" s="150"/>
    </row>
    <row r="1703" spans="1:60" outlineLevel="1" x14ac:dyDescent="0.2">
      <c r="A1703" s="157"/>
      <c r="B1703" s="158"/>
      <c r="C1703" s="199" t="s">
        <v>1499</v>
      </c>
      <c r="D1703" s="190"/>
      <c r="E1703" s="191">
        <v>1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0"/>
      <c r="Y1703" s="150"/>
      <c r="Z1703" s="150"/>
      <c r="AA1703" s="150"/>
      <c r="AB1703" s="150"/>
      <c r="AC1703" s="150"/>
      <c r="AD1703" s="150"/>
      <c r="AE1703" s="150"/>
      <c r="AF1703" s="150"/>
      <c r="AG1703" s="150" t="s">
        <v>358</v>
      </c>
      <c r="AH1703" s="150">
        <v>0</v>
      </c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  <c r="BH1703" s="150"/>
    </row>
    <row r="1704" spans="1:60" outlineLevel="1" x14ac:dyDescent="0.2">
      <c r="A1704" s="157">
        <v>191</v>
      </c>
      <c r="B1704" s="158" t="s">
        <v>1500</v>
      </c>
      <c r="C1704" s="201" t="s">
        <v>1501</v>
      </c>
      <c r="D1704" s="159" t="s">
        <v>0</v>
      </c>
      <c r="E1704" s="198"/>
      <c r="F1704" s="161"/>
      <c r="G1704" s="160">
        <f>ROUND(E1704*F1704,2)</f>
        <v>0</v>
      </c>
      <c r="H1704" s="161"/>
      <c r="I1704" s="160">
        <f>ROUND(E1704*H1704,2)</f>
        <v>0</v>
      </c>
      <c r="J1704" s="161"/>
      <c r="K1704" s="160">
        <f>ROUND(E1704*J1704,2)</f>
        <v>0</v>
      </c>
      <c r="L1704" s="160">
        <v>21</v>
      </c>
      <c r="M1704" s="160">
        <f>G1704*(1+L1704/100)</f>
        <v>0</v>
      </c>
      <c r="N1704" s="160">
        <v>0</v>
      </c>
      <c r="O1704" s="160">
        <f>ROUND(E1704*N1704,2)</f>
        <v>0</v>
      </c>
      <c r="P1704" s="160">
        <v>0</v>
      </c>
      <c r="Q1704" s="160">
        <f>ROUND(E1704*P1704,2)</f>
        <v>0</v>
      </c>
      <c r="R1704" s="160" t="s">
        <v>1138</v>
      </c>
      <c r="S1704" s="160" t="s">
        <v>330</v>
      </c>
      <c r="T1704" s="160" t="s">
        <v>331</v>
      </c>
      <c r="U1704" s="160">
        <v>0</v>
      </c>
      <c r="V1704" s="160">
        <f>ROUND(E1704*U1704,2)</f>
        <v>0</v>
      </c>
      <c r="W1704" s="160"/>
      <c r="X1704" s="150"/>
      <c r="Y1704" s="150"/>
      <c r="Z1704" s="150"/>
      <c r="AA1704" s="150"/>
      <c r="AB1704" s="150"/>
      <c r="AC1704" s="150"/>
      <c r="AD1704" s="150"/>
      <c r="AE1704" s="150"/>
      <c r="AF1704" s="150"/>
      <c r="AG1704" s="150" t="s">
        <v>921</v>
      </c>
      <c r="AH1704" s="150"/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  <c r="BH1704" s="150"/>
    </row>
    <row r="1705" spans="1:60" outlineLevel="1" x14ac:dyDescent="0.2">
      <c r="A1705" s="157"/>
      <c r="B1705" s="158"/>
      <c r="C1705" s="268" t="s">
        <v>994</v>
      </c>
      <c r="D1705" s="269"/>
      <c r="E1705" s="269"/>
      <c r="F1705" s="269"/>
      <c r="G1705" s="269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0"/>
      <c r="Y1705" s="150"/>
      <c r="Z1705" s="150"/>
      <c r="AA1705" s="150"/>
      <c r="AB1705" s="150"/>
      <c r="AC1705" s="150"/>
      <c r="AD1705" s="150"/>
      <c r="AE1705" s="150"/>
      <c r="AF1705" s="150"/>
      <c r="AG1705" s="150" t="s">
        <v>356</v>
      </c>
      <c r="AH1705" s="150"/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  <c r="BH1705" s="150"/>
    </row>
    <row r="1706" spans="1:60" x14ac:dyDescent="0.2">
      <c r="A1706" s="163" t="s">
        <v>325</v>
      </c>
      <c r="B1706" s="164" t="s">
        <v>175</v>
      </c>
      <c r="C1706" s="184" t="s">
        <v>176</v>
      </c>
      <c r="D1706" s="165"/>
      <c r="E1706" s="166"/>
      <c r="F1706" s="167"/>
      <c r="G1706" s="167">
        <f>SUMIF(AG1707:AG1747,"&lt;&gt;NOR",G1707:G1747)</f>
        <v>0</v>
      </c>
      <c r="H1706" s="167"/>
      <c r="I1706" s="167">
        <f>SUM(I1707:I1747)</f>
        <v>0</v>
      </c>
      <c r="J1706" s="167"/>
      <c r="K1706" s="167">
        <f>SUM(K1707:K1747)</f>
        <v>0</v>
      </c>
      <c r="L1706" s="167"/>
      <c r="M1706" s="167">
        <f>SUM(M1707:M1747)</f>
        <v>0</v>
      </c>
      <c r="N1706" s="167"/>
      <c r="O1706" s="167">
        <f>SUM(O1707:O1747)</f>
        <v>5.84</v>
      </c>
      <c r="P1706" s="167"/>
      <c r="Q1706" s="167">
        <f>SUM(Q1707:Q1747)</f>
        <v>0</v>
      </c>
      <c r="R1706" s="167"/>
      <c r="S1706" s="167"/>
      <c r="T1706" s="168"/>
      <c r="U1706" s="162"/>
      <c r="V1706" s="162">
        <f>SUM(V1707:V1747)</f>
        <v>300.52</v>
      </c>
      <c r="W1706" s="162"/>
      <c r="AG1706" t="s">
        <v>326</v>
      </c>
    </row>
    <row r="1707" spans="1:60" outlineLevel="1" x14ac:dyDescent="0.2">
      <c r="A1707" s="204">
        <v>192</v>
      </c>
      <c r="B1707" s="205" t="s">
        <v>1502</v>
      </c>
      <c r="C1707" s="206" t="s">
        <v>1503</v>
      </c>
      <c r="D1707" s="171" t="s">
        <v>380</v>
      </c>
      <c r="E1707" s="172">
        <v>258.79000000000002</v>
      </c>
      <c r="F1707" s="173"/>
      <c r="G1707" s="174">
        <f>ROUND(E1707*F1707,2)</f>
        <v>0</v>
      </c>
      <c r="H1707" s="173"/>
      <c r="I1707" s="174">
        <f>ROUND(E1707*H1707,2)</f>
        <v>0</v>
      </c>
      <c r="J1707" s="173"/>
      <c r="K1707" s="174">
        <f>ROUND(E1707*J1707,2)</f>
        <v>0</v>
      </c>
      <c r="L1707" s="174">
        <v>21</v>
      </c>
      <c r="M1707" s="174">
        <f>G1707*(1+L1707/100)</f>
        <v>0</v>
      </c>
      <c r="N1707" s="174">
        <v>0</v>
      </c>
      <c r="O1707" s="174">
        <f>ROUND(E1707*N1707,2)</f>
        <v>0</v>
      </c>
      <c r="P1707" s="174">
        <v>0</v>
      </c>
      <c r="Q1707" s="174">
        <f>ROUND(E1707*P1707,2)</f>
        <v>0</v>
      </c>
      <c r="R1707" s="174" t="s">
        <v>1504</v>
      </c>
      <c r="S1707" s="174" t="s">
        <v>330</v>
      </c>
      <c r="T1707" s="175" t="s">
        <v>331</v>
      </c>
      <c r="U1707" s="160">
        <v>0.97799999999999998</v>
      </c>
      <c r="V1707" s="160">
        <f>ROUND(E1707*U1707,2)</f>
        <v>253.1</v>
      </c>
      <c r="W1707" s="160"/>
      <c r="X1707" s="150"/>
      <c r="Y1707" s="150"/>
      <c r="Z1707" s="150"/>
      <c r="AA1707" s="150"/>
      <c r="AB1707" s="150"/>
      <c r="AC1707" s="150"/>
      <c r="AD1707" s="150"/>
      <c r="AE1707" s="150"/>
      <c r="AF1707" s="150"/>
      <c r="AG1707" s="150" t="s">
        <v>354</v>
      </c>
      <c r="AH1707" s="150"/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  <c r="BH1707" s="150"/>
    </row>
    <row r="1708" spans="1:60" outlineLevel="1" x14ac:dyDescent="0.2">
      <c r="A1708" s="157"/>
      <c r="B1708" s="158"/>
      <c r="C1708" s="266" t="s">
        <v>1505</v>
      </c>
      <c r="D1708" s="267"/>
      <c r="E1708" s="267"/>
      <c r="F1708" s="267"/>
      <c r="G1708" s="267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0"/>
      <c r="Y1708" s="150"/>
      <c r="Z1708" s="150"/>
      <c r="AA1708" s="150"/>
      <c r="AB1708" s="150"/>
      <c r="AC1708" s="150"/>
      <c r="AD1708" s="150"/>
      <c r="AE1708" s="150"/>
      <c r="AF1708" s="150"/>
      <c r="AG1708" s="150" t="s">
        <v>356</v>
      </c>
      <c r="AH1708" s="150"/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  <c r="BH1708" s="150"/>
    </row>
    <row r="1709" spans="1:60" outlineLevel="1" x14ac:dyDescent="0.2">
      <c r="A1709" s="157"/>
      <c r="B1709" s="158"/>
      <c r="C1709" s="199" t="s">
        <v>592</v>
      </c>
      <c r="D1709" s="190"/>
      <c r="E1709" s="191"/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0"/>
      <c r="Y1709" s="150"/>
      <c r="Z1709" s="150"/>
      <c r="AA1709" s="150"/>
      <c r="AB1709" s="150"/>
      <c r="AC1709" s="150"/>
      <c r="AD1709" s="150"/>
      <c r="AE1709" s="150"/>
      <c r="AF1709" s="150"/>
      <c r="AG1709" s="150" t="s">
        <v>358</v>
      </c>
      <c r="AH1709" s="150">
        <v>0</v>
      </c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</row>
    <row r="1710" spans="1:60" outlineLevel="1" x14ac:dyDescent="0.2">
      <c r="A1710" s="157"/>
      <c r="B1710" s="158"/>
      <c r="C1710" s="199" t="s">
        <v>940</v>
      </c>
      <c r="D1710" s="190"/>
      <c r="E1710" s="191">
        <v>63.07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0"/>
      <c r="Y1710" s="150"/>
      <c r="Z1710" s="150"/>
      <c r="AA1710" s="150"/>
      <c r="AB1710" s="150"/>
      <c r="AC1710" s="150"/>
      <c r="AD1710" s="150"/>
      <c r="AE1710" s="150"/>
      <c r="AF1710" s="150"/>
      <c r="AG1710" s="150" t="s">
        <v>358</v>
      </c>
      <c r="AH1710" s="150">
        <v>0</v>
      </c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</row>
    <row r="1711" spans="1:60" outlineLevel="1" x14ac:dyDescent="0.2">
      <c r="A1711" s="157"/>
      <c r="B1711" s="158"/>
      <c r="C1711" s="199" t="s">
        <v>941</v>
      </c>
      <c r="D1711" s="190"/>
      <c r="E1711" s="191">
        <v>34.200000000000003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0"/>
      <c r="Y1711" s="150"/>
      <c r="Z1711" s="150"/>
      <c r="AA1711" s="150"/>
      <c r="AB1711" s="150"/>
      <c r="AC1711" s="150"/>
      <c r="AD1711" s="150"/>
      <c r="AE1711" s="150"/>
      <c r="AF1711" s="150"/>
      <c r="AG1711" s="150" t="s">
        <v>358</v>
      </c>
      <c r="AH1711" s="150">
        <v>0</v>
      </c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</row>
    <row r="1712" spans="1:60" outlineLevel="1" x14ac:dyDescent="0.2">
      <c r="A1712" s="157"/>
      <c r="B1712" s="158"/>
      <c r="C1712" s="199" t="s">
        <v>1000</v>
      </c>
      <c r="D1712" s="190"/>
      <c r="E1712" s="191">
        <v>63.34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0"/>
      <c r="Y1712" s="150"/>
      <c r="Z1712" s="150"/>
      <c r="AA1712" s="150"/>
      <c r="AB1712" s="150"/>
      <c r="AC1712" s="150"/>
      <c r="AD1712" s="150"/>
      <c r="AE1712" s="150"/>
      <c r="AF1712" s="150"/>
      <c r="AG1712" s="150" t="s">
        <v>358</v>
      </c>
      <c r="AH1712" s="150">
        <v>0</v>
      </c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</row>
    <row r="1713" spans="1:60" outlineLevel="1" x14ac:dyDescent="0.2">
      <c r="A1713" s="157"/>
      <c r="B1713" s="158"/>
      <c r="C1713" s="199" t="s">
        <v>1008</v>
      </c>
      <c r="D1713" s="190"/>
      <c r="E1713" s="191">
        <v>32.049999999999997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0"/>
      <c r="Y1713" s="150"/>
      <c r="Z1713" s="150"/>
      <c r="AA1713" s="150"/>
      <c r="AB1713" s="150"/>
      <c r="AC1713" s="150"/>
      <c r="AD1713" s="150"/>
      <c r="AE1713" s="150"/>
      <c r="AF1713" s="150"/>
      <c r="AG1713" s="150" t="s">
        <v>358</v>
      </c>
      <c r="AH1713" s="150">
        <v>0</v>
      </c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</row>
    <row r="1714" spans="1:60" outlineLevel="1" x14ac:dyDescent="0.2">
      <c r="A1714" s="157"/>
      <c r="B1714" s="158"/>
      <c r="C1714" s="199" t="s">
        <v>942</v>
      </c>
      <c r="D1714" s="190"/>
      <c r="E1714" s="191">
        <v>41.23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0"/>
      <c r="Y1714" s="150"/>
      <c r="Z1714" s="150"/>
      <c r="AA1714" s="150"/>
      <c r="AB1714" s="150"/>
      <c r="AC1714" s="150"/>
      <c r="AD1714" s="150"/>
      <c r="AE1714" s="150"/>
      <c r="AF1714" s="150"/>
      <c r="AG1714" s="150" t="s">
        <v>358</v>
      </c>
      <c r="AH1714" s="150">
        <v>0</v>
      </c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</row>
    <row r="1715" spans="1:60" outlineLevel="1" x14ac:dyDescent="0.2">
      <c r="A1715" s="157"/>
      <c r="B1715" s="158"/>
      <c r="C1715" s="199" t="s">
        <v>1506</v>
      </c>
      <c r="D1715" s="190"/>
      <c r="E1715" s="191">
        <v>24.9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0"/>
      <c r="Y1715" s="150"/>
      <c r="Z1715" s="150"/>
      <c r="AA1715" s="150"/>
      <c r="AB1715" s="150"/>
      <c r="AC1715" s="150"/>
      <c r="AD1715" s="150"/>
      <c r="AE1715" s="150"/>
      <c r="AF1715" s="150"/>
      <c r="AG1715" s="150" t="s">
        <v>358</v>
      </c>
      <c r="AH1715" s="150">
        <v>0</v>
      </c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</row>
    <row r="1716" spans="1:60" ht="22.5" outlineLevel="1" x14ac:dyDescent="0.2">
      <c r="A1716" s="169">
        <v>193</v>
      </c>
      <c r="B1716" s="170" t="s">
        <v>1507</v>
      </c>
      <c r="C1716" s="186" t="s">
        <v>1508</v>
      </c>
      <c r="D1716" s="171" t="s">
        <v>456</v>
      </c>
      <c r="E1716" s="172">
        <v>33</v>
      </c>
      <c r="F1716" s="173"/>
      <c r="G1716" s="174">
        <f>ROUND(E1716*F1716,2)</f>
        <v>0</v>
      </c>
      <c r="H1716" s="173"/>
      <c r="I1716" s="174">
        <f>ROUND(E1716*H1716,2)</f>
        <v>0</v>
      </c>
      <c r="J1716" s="173"/>
      <c r="K1716" s="174">
        <f>ROUND(E1716*J1716,2)</f>
        <v>0</v>
      </c>
      <c r="L1716" s="174">
        <v>21</v>
      </c>
      <c r="M1716" s="174">
        <f>G1716*(1+L1716/100)</f>
        <v>0</v>
      </c>
      <c r="N1716" s="174">
        <v>2.4399999999999999E-3</v>
      </c>
      <c r="O1716" s="174">
        <f>ROUND(E1716*N1716,2)</f>
        <v>0.08</v>
      </c>
      <c r="P1716" s="174">
        <v>0</v>
      </c>
      <c r="Q1716" s="174">
        <f>ROUND(E1716*P1716,2)</f>
        <v>0</v>
      </c>
      <c r="R1716" s="174" t="s">
        <v>1504</v>
      </c>
      <c r="S1716" s="174" t="s">
        <v>330</v>
      </c>
      <c r="T1716" s="175" t="s">
        <v>331</v>
      </c>
      <c r="U1716" s="160">
        <v>0.45600000000000002</v>
      </c>
      <c r="V1716" s="160">
        <f>ROUND(E1716*U1716,2)</f>
        <v>15.05</v>
      </c>
      <c r="W1716" s="160"/>
      <c r="X1716" s="150"/>
      <c r="Y1716" s="150"/>
      <c r="Z1716" s="150"/>
      <c r="AA1716" s="150"/>
      <c r="AB1716" s="150"/>
      <c r="AC1716" s="150"/>
      <c r="AD1716" s="150"/>
      <c r="AE1716" s="150"/>
      <c r="AF1716" s="150"/>
      <c r="AG1716" s="150" t="s">
        <v>354</v>
      </c>
      <c r="AH1716" s="150"/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  <c r="BH1716" s="150"/>
    </row>
    <row r="1717" spans="1:60" outlineLevel="1" x14ac:dyDescent="0.2">
      <c r="A1717" s="157"/>
      <c r="B1717" s="158"/>
      <c r="C1717" s="199" t="s">
        <v>512</v>
      </c>
      <c r="D1717" s="190"/>
      <c r="E1717" s="191"/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0"/>
      <c r="Y1717" s="150"/>
      <c r="Z1717" s="150"/>
      <c r="AA1717" s="150"/>
      <c r="AB1717" s="150"/>
      <c r="AC1717" s="150"/>
      <c r="AD1717" s="150"/>
      <c r="AE1717" s="150"/>
      <c r="AF1717" s="150"/>
      <c r="AG1717" s="150" t="s">
        <v>358</v>
      </c>
      <c r="AH1717" s="150">
        <v>0</v>
      </c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</row>
    <row r="1718" spans="1:60" outlineLevel="1" x14ac:dyDescent="0.2">
      <c r="A1718" s="157"/>
      <c r="B1718" s="158"/>
      <c r="C1718" s="199" t="s">
        <v>1509</v>
      </c>
      <c r="D1718" s="190"/>
      <c r="E1718" s="191">
        <v>33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0"/>
      <c r="Y1718" s="150"/>
      <c r="Z1718" s="150"/>
      <c r="AA1718" s="150"/>
      <c r="AB1718" s="150"/>
      <c r="AC1718" s="150"/>
      <c r="AD1718" s="150"/>
      <c r="AE1718" s="150"/>
      <c r="AF1718" s="150"/>
      <c r="AG1718" s="150" t="s">
        <v>358</v>
      </c>
      <c r="AH1718" s="150">
        <v>0</v>
      </c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</row>
    <row r="1719" spans="1:60" ht="22.5" outlineLevel="1" x14ac:dyDescent="0.2">
      <c r="A1719" s="169">
        <v>194</v>
      </c>
      <c r="B1719" s="170" t="s">
        <v>1510</v>
      </c>
      <c r="C1719" s="186" t="s">
        <v>1511</v>
      </c>
      <c r="D1719" s="171" t="s">
        <v>456</v>
      </c>
      <c r="E1719" s="172">
        <v>33</v>
      </c>
      <c r="F1719" s="173"/>
      <c r="G1719" s="174">
        <f>ROUND(E1719*F1719,2)</f>
        <v>0</v>
      </c>
      <c r="H1719" s="173"/>
      <c r="I1719" s="174">
        <f>ROUND(E1719*H1719,2)</f>
        <v>0</v>
      </c>
      <c r="J1719" s="173"/>
      <c r="K1719" s="174">
        <f>ROUND(E1719*J1719,2)</f>
        <v>0</v>
      </c>
      <c r="L1719" s="174">
        <v>21</v>
      </c>
      <c r="M1719" s="174">
        <f>G1719*(1+L1719/100)</f>
        <v>0</v>
      </c>
      <c r="N1719" s="174">
        <v>2.3000000000000001E-4</v>
      </c>
      <c r="O1719" s="174">
        <f>ROUND(E1719*N1719,2)</f>
        <v>0.01</v>
      </c>
      <c r="P1719" s="174">
        <v>0</v>
      </c>
      <c r="Q1719" s="174">
        <f>ROUND(E1719*P1719,2)</f>
        <v>0</v>
      </c>
      <c r="R1719" s="174" t="s">
        <v>1504</v>
      </c>
      <c r="S1719" s="174" t="s">
        <v>330</v>
      </c>
      <c r="T1719" s="175" t="s">
        <v>331</v>
      </c>
      <c r="U1719" s="160">
        <v>0.17</v>
      </c>
      <c r="V1719" s="160">
        <f>ROUND(E1719*U1719,2)</f>
        <v>5.61</v>
      </c>
      <c r="W1719" s="160"/>
      <c r="X1719" s="150"/>
      <c r="Y1719" s="150"/>
      <c r="Z1719" s="150"/>
      <c r="AA1719" s="150"/>
      <c r="AB1719" s="150"/>
      <c r="AC1719" s="150"/>
      <c r="AD1719" s="150"/>
      <c r="AE1719" s="150"/>
      <c r="AF1719" s="150"/>
      <c r="AG1719" s="150" t="s">
        <v>354</v>
      </c>
      <c r="AH1719" s="150"/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  <c r="BH1719" s="150"/>
    </row>
    <row r="1720" spans="1:60" outlineLevel="1" x14ac:dyDescent="0.2">
      <c r="A1720" s="157"/>
      <c r="B1720" s="158"/>
      <c r="C1720" s="266" t="s">
        <v>1512</v>
      </c>
      <c r="D1720" s="267"/>
      <c r="E1720" s="267"/>
      <c r="F1720" s="267"/>
      <c r="G1720" s="267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0"/>
      <c r="Y1720" s="150"/>
      <c r="Z1720" s="150"/>
      <c r="AA1720" s="150"/>
      <c r="AB1720" s="150"/>
      <c r="AC1720" s="150"/>
      <c r="AD1720" s="150"/>
      <c r="AE1720" s="150"/>
      <c r="AF1720" s="150"/>
      <c r="AG1720" s="150" t="s">
        <v>356</v>
      </c>
      <c r="AH1720" s="150"/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  <c r="BH1720" s="150"/>
    </row>
    <row r="1721" spans="1:60" outlineLevel="1" x14ac:dyDescent="0.2">
      <c r="A1721" s="157"/>
      <c r="B1721" s="158"/>
      <c r="C1721" s="199" t="s">
        <v>512</v>
      </c>
      <c r="D1721" s="190"/>
      <c r="E1721" s="191"/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0"/>
      <c r="Y1721" s="150"/>
      <c r="Z1721" s="150"/>
      <c r="AA1721" s="150"/>
      <c r="AB1721" s="150"/>
      <c r="AC1721" s="150"/>
      <c r="AD1721" s="150"/>
      <c r="AE1721" s="150"/>
      <c r="AF1721" s="150"/>
      <c r="AG1721" s="150" t="s">
        <v>358</v>
      </c>
      <c r="AH1721" s="150">
        <v>0</v>
      </c>
      <c r="AI1721" s="150"/>
      <c r="AJ1721" s="150"/>
      <c r="AK1721" s="150"/>
      <c r="AL1721" s="150"/>
      <c r="AM1721" s="150"/>
      <c r="AN1721" s="150"/>
      <c r="AO1721" s="150"/>
      <c r="AP1721" s="150"/>
      <c r="AQ1721" s="150"/>
      <c r="AR1721" s="150"/>
      <c r="AS1721" s="150"/>
      <c r="AT1721" s="150"/>
      <c r="AU1721" s="150"/>
      <c r="AV1721" s="150"/>
      <c r="AW1721" s="150"/>
      <c r="AX1721" s="150"/>
      <c r="AY1721" s="150"/>
      <c r="AZ1721" s="150"/>
      <c r="BA1721" s="150"/>
      <c r="BB1721" s="150"/>
      <c r="BC1721" s="150"/>
      <c r="BD1721" s="150"/>
      <c r="BE1721" s="150"/>
      <c r="BF1721" s="150"/>
      <c r="BG1721" s="150"/>
      <c r="BH1721" s="150"/>
    </row>
    <row r="1722" spans="1:60" outlineLevel="1" x14ac:dyDescent="0.2">
      <c r="A1722" s="157"/>
      <c r="B1722" s="158"/>
      <c r="C1722" s="199" t="s">
        <v>1509</v>
      </c>
      <c r="D1722" s="190"/>
      <c r="E1722" s="191">
        <v>33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0"/>
      <c r="Y1722" s="150"/>
      <c r="Z1722" s="150"/>
      <c r="AA1722" s="150"/>
      <c r="AB1722" s="150"/>
      <c r="AC1722" s="150"/>
      <c r="AD1722" s="150"/>
      <c r="AE1722" s="150"/>
      <c r="AF1722" s="150"/>
      <c r="AG1722" s="150" t="s">
        <v>358</v>
      </c>
      <c r="AH1722" s="150">
        <v>0</v>
      </c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  <c r="BH1722" s="150"/>
    </row>
    <row r="1723" spans="1:60" ht="22.5" outlineLevel="1" x14ac:dyDescent="0.2">
      <c r="A1723" s="169">
        <v>195</v>
      </c>
      <c r="B1723" s="170" t="s">
        <v>1513</v>
      </c>
      <c r="C1723" s="186" t="s">
        <v>1514</v>
      </c>
      <c r="D1723" s="171" t="s">
        <v>456</v>
      </c>
      <c r="E1723" s="172">
        <v>113.41</v>
      </c>
      <c r="F1723" s="173"/>
      <c r="G1723" s="174">
        <f>ROUND(E1723*F1723,2)</f>
        <v>0</v>
      </c>
      <c r="H1723" s="173"/>
      <c r="I1723" s="174">
        <f>ROUND(E1723*H1723,2)</f>
        <v>0</v>
      </c>
      <c r="J1723" s="173"/>
      <c r="K1723" s="174">
        <f>ROUND(E1723*J1723,2)</f>
        <v>0</v>
      </c>
      <c r="L1723" s="174">
        <v>21</v>
      </c>
      <c r="M1723" s="174">
        <f>G1723*(1+L1723/100)</f>
        <v>0</v>
      </c>
      <c r="N1723" s="174">
        <v>3.2000000000000003E-4</v>
      </c>
      <c r="O1723" s="174">
        <f>ROUND(E1723*N1723,2)</f>
        <v>0.04</v>
      </c>
      <c r="P1723" s="174">
        <v>0</v>
      </c>
      <c r="Q1723" s="174">
        <f>ROUND(E1723*P1723,2)</f>
        <v>0</v>
      </c>
      <c r="R1723" s="174" t="s">
        <v>1504</v>
      </c>
      <c r="S1723" s="174" t="s">
        <v>330</v>
      </c>
      <c r="T1723" s="175" t="s">
        <v>331</v>
      </c>
      <c r="U1723" s="160">
        <v>0.23599999999999999</v>
      </c>
      <c r="V1723" s="160">
        <f>ROUND(E1723*U1723,2)</f>
        <v>26.76</v>
      </c>
      <c r="W1723" s="160"/>
      <c r="X1723" s="150"/>
      <c r="Y1723" s="150"/>
      <c r="Z1723" s="150"/>
      <c r="AA1723" s="150"/>
      <c r="AB1723" s="150"/>
      <c r="AC1723" s="150"/>
      <c r="AD1723" s="150"/>
      <c r="AE1723" s="150"/>
      <c r="AF1723" s="150"/>
      <c r="AG1723" s="150" t="s">
        <v>354</v>
      </c>
      <c r="AH1723" s="150"/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  <c r="BH1723" s="150"/>
    </row>
    <row r="1724" spans="1:60" outlineLevel="1" x14ac:dyDescent="0.2">
      <c r="A1724" s="157"/>
      <c r="B1724" s="158"/>
      <c r="C1724" s="199" t="s">
        <v>512</v>
      </c>
      <c r="D1724" s="190"/>
      <c r="E1724" s="191"/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0"/>
      <c r="Y1724" s="150"/>
      <c r="Z1724" s="150"/>
      <c r="AA1724" s="150"/>
      <c r="AB1724" s="150"/>
      <c r="AC1724" s="150"/>
      <c r="AD1724" s="150"/>
      <c r="AE1724" s="150"/>
      <c r="AF1724" s="150"/>
      <c r="AG1724" s="150" t="s">
        <v>358</v>
      </c>
      <c r="AH1724" s="150">
        <v>0</v>
      </c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  <c r="BH1724" s="150"/>
    </row>
    <row r="1725" spans="1:60" outlineLevel="1" x14ac:dyDescent="0.2">
      <c r="A1725" s="157"/>
      <c r="B1725" s="158"/>
      <c r="C1725" s="199" t="s">
        <v>1515</v>
      </c>
      <c r="D1725" s="190"/>
      <c r="E1725" s="191">
        <v>26.535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0"/>
      <c r="Y1725" s="150"/>
      <c r="Z1725" s="150"/>
      <c r="AA1725" s="150"/>
      <c r="AB1725" s="150"/>
      <c r="AC1725" s="150"/>
      <c r="AD1725" s="150"/>
      <c r="AE1725" s="150"/>
      <c r="AF1725" s="150"/>
      <c r="AG1725" s="150" t="s">
        <v>358</v>
      </c>
      <c r="AH1725" s="150">
        <v>0</v>
      </c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  <c r="BH1725" s="150"/>
    </row>
    <row r="1726" spans="1:60" outlineLevel="1" x14ac:dyDescent="0.2">
      <c r="A1726" s="157"/>
      <c r="B1726" s="158"/>
      <c r="C1726" s="199" t="s">
        <v>1516</v>
      </c>
      <c r="D1726" s="190"/>
      <c r="E1726" s="191">
        <v>6.75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0"/>
      <c r="Y1726" s="150"/>
      <c r="Z1726" s="150"/>
      <c r="AA1726" s="150"/>
      <c r="AB1726" s="150"/>
      <c r="AC1726" s="150"/>
      <c r="AD1726" s="150"/>
      <c r="AE1726" s="150"/>
      <c r="AF1726" s="150"/>
      <c r="AG1726" s="150" t="s">
        <v>358</v>
      </c>
      <c r="AH1726" s="150">
        <v>0</v>
      </c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  <c r="BH1726" s="150"/>
    </row>
    <row r="1727" spans="1:60" outlineLevel="1" x14ac:dyDescent="0.2">
      <c r="A1727" s="157"/>
      <c r="B1727" s="158"/>
      <c r="C1727" s="199" t="s">
        <v>1517</v>
      </c>
      <c r="D1727" s="190"/>
      <c r="E1727" s="191">
        <v>5.85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0"/>
      <c r="Y1727" s="150"/>
      <c r="Z1727" s="150"/>
      <c r="AA1727" s="150"/>
      <c r="AB1727" s="150"/>
      <c r="AC1727" s="150"/>
      <c r="AD1727" s="150"/>
      <c r="AE1727" s="150"/>
      <c r="AF1727" s="150"/>
      <c r="AG1727" s="150" t="s">
        <v>358</v>
      </c>
      <c r="AH1727" s="150">
        <v>0</v>
      </c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  <c r="BH1727" s="150"/>
    </row>
    <row r="1728" spans="1:60" outlineLevel="1" x14ac:dyDescent="0.2">
      <c r="A1728" s="157"/>
      <c r="B1728" s="158"/>
      <c r="C1728" s="199" t="s">
        <v>1518</v>
      </c>
      <c r="D1728" s="190"/>
      <c r="E1728" s="191">
        <v>13.35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0"/>
      <c r="Y1728" s="150"/>
      <c r="Z1728" s="150"/>
      <c r="AA1728" s="150"/>
      <c r="AB1728" s="150"/>
      <c r="AC1728" s="150"/>
      <c r="AD1728" s="150"/>
      <c r="AE1728" s="150"/>
      <c r="AF1728" s="150"/>
      <c r="AG1728" s="150" t="s">
        <v>358</v>
      </c>
      <c r="AH1728" s="150">
        <v>0</v>
      </c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  <c r="BH1728" s="150"/>
    </row>
    <row r="1729" spans="1:60" outlineLevel="1" x14ac:dyDescent="0.2">
      <c r="A1729" s="157"/>
      <c r="B1729" s="158"/>
      <c r="C1729" s="199" t="s">
        <v>1519</v>
      </c>
      <c r="D1729" s="190"/>
      <c r="E1729" s="191">
        <v>32.549999999999997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0"/>
      <c r="Y1729" s="150"/>
      <c r="Z1729" s="150"/>
      <c r="AA1729" s="150"/>
      <c r="AB1729" s="150"/>
      <c r="AC1729" s="150"/>
      <c r="AD1729" s="150"/>
      <c r="AE1729" s="150"/>
      <c r="AF1729" s="150"/>
      <c r="AG1729" s="150" t="s">
        <v>358</v>
      </c>
      <c r="AH1729" s="150">
        <v>0</v>
      </c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  <c r="BH1729" s="150"/>
    </row>
    <row r="1730" spans="1:60" outlineLevel="1" x14ac:dyDescent="0.2">
      <c r="A1730" s="157"/>
      <c r="B1730" s="158"/>
      <c r="C1730" s="199" t="s">
        <v>1520</v>
      </c>
      <c r="D1730" s="190"/>
      <c r="E1730" s="191">
        <v>18.824999999999999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0"/>
      <c r="Y1730" s="150"/>
      <c r="Z1730" s="150"/>
      <c r="AA1730" s="150"/>
      <c r="AB1730" s="150"/>
      <c r="AC1730" s="150"/>
      <c r="AD1730" s="150"/>
      <c r="AE1730" s="150"/>
      <c r="AF1730" s="150"/>
      <c r="AG1730" s="150" t="s">
        <v>358</v>
      </c>
      <c r="AH1730" s="150">
        <v>0</v>
      </c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  <c r="BH1730" s="150"/>
    </row>
    <row r="1731" spans="1:60" outlineLevel="1" x14ac:dyDescent="0.2">
      <c r="A1731" s="157"/>
      <c r="B1731" s="158"/>
      <c r="C1731" s="199" t="s">
        <v>1521</v>
      </c>
      <c r="D1731" s="190"/>
      <c r="E1731" s="191">
        <v>9.5500000000000007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0"/>
      <c r="Y1731" s="150"/>
      <c r="Z1731" s="150"/>
      <c r="AA1731" s="150"/>
      <c r="AB1731" s="150"/>
      <c r="AC1731" s="150"/>
      <c r="AD1731" s="150"/>
      <c r="AE1731" s="150"/>
      <c r="AF1731" s="150"/>
      <c r="AG1731" s="150" t="s">
        <v>358</v>
      </c>
      <c r="AH1731" s="150">
        <v>0</v>
      </c>
      <c r="AI1731" s="150"/>
      <c r="AJ1731" s="150"/>
      <c r="AK1731" s="150"/>
      <c r="AL1731" s="150"/>
      <c r="AM1731" s="150"/>
      <c r="AN1731" s="150"/>
      <c r="AO1731" s="150"/>
      <c r="AP1731" s="150"/>
      <c r="AQ1731" s="150"/>
      <c r="AR1731" s="150"/>
      <c r="AS1731" s="150"/>
      <c r="AT1731" s="150"/>
      <c r="AU1731" s="150"/>
      <c r="AV1731" s="150"/>
      <c r="AW1731" s="150"/>
      <c r="AX1731" s="150"/>
      <c r="AY1731" s="150"/>
      <c r="AZ1731" s="150"/>
      <c r="BA1731" s="150"/>
      <c r="BB1731" s="150"/>
      <c r="BC1731" s="150"/>
      <c r="BD1731" s="150"/>
      <c r="BE1731" s="150"/>
      <c r="BF1731" s="150"/>
      <c r="BG1731" s="150"/>
      <c r="BH1731" s="150"/>
    </row>
    <row r="1732" spans="1:60" ht="22.5" outlineLevel="1" x14ac:dyDescent="0.2">
      <c r="A1732" s="204">
        <v>196</v>
      </c>
      <c r="B1732" s="205" t="s">
        <v>1522</v>
      </c>
      <c r="C1732" s="206" t="s">
        <v>1523</v>
      </c>
      <c r="D1732" s="171" t="s">
        <v>380</v>
      </c>
      <c r="E1732" s="172">
        <v>276.90530000000001</v>
      </c>
      <c r="F1732" s="173"/>
      <c r="G1732" s="174">
        <f>ROUND(E1732*F1732,2)</f>
        <v>0</v>
      </c>
      <c r="H1732" s="173"/>
      <c r="I1732" s="174">
        <f>ROUND(E1732*H1732,2)</f>
        <v>0</v>
      </c>
      <c r="J1732" s="173"/>
      <c r="K1732" s="174">
        <f>ROUND(E1732*J1732,2)</f>
        <v>0</v>
      </c>
      <c r="L1732" s="174">
        <v>21</v>
      </c>
      <c r="M1732" s="174">
        <f>G1732*(1+L1732/100)</f>
        <v>0</v>
      </c>
      <c r="N1732" s="174">
        <v>1.9199999999999998E-2</v>
      </c>
      <c r="O1732" s="174">
        <f>ROUND(E1732*N1732,2)</f>
        <v>5.32</v>
      </c>
      <c r="P1732" s="174">
        <v>0</v>
      </c>
      <c r="Q1732" s="174">
        <f>ROUND(E1732*P1732,2)</f>
        <v>0</v>
      </c>
      <c r="R1732" s="174" t="s">
        <v>489</v>
      </c>
      <c r="S1732" s="174" t="s">
        <v>330</v>
      </c>
      <c r="T1732" s="175" t="s">
        <v>331</v>
      </c>
      <c r="U1732" s="160">
        <v>0</v>
      </c>
      <c r="V1732" s="160">
        <f>ROUND(E1732*U1732,2)</f>
        <v>0</v>
      </c>
      <c r="W1732" s="160"/>
      <c r="X1732" s="150"/>
      <c r="Y1732" s="150"/>
      <c r="Z1732" s="150"/>
      <c r="AA1732" s="150"/>
      <c r="AB1732" s="150"/>
      <c r="AC1732" s="150"/>
      <c r="AD1732" s="150"/>
      <c r="AE1732" s="150"/>
      <c r="AF1732" s="150"/>
      <c r="AG1732" s="150" t="s">
        <v>490</v>
      </c>
      <c r="AH1732" s="150"/>
      <c r="AI1732" s="150"/>
      <c r="AJ1732" s="150"/>
      <c r="AK1732" s="150"/>
      <c r="AL1732" s="150"/>
      <c r="AM1732" s="150"/>
      <c r="AN1732" s="150"/>
      <c r="AO1732" s="150"/>
      <c r="AP1732" s="150"/>
      <c r="AQ1732" s="150"/>
      <c r="AR1732" s="150"/>
      <c r="AS1732" s="150"/>
      <c r="AT1732" s="150"/>
      <c r="AU1732" s="150"/>
      <c r="AV1732" s="150"/>
      <c r="AW1732" s="150"/>
      <c r="AX1732" s="150"/>
      <c r="AY1732" s="150"/>
      <c r="AZ1732" s="150"/>
      <c r="BA1732" s="150"/>
      <c r="BB1732" s="150"/>
      <c r="BC1732" s="150"/>
      <c r="BD1732" s="150"/>
      <c r="BE1732" s="150"/>
      <c r="BF1732" s="150"/>
      <c r="BG1732" s="150"/>
      <c r="BH1732" s="150"/>
    </row>
    <row r="1733" spans="1:60" outlineLevel="1" x14ac:dyDescent="0.2">
      <c r="A1733" s="157"/>
      <c r="B1733" s="158"/>
      <c r="C1733" s="199" t="s">
        <v>592</v>
      </c>
      <c r="D1733" s="190"/>
      <c r="E1733" s="191"/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0"/>
      <c r="Y1733" s="150"/>
      <c r="Z1733" s="150"/>
      <c r="AA1733" s="150"/>
      <c r="AB1733" s="150"/>
      <c r="AC1733" s="150"/>
      <c r="AD1733" s="150"/>
      <c r="AE1733" s="150"/>
      <c r="AF1733" s="150"/>
      <c r="AG1733" s="150" t="s">
        <v>358</v>
      </c>
      <c r="AH1733" s="150">
        <v>0</v>
      </c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  <c r="BH1733" s="150"/>
    </row>
    <row r="1734" spans="1:60" outlineLevel="1" x14ac:dyDescent="0.2">
      <c r="A1734" s="157"/>
      <c r="B1734" s="158"/>
      <c r="C1734" s="199" t="s">
        <v>1524</v>
      </c>
      <c r="D1734" s="190"/>
      <c r="E1734" s="191"/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0"/>
      <c r="Y1734" s="150"/>
      <c r="Z1734" s="150"/>
      <c r="AA1734" s="150"/>
      <c r="AB1734" s="150"/>
      <c r="AC1734" s="150"/>
      <c r="AD1734" s="150"/>
      <c r="AE1734" s="150"/>
      <c r="AF1734" s="150"/>
      <c r="AG1734" s="150" t="s">
        <v>358</v>
      </c>
      <c r="AH1734" s="150">
        <v>0</v>
      </c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</row>
    <row r="1735" spans="1:60" outlineLevel="1" x14ac:dyDescent="0.2">
      <c r="A1735" s="157"/>
      <c r="B1735" s="158"/>
      <c r="C1735" s="199" t="s">
        <v>1525</v>
      </c>
      <c r="D1735" s="190"/>
      <c r="E1735" s="191">
        <v>258.79000000000002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0"/>
      <c r="Y1735" s="150"/>
      <c r="Z1735" s="150"/>
      <c r="AA1735" s="150"/>
      <c r="AB1735" s="150"/>
      <c r="AC1735" s="150"/>
      <c r="AD1735" s="150"/>
      <c r="AE1735" s="150"/>
      <c r="AF1735" s="150"/>
      <c r="AG1735" s="150" t="s">
        <v>358</v>
      </c>
      <c r="AH1735" s="150">
        <v>5</v>
      </c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</row>
    <row r="1736" spans="1:60" outlineLevel="1" x14ac:dyDescent="0.2">
      <c r="A1736" s="157"/>
      <c r="B1736" s="158"/>
      <c r="C1736" s="200" t="s">
        <v>1526</v>
      </c>
      <c r="D1736" s="192"/>
      <c r="E1736" s="193">
        <v>18.115300000000001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0"/>
      <c r="Y1736" s="150"/>
      <c r="Z1736" s="150"/>
      <c r="AA1736" s="150"/>
      <c r="AB1736" s="150"/>
      <c r="AC1736" s="150"/>
      <c r="AD1736" s="150"/>
      <c r="AE1736" s="150"/>
      <c r="AF1736" s="150"/>
      <c r="AG1736" s="150" t="s">
        <v>358</v>
      </c>
      <c r="AH1736" s="150">
        <v>4</v>
      </c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  <c r="BH1736" s="150"/>
    </row>
    <row r="1737" spans="1:60" outlineLevel="1" x14ac:dyDescent="0.2">
      <c r="A1737" s="157"/>
      <c r="B1737" s="158"/>
      <c r="C1737" s="200" t="s">
        <v>492</v>
      </c>
      <c r="D1737" s="192"/>
      <c r="E1737" s="193"/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0"/>
      <c r="Y1737" s="150"/>
      <c r="Z1737" s="150"/>
      <c r="AA1737" s="150"/>
      <c r="AB1737" s="150"/>
      <c r="AC1737" s="150"/>
      <c r="AD1737" s="150"/>
      <c r="AE1737" s="150"/>
      <c r="AF1737" s="150"/>
      <c r="AG1737" s="150" t="s">
        <v>358</v>
      </c>
      <c r="AH1737" s="150">
        <v>4</v>
      </c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</row>
    <row r="1738" spans="1:60" ht="22.5" outlineLevel="1" x14ac:dyDescent="0.2">
      <c r="A1738" s="204">
        <v>197</v>
      </c>
      <c r="B1738" s="205" t="s">
        <v>1527</v>
      </c>
      <c r="C1738" s="206" t="s">
        <v>1528</v>
      </c>
      <c r="D1738" s="171" t="s">
        <v>425</v>
      </c>
      <c r="E1738" s="172">
        <v>117.7</v>
      </c>
      <c r="F1738" s="173"/>
      <c r="G1738" s="174">
        <f>ROUND(E1738*F1738,2)</f>
        <v>0</v>
      </c>
      <c r="H1738" s="173"/>
      <c r="I1738" s="174">
        <f>ROUND(E1738*H1738,2)</f>
        <v>0</v>
      </c>
      <c r="J1738" s="173"/>
      <c r="K1738" s="174">
        <f>ROUND(E1738*J1738,2)</f>
        <v>0</v>
      </c>
      <c r="L1738" s="174">
        <v>21</v>
      </c>
      <c r="M1738" s="174">
        <f>G1738*(1+L1738/100)</f>
        <v>0</v>
      </c>
      <c r="N1738" s="174">
        <v>1.75E-3</v>
      </c>
      <c r="O1738" s="174">
        <f>ROUND(E1738*N1738,2)</f>
        <v>0.21</v>
      </c>
      <c r="P1738" s="174">
        <v>0</v>
      </c>
      <c r="Q1738" s="174">
        <f>ROUND(E1738*P1738,2)</f>
        <v>0</v>
      </c>
      <c r="R1738" s="174" t="s">
        <v>489</v>
      </c>
      <c r="S1738" s="174" t="s">
        <v>330</v>
      </c>
      <c r="T1738" s="175" t="s">
        <v>331</v>
      </c>
      <c r="U1738" s="160">
        <v>0</v>
      </c>
      <c r="V1738" s="160">
        <f>ROUND(E1738*U1738,2)</f>
        <v>0</v>
      </c>
      <c r="W1738" s="160"/>
      <c r="X1738" s="150"/>
      <c r="Y1738" s="150"/>
      <c r="Z1738" s="150"/>
      <c r="AA1738" s="150"/>
      <c r="AB1738" s="150"/>
      <c r="AC1738" s="150"/>
      <c r="AD1738" s="150"/>
      <c r="AE1738" s="150"/>
      <c r="AF1738" s="150"/>
      <c r="AG1738" s="150" t="s">
        <v>490</v>
      </c>
      <c r="AH1738" s="150"/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</row>
    <row r="1739" spans="1:60" outlineLevel="1" x14ac:dyDescent="0.2">
      <c r="A1739" s="157"/>
      <c r="B1739" s="158"/>
      <c r="C1739" s="199" t="s">
        <v>512</v>
      </c>
      <c r="D1739" s="190"/>
      <c r="E1739" s="191"/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0"/>
      <c r="Y1739" s="150"/>
      <c r="Z1739" s="150"/>
      <c r="AA1739" s="150"/>
      <c r="AB1739" s="150"/>
      <c r="AC1739" s="150"/>
      <c r="AD1739" s="150"/>
      <c r="AE1739" s="150"/>
      <c r="AF1739" s="150"/>
      <c r="AG1739" s="150" t="s">
        <v>358</v>
      </c>
      <c r="AH1739" s="150">
        <v>0</v>
      </c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</row>
    <row r="1740" spans="1:60" outlineLevel="1" x14ac:dyDescent="0.2">
      <c r="A1740" s="157"/>
      <c r="B1740" s="158"/>
      <c r="C1740" s="199" t="s">
        <v>1529</v>
      </c>
      <c r="D1740" s="190"/>
      <c r="E1740" s="191">
        <v>110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0"/>
      <c r="Y1740" s="150"/>
      <c r="Z1740" s="150"/>
      <c r="AA1740" s="150"/>
      <c r="AB1740" s="150"/>
      <c r="AC1740" s="150"/>
      <c r="AD1740" s="150"/>
      <c r="AE1740" s="150"/>
      <c r="AF1740" s="150"/>
      <c r="AG1740" s="150" t="s">
        <v>358</v>
      </c>
      <c r="AH1740" s="150">
        <v>0</v>
      </c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</row>
    <row r="1741" spans="1:60" outlineLevel="1" x14ac:dyDescent="0.2">
      <c r="A1741" s="157"/>
      <c r="B1741" s="158"/>
      <c r="C1741" s="200" t="s">
        <v>1526</v>
      </c>
      <c r="D1741" s="192"/>
      <c r="E1741" s="193">
        <v>7.7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0"/>
      <c r="Y1741" s="150"/>
      <c r="Z1741" s="150"/>
      <c r="AA1741" s="150"/>
      <c r="AB1741" s="150"/>
      <c r="AC1741" s="150"/>
      <c r="AD1741" s="150"/>
      <c r="AE1741" s="150"/>
      <c r="AF1741" s="150"/>
      <c r="AG1741" s="150" t="s">
        <v>358</v>
      </c>
      <c r="AH1741" s="150">
        <v>4</v>
      </c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</row>
    <row r="1742" spans="1:60" ht="22.5" outlineLevel="1" x14ac:dyDescent="0.2">
      <c r="A1742" s="204">
        <v>198</v>
      </c>
      <c r="B1742" s="205" t="s">
        <v>1530</v>
      </c>
      <c r="C1742" s="206" t="s">
        <v>1531</v>
      </c>
      <c r="D1742" s="171" t="s">
        <v>425</v>
      </c>
      <c r="E1742" s="172">
        <v>405.30466000000001</v>
      </c>
      <c r="F1742" s="173"/>
      <c r="G1742" s="174">
        <f>ROUND(E1742*F1742,2)</f>
        <v>0</v>
      </c>
      <c r="H1742" s="173"/>
      <c r="I1742" s="174">
        <f>ROUND(E1742*H1742,2)</f>
        <v>0</v>
      </c>
      <c r="J1742" s="173"/>
      <c r="K1742" s="174">
        <f>ROUND(E1742*J1742,2)</f>
        <v>0</v>
      </c>
      <c r="L1742" s="174">
        <v>21</v>
      </c>
      <c r="M1742" s="174">
        <f>G1742*(1+L1742/100)</f>
        <v>0</v>
      </c>
      <c r="N1742" s="174">
        <v>4.4999999999999999E-4</v>
      </c>
      <c r="O1742" s="174">
        <f>ROUND(E1742*N1742,2)</f>
        <v>0.18</v>
      </c>
      <c r="P1742" s="174">
        <v>0</v>
      </c>
      <c r="Q1742" s="174">
        <f>ROUND(E1742*P1742,2)</f>
        <v>0</v>
      </c>
      <c r="R1742" s="174" t="s">
        <v>489</v>
      </c>
      <c r="S1742" s="174" t="s">
        <v>330</v>
      </c>
      <c r="T1742" s="175" t="s">
        <v>331</v>
      </c>
      <c r="U1742" s="160">
        <v>0</v>
      </c>
      <c r="V1742" s="160">
        <f>ROUND(E1742*U1742,2)</f>
        <v>0</v>
      </c>
      <c r="W1742" s="160"/>
      <c r="X1742" s="150"/>
      <c r="Y1742" s="150"/>
      <c r="Z1742" s="150"/>
      <c r="AA1742" s="150"/>
      <c r="AB1742" s="150"/>
      <c r="AC1742" s="150"/>
      <c r="AD1742" s="150"/>
      <c r="AE1742" s="150"/>
      <c r="AF1742" s="150"/>
      <c r="AG1742" s="150" t="s">
        <v>490</v>
      </c>
      <c r="AH1742" s="150"/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</row>
    <row r="1743" spans="1:60" outlineLevel="1" x14ac:dyDescent="0.2">
      <c r="A1743" s="157"/>
      <c r="B1743" s="158"/>
      <c r="C1743" s="199" t="s">
        <v>512</v>
      </c>
      <c r="D1743" s="190"/>
      <c r="E1743" s="191"/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0"/>
      <c r="Y1743" s="150"/>
      <c r="Z1743" s="150"/>
      <c r="AA1743" s="150"/>
      <c r="AB1743" s="150"/>
      <c r="AC1743" s="150"/>
      <c r="AD1743" s="150"/>
      <c r="AE1743" s="150"/>
      <c r="AF1743" s="150"/>
      <c r="AG1743" s="150" t="s">
        <v>358</v>
      </c>
      <c r="AH1743" s="150">
        <v>0</v>
      </c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</row>
    <row r="1744" spans="1:60" outlineLevel="1" x14ac:dyDescent="0.2">
      <c r="A1744" s="157"/>
      <c r="B1744" s="158"/>
      <c r="C1744" s="199" t="s">
        <v>1532</v>
      </c>
      <c r="D1744" s="190"/>
      <c r="E1744" s="191">
        <v>378.7894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0"/>
      <c r="Y1744" s="150"/>
      <c r="Z1744" s="150"/>
      <c r="AA1744" s="150"/>
      <c r="AB1744" s="150"/>
      <c r="AC1744" s="150"/>
      <c r="AD1744" s="150"/>
      <c r="AE1744" s="150"/>
      <c r="AF1744" s="150"/>
      <c r="AG1744" s="150" t="s">
        <v>358</v>
      </c>
      <c r="AH1744" s="150">
        <v>5</v>
      </c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</row>
    <row r="1745" spans="1:60" outlineLevel="1" x14ac:dyDescent="0.2">
      <c r="A1745" s="157"/>
      <c r="B1745" s="158"/>
      <c r="C1745" s="200" t="s">
        <v>1526</v>
      </c>
      <c r="D1745" s="192"/>
      <c r="E1745" s="193">
        <v>26.515260000000001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0"/>
      <c r="Y1745" s="150"/>
      <c r="Z1745" s="150"/>
      <c r="AA1745" s="150"/>
      <c r="AB1745" s="150"/>
      <c r="AC1745" s="150"/>
      <c r="AD1745" s="150"/>
      <c r="AE1745" s="150"/>
      <c r="AF1745" s="150"/>
      <c r="AG1745" s="150" t="s">
        <v>358</v>
      </c>
      <c r="AH1745" s="150">
        <v>4</v>
      </c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</row>
    <row r="1746" spans="1:60" outlineLevel="1" x14ac:dyDescent="0.2">
      <c r="A1746" s="157">
        <v>199</v>
      </c>
      <c r="B1746" s="158" t="s">
        <v>1533</v>
      </c>
      <c r="C1746" s="201" t="s">
        <v>1534</v>
      </c>
      <c r="D1746" s="159" t="s">
        <v>0</v>
      </c>
      <c r="E1746" s="198"/>
      <c r="F1746" s="161"/>
      <c r="G1746" s="160">
        <f>ROUND(E1746*F1746,2)</f>
        <v>0</v>
      </c>
      <c r="H1746" s="161"/>
      <c r="I1746" s="160">
        <f>ROUND(E1746*H1746,2)</f>
        <v>0</v>
      </c>
      <c r="J1746" s="161"/>
      <c r="K1746" s="160">
        <f>ROUND(E1746*J1746,2)</f>
        <v>0</v>
      </c>
      <c r="L1746" s="160">
        <v>21</v>
      </c>
      <c r="M1746" s="160">
        <f>G1746*(1+L1746/100)</f>
        <v>0</v>
      </c>
      <c r="N1746" s="160">
        <v>0</v>
      </c>
      <c r="O1746" s="160">
        <f>ROUND(E1746*N1746,2)</f>
        <v>0</v>
      </c>
      <c r="P1746" s="160">
        <v>0</v>
      </c>
      <c r="Q1746" s="160">
        <f>ROUND(E1746*P1746,2)</f>
        <v>0</v>
      </c>
      <c r="R1746" s="160" t="s">
        <v>1504</v>
      </c>
      <c r="S1746" s="160" t="s">
        <v>330</v>
      </c>
      <c r="T1746" s="160" t="s">
        <v>331</v>
      </c>
      <c r="U1746" s="160">
        <v>0</v>
      </c>
      <c r="V1746" s="160">
        <f>ROUND(E1746*U1746,2)</f>
        <v>0</v>
      </c>
      <c r="W1746" s="160"/>
      <c r="X1746" s="150"/>
      <c r="Y1746" s="150"/>
      <c r="Z1746" s="150"/>
      <c r="AA1746" s="150"/>
      <c r="AB1746" s="150"/>
      <c r="AC1746" s="150"/>
      <c r="AD1746" s="150"/>
      <c r="AE1746" s="150"/>
      <c r="AF1746" s="150"/>
      <c r="AG1746" s="150" t="s">
        <v>921</v>
      </c>
      <c r="AH1746" s="150"/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</row>
    <row r="1747" spans="1:60" outlineLevel="1" x14ac:dyDescent="0.2">
      <c r="A1747" s="157"/>
      <c r="B1747" s="158"/>
      <c r="C1747" s="268" t="s">
        <v>994</v>
      </c>
      <c r="D1747" s="269"/>
      <c r="E1747" s="269"/>
      <c r="F1747" s="269"/>
      <c r="G1747" s="269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0"/>
      <c r="Y1747" s="150"/>
      <c r="Z1747" s="150"/>
      <c r="AA1747" s="150"/>
      <c r="AB1747" s="150"/>
      <c r="AC1747" s="150"/>
      <c r="AD1747" s="150"/>
      <c r="AE1747" s="150"/>
      <c r="AF1747" s="150"/>
      <c r="AG1747" s="150" t="s">
        <v>356</v>
      </c>
      <c r="AH1747" s="150"/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</row>
    <row r="1748" spans="1:60" x14ac:dyDescent="0.2">
      <c r="A1748" s="163" t="s">
        <v>325</v>
      </c>
      <c r="B1748" s="164" t="s">
        <v>177</v>
      </c>
      <c r="C1748" s="184" t="s">
        <v>178</v>
      </c>
      <c r="D1748" s="165"/>
      <c r="E1748" s="166"/>
      <c r="F1748" s="167"/>
      <c r="G1748" s="167">
        <f>SUMIF(AG1749:AG1824,"&lt;&gt;NOR",G1749:G1824)</f>
        <v>0</v>
      </c>
      <c r="H1748" s="167"/>
      <c r="I1748" s="167">
        <f>SUM(I1749:I1824)</f>
        <v>0</v>
      </c>
      <c r="J1748" s="167"/>
      <c r="K1748" s="167">
        <f>SUM(K1749:K1824)</f>
        <v>0</v>
      </c>
      <c r="L1748" s="167"/>
      <c r="M1748" s="167">
        <f>SUM(M1749:M1824)</f>
        <v>0</v>
      </c>
      <c r="N1748" s="167"/>
      <c r="O1748" s="167">
        <f>SUM(O1749:O1824)</f>
        <v>14.21</v>
      </c>
      <c r="P1748" s="167"/>
      <c r="Q1748" s="167">
        <f>SUM(Q1749:Q1824)</f>
        <v>0</v>
      </c>
      <c r="R1748" s="167"/>
      <c r="S1748" s="167"/>
      <c r="T1748" s="168"/>
      <c r="U1748" s="162"/>
      <c r="V1748" s="162">
        <f>SUM(V1749:V1824)</f>
        <v>325.22999999999996</v>
      </c>
      <c r="W1748" s="162"/>
      <c r="AG1748" t="s">
        <v>326</v>
      </c>
    </row>
    <row r="1749" spans="1:60" outlineLevel="1" x14ac:dyDescent="0.2">
      <c r="A1749" s="169">
        <v>200</v>
      </c>
      <c r="B1749" s="170" t="s">
        <v>1535</v>
      </c>
      <c r="C1749" s="186" t="s">
        <v>1536</v>
      </c>
      <c r="D1749" s="171" t="s">
        <v>456</v>
      </c>
      <c r="E1749" s="172">
        <v>387.40199999999999</v>
      </c>
      <c r="F1749" s="173"/>
      <c r="G1749" s="174">
        <f>ROUND(E1749*F1749,2)</f>
        <v>0</v>
      </c>
      <c r="H1749" s="173"/>
      <c r="I1749" s="174">
        <f>ROUND(E1749*H1749,2)</f>
        <v>0</v>
      </c>
      <c r="J1749" s="173"/>
      <c r="K1749" s="174">
        <f>ROUND(E1749*J1749,2)</f>
        <v>0</v>
      </c>
      <c r="L1749" s="174">
        <v>21</v>
      </c>
      <c r="M1749" s="174">
        <f>G1749*(1+L1749/100)</f>
        <v>0</v>
      </c>
      <c r="N1749" s="174">
        <v>2.0000000000000002E-5</v>
      </c>
      <c r="O1749" s="174">
        <f>ROUND(E1749*N1749,2)</f>
        <v>0.01</v>
      </c>
      <c r="P1749" s="174">
        <v>0</v>
      </c>
      <c r="Q1749" s="174">
        <f>ROUND(E1749*P1749,2)</f>
        <v>0</v>
      </c>
      <c r="R1749" s="174" t="s">
        <v>1537</v>
      </c>
      <c r="S1749" s="174" t="s">
        <v>330</v>
      </c>
      <c r="T1749" s="175" t="s">
        <v>331</v>
      </c>
      <c r="U1749" s="160">
        <v>7.2599999999999998E-2</v>
      </c>
      <c r="V1749" s="160">
        <f>ROUND(E1749*U1749,2)</f>
        <v>28.13</v>
      </c>
      <c r="W1749" s="160"/>
      <c r="X1749" s="150"/>
      <c r="Y1749" s="150"/>
      <c r="Z1749" s="150"/>
      <c r="AA1749" s="150"/>
      <c r="AB1749" s="150"/>
      <c r="AC1749" s="150"/>
      <c r="AD1749" s="150"/>
      <c r="AE1749" s="150"/>
      <c r="AF1749" s="150"/>
      <c r="AG1749" s="150" t="s">
        <v>354</v>
      </c>
      <c r="AH1749" s="150"/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</row>
    <row r="1750" spans="1:60" outlineLevel="1" x14ac:dyDescent="0.2">
      <c r="A1750" s="157"/>
      <c r="B1750" s="158"/>
      <c r="C1750" s="199" t="s">
        <v>512</v>
      </c>
      <c r="D1750" s="190"/>
      <c r="E1750" s="191"/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0"/>
      <c r="Y1750" s="150"/>
      <c r="Z1750" s="150"/>
      <c r="AA1750" s="150"/>
      <c r="AB1750" s="150"/>
      <c r="AC1750" s="150"/>
      <c r="AD1750" s="150"/>
      <c r="AE1750" s="150"/>
      <c r="AF1750" s="150"/>
      <c r="AG1750" s="150" t="s">
        <v>358</v>
      </c>
      <c r="AH1750" s="150">
        <v>0</v>
      </c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</row>
    <row r="1751" spans="1:60" outlineLevel="1" x14ac:dyDescent="0.2">
      <c r="A1751" s="157"/>
      <c r="B1751" s="158"/>
      <c r="C1751" s="199" t="s">
        <v>1538</v>
      </c>
      <c r="D1751" s="190"/>
      <c r="E1751" s="191">
        <v>115.765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0"/>
      <c r="Y1751" s="150"/>
      <c r="Z1751" s="150"/>
      <c r="AA1751" s="150"/>
      <c r="AB1751" s="150"/>
      <c r="AC1751" s="150"/>
      <c r="AD1751" s="150"/>
      <c r="AE1751" s="150"/>
      <c r="AF1751" s="150"/>
      <c r="AG1751" s="150" t="s">
        <v>358</v>
      </c>
      <c r="AH1751" s="150">
        <v>0</v>
      </c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</row>
    <row r="1752" spans="1:60" outlineLevel="1" x14ac:dyDescent="0.2">
      <c r="A1752" s="157"/>
      <c r="B1752" s="158"/>
      <c r="C1752" s="199" t="s">
        <v>1539</v>
      </c>
      <c r="D1752" s="190"/>
      <c r="E1752" s="191">
        <v>19.5</v>
      </c>
      <c r="F1752" s="160"/>
      <c r="G1752" s="160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0"/>
      <c r="Y1752" s="150"/>
      <c r="Z1752" s="150"/>
      <c r="AA1752" s="150"/>
      <c r="AB1752" s="150"/>
      <c r="AC1752" s="150"/>
      <c r="AD1752" s="150"/>
      <c r="AE1752" s="150"/>
      <c r="AF1752" s="150"/>
      <c r="AG1752" s="150" t="s">
        <v>358</v>
      </c>
      <c r="AH1752" s="150">
        <v>0</v>
      </c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</row>
    <row r="1753" spans="1:60" outlineLevel="1" x14ac:dyDescent="0.2">
      <c r="A1753" s="157"/>
      <c r="B1753" s="158"/>
      <c r="C1753" s="199" t="s">
        <v>1540</v>
      </c>
      <c r="D1753" s="190"/>
      <c r="E1753" s="191">
        <v>17.489999999999998</v>
      </c>
      <c r="F1753" s="160"/>
      <c r="G1753" s="160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0"/>
      <c r="Y1753" s="150"/>
      <c r="Z1753" s="150"/>
      <c r="AA1753" s="150"/>
      <c r="AB1753" s="150"/>
      <c r="AC1753" s="150"/>
      <c r="AD1753" s="150"/>
      <c r="AE1753" s="150"/>
      <c r="AF1753" s="150"/>
      <c r="AG1753" s="150" t="s">
        <v>358</v>
      </c>
      <c r="AH1753" s="150">
        <v>0</v>
      </c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</row>
    <row r="1754" spans="1:60" outlineLevel="1" x14ac:dyDescent="0.2">
      <c r="A1754" s="157"/>
      <c r="B1754" s="158"/>
      <c r="C1754" s="199" t="s">
        <v>1541</v>
      </c>
      <c r="D1754" s="190"/>
      <c r="E1754" s="191">
        <v>25.8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0"/>
      <c r="Y1754" s="150"/>
      <c r="Z1754" s="150"/>
      <c r="AA1754" s="150"/>
      <c r="AB1754" s="150"/>
      <c r="AC1754" s="150"/>
      <c r="AD1754" s="150"/>
      <c r="AE1754" s="150"/>
      <c r="AF1754" s="150"/>
      <c r="AG1754" s="150" t="s">
        <v>358</v>
      </c>
      <c r="AH1754" s="150">
        <v>0</v>
      </c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</row>
    <row r="1755" spans="1:60" outlineLevel="1" x14ac:dyDescent="0.2">
      <c r="A1755" s="157"/>
      <c r="B1755" s="158"/>
      <c r="C1755" s="199" t="s">
        <v>1542</v>
      </c>
      <c r="D1755" s="190"/>
      <c r="E1755" s="191">
        <v>20.2</v>
      </c>
      <c r="F1755" s="160"/>
      <c r="G1755" s="160"/>
      <c r="H1755" s="160"/>
      <c r="I1755" s="160"/>
      <c r="J1755" s="160"/>
      <c r="K1755" s="160"/>
      <c r="L1755" s="160"/>
      <c r="M1755" s="160"/>
      <c r="N1755" s="160"/>
      <c r="O1755" s="160"/>
      <c r="P1755" s="160"/>
      <c r="Q1755" s="160"/>
      <c r="R1755" s="160"/>
      <c r="S1755" s="160"/>
      <c r="T1755" s="160"/>
      <c r="U1755" s="160"/>
      <c r="V1755" s="160"/>
      <c r="W1755" s="160"/>
      <c r="X1755" s="150"/>
      <c r="Y1755" s="150"/>
      <c r="Z1755" s="150"/>
      <c r="AA1755" s="150"/>
      <c r="AB1755" s="150"/>
      <c r="AC1755" s="150"/>
      <c r="AD1755" s="150"/>
      <c r="AE1755" s="150"/>
      <c r="AF1755" s="150"/>
      <c r="AG1755" s="150" t="s">
        <v>358</v>
      </c>
      <c r="AH1755" s="150">
        <v>0</v>
      </c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</row>
    <row r="1756" spans="1:60" outlineLevel="1" x14ac:dyDescent="0.2">
      <c r="A1756" s="157"/>
      <c r="B1756" s="158"/>
      <c r="C1756" s="199" t="s">
        <v>1543</v>
      </c>
      <c r="D1756" s="190"/>
      <c r="E1756" s="191">
        <v>39.046999999999997</v>
      </c>
      <c r="F1756" s="160"/>
      <c r="G1756" s="160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0"/>
      <c r="Y1756" s="150"/>
      <c r="Z1756" s="150"/>
      <c r="AA1756" s="150"/>
      <c r="AB1756" s="150"/>
      <c r="AC1756" s="150"/>
      <c r="AD1756" s="150"/>
      <c r="AE1756" s="150"/>
      <c r="AF1756" s="150"/>
      <c r="AG1756" s="150" t="s">
        <v>358</v>
      </c>
      <c r="AH1756" s="150">
        <v>0</v>
      </c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</row>
    <row r="1757" spans="1:60" outlineLevel="1" x14ac:dyDescent="0.2">
      <c r="A1757" s="157"/>
      <c r="B1757" s="158"/>
      <c r="C1757" s="199" t="s">
        <v>1544</v>
      </c>
      <c r="D1757" s="190"/>
      <c r="E1757" s="191">
        <v>30.3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0"/>
      <c r="Y1757" s="150"/>
      <c r="Z1757" s="150"/>
      <c r="AA1757" s="150"/>
      <c r="AB1757" s="150"/>
      <c r="AC1757" s="150"/>
      <c r="AD1757" s="150"/>
      <c r="AE1757" s="150"/>
      <c r="AF1757" s="150"/>
      <c r="AG1757" s="150" t="s">
        <v>358</v>
      </c>
      <c r="AH1757" s="150">
        <v>0</v>
      </c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</row>
    <row r="1758" spans="1:60" outlineLevel="1" x14ac:dyDescent="0.2">
      <c r="A1758" s="157"/>
      <c r="B1758" s="158"/>
      <c r="C1758" s="199" t="s">
        <v>1545</v>
      </c>
      <c r="D1758" s="190"/>
      <c r="E1758" s="191">
        <v>14.75</v>
      </c>
      <c r="F1758" s="160"/>
      <c r="G1758" s="160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0"/>
      <c r="Y1758" s="150"/>
      <c r="Z1758" s="150"/>
      <c r="AA1758" s="150"/>
      <c r="AB1758" s="150"/>
      <c r="AC1758" s="150"/>
      <c r="AD1758" s="150"/>
      <c r="AE1758" s="150"/>
      <c r="AF1758" s="150"/>
      <c r="AG1758" s="150" t="s">
        <v>358</v>
      </c>
      <c r="AH1758" s="150">
        <v>0</v>
      </c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</row>
    <row r="1759" spans="1:60" outlineLevel="1" x14ac:dyDescent="0.2">
      <c r="A1759" s="157"/>
      <c r="B1759" s="158"/>
      <c r="C1759" s="199" t="s">
        <v>1546</v>
      </c>
      <c r="D1759" s="190"/>
      <c r="E1759" s="191">
        <v>27</v>
      </c>
      <c r="F1759" s="160"/>
      <c r="G1759" s="160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0"/>
      <c r="Y1759" s="150"/>
      <c r="Z1759" s="150"/>
      <c r="AA1759" s="150"/>
      <c r="AB1759" s="150"/>
      <c r="AC1759" s="150"/>
      <c r="AD1759" s="150"/>
      <c r="AE1759" s="150"/>
      <c r="AF1759" s="150"/>
      <c r="AG1759" s="150" t="s">
        <v>358</v>
      </c>
      <c r="AH1759" s="150">
        <v>0</v>
      </c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</row>
    <row r="1760" spans="1:60" outlineLevel="1" x14ac:dyDescent="0.2">
      <c r="A1760" s="157"/>
      <c r="B1760" s="158"/>
      <c r="C1760" s="199" t="s">
        <v>1547</v>
      </c>
      <c r="D1760" s="190"/>
      <c r="E1760" s="191">
        <v>27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0"/>
      <c r="Y1760" s="150"/>
      <c r="Z1760" s="150"/>
      <c r="AA1760" s="150"/>
      <c r="AB1760" s="150"/>
      <c r="AC1760" s="150"/>
      <c r="AD1760" s="150"/>
      <c r="AE1760" s="150"/>
      <c r="AF1760" s="150"/>
      <c r="AG1760" s="150" t="s">
        <v>358</v>
      </c>
      <c r="AH1760" s="150">
        <v>0</v>
      </c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</row>
    <row r="1761" spans="1:60" outlineLevel="1" x14ac:dyDescent="0.2">
      <c r="A1761" s="157"/>
      <c r="B1761" s="158"/>
      <c r="C1761" s="199" t="s">
        <v>1548</v>
      </c>
      <c r="D1761" s="190"/>
      <c r="E1761" s="191">
        <v>18.8</v>
      </c>
      <c r="F1761" s="160"/>
      <c r="G1761" s="160"/>
      <c r="H1761" s="160"/>
      <c r="I1761" s="160"/>
      <c r="J1761" s="160"/>
      <c r="K1761" s="160"/>
      <c r="L1761" s="160"/>
      <c r="M1761" s="160"/>
      <c r="N1761" s="160"/>
      <c r="O1761" s="160"/>
      <c r="P1761" s="160"/>
      <c r="Q1761" s="160"/>
      <c r="R1761" s="160"/>
      <c r="S1761" s="160"/>
      <c r="T1761" s="160"/>
      <c r="U1761" s="160"/>
      <c r="V1761" s="160"/>
      <c r="W1761" s="160"/>
      <c r="X1761" s="150"/>
      <c r="Y1761" s="150"/>
      <c r="Z1761" s="150"/>
      <c r="AA1761" s="150"/>
      <c r="AB1761" s="150"/>
      <c r="AC1761" s="150"/>
      <c r="AD1761" s="150"/>
      <c r="AE1761" s="150"/>
      <c r="AF1761" s="150"/>
      <c r="AG1761" s="150" t="s">
        <v>358</v>
      </c>
      <c r="AH1761" s="150">
        <v>0</v>
      </c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</row>
    <row r="1762" spans="1:60" outlineLevel="1" x14ac:dyDescent="0.2">
      <c r="A1762" s="157"/>
      <c r="B1762" s="158"/>
      <c r="C1762" s="199" t="s">
        <v>1549</v>
      </c>
      <c r="D1762" s="190"/>
      <c r="E1762" s="191">
        <v>31.75</v>
      </c>
      <c r="F1762" s="160"/>
      <c r="G1762" s="160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0"/>
      <c r="Y1762" s="150"/>
      <c r="Z1762" s="150"/>
      <c r="AA1762" s="150"/>
      <c r="AB1762" s="150"/>
      <c r="AC1762" s="150"/>
      <c r="AD1762" s="150"/>
      <c r="AE1762" s="150"/>
      <c r="AF1762" s="150"/>
      <c r="AG1762" s="150" t="s">
        <v>358</v>
      </c>
      <c r="AH1762" s="150">
        <v>0</v>
      </c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</row>
    <row r="1763" spans="1:60" ht="22.5" outlineLevel="1" x14ac:dyDescent="0.2">
      <c r="A1763" s="169">
        <v>201</v>
      </c>
      <c r="B1763" s="170" t="s">
        <v>1550</v>
      </c>
      <c r="C1763" s="186" t="s">
        <v>1551</v>
      </c>
      <c r="D1763" s="171" t="s">
        <v>456</v>
      </c>
      <c r="E1763" s="172">
        <v>10.8</v>
      </c>
      <c r="F1763" s="173"/>
      <c r="G1763" s="174">
        <f>ROUND(E1763*F1763,2)</f>
        <v>0</v>
      </c>
      <c r="H1763" s="173"/>
      <c r="I1763" s="174">
        <f>ROUND(E1763*H1763,2)</f>
        <v>0</v>
      </c>
      <c r="J1763" s="173"/>
      <c r="K1763" s="174">
        <f>ROUND(E1763*J1763,2)</f>
        <v>0</v>
      </c>
      <c r="L1763" s="174">
        <v>21</v>
      </c>
      <c r="M1763" s="174">
        <f>G1763*(1+L1763/100)</f>
        <v>0</v>
      </c>
      <c r="N1763" s="174">
        <v>8.0000000000000007E-5</v>
      </c>
      <c r="O1763" s="174">
        <f>ROUND(E1763*N1763,2)</f>
        <v>0</v>
      </c>
      <c r="P1763" s="174">
        <v>0</v>
      </c>
      <c r="Q1763" s="174">
        <f>ROUND(E1763*P1763,2)</f>
        <v>0</v>
      </c>
      <c r="R1763" s="174" t="s">
        <v>1537</v>
      </c>
      <c r="S1763" s="174" t="s">
        <v>330</v>
      </c>
      <c r="T1763" s="175" t="s">
        <v>331</v>
      </c>
      <c r="U1763" s="160">
        <v>0.13719999999999999</v>
      </c>
      <c r="V1763" s="160">
        <f>ROUND(E1763*U1763,2)</f>
        <v>1.48</v>
      </c>
      <c r="W1763" s="160"/>
      <c r="X1763" s="150"/>
      <c r="Y1763" s="150"/>
      <c r="Z1763" s="150"/>
      <c r="AA1763" s="150"/>
      <c r="AB1763" s="150"/>
      <c r="AC1763" s="150"/>
      <c r="AD1763" s="150"/>
      <c r="AE1763" s="150"/>
      <c r="AF1763" s="150"/>
      <c r="AG1763" s="150" t="s">
        <v>354</v>
      </c>
      <c r="AH1763" s="150"/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</row>
    <row r="1764" spans="1:60" outlineLevel="1" x14ac:dyDescent="0.2">
      <c r="A1764" s="157"/>
      <c r="B1764" s="158"/>
      <c r="C1764" s="199" t="s">
        <v>512</v>
      </c>
      <c r="D1764" s="190"/>
      <c r="E1764" s="191"/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0"/>
      <c r="Y1764" s="150"/>
      <c r="Z1764" s="150"/>
      <c r="AA1764" s="150"/>
      <c r="AB1764" s="150"/>
      <c r="AC1764" s="150"/>
      <c r="AD1764" s="150"/>
      <c r="AE1764" s="150"/>
      <c r="AF1764" s="150"/>
      <c r="AG1764" s="150" t="s">
        <v>358</v>
      </c>
      <c r="AH1764" s="150">
        <v>0</v>
      </c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</row>
    <row r="1765" spans="1:60" outlineLevel="1" x14ac:dyDescent="0.2">
      <c r="A1765" s="157"/>
      <c r="B1765" s="158"/>
      <c r="C1765" s="199" t="s">
        <v>1552</v>
      </c>
      <c r="D1765" s="190"/>
      <c r="E1765" s="191">
        <v>10.8</v>
      </c>
      <c r="F1765" s="160"/>
      <c r="G1765" s="160"/>
      <c r="H1765" s="160"/>
      <c r="I1765" s="160"/>
      <c r="J1765" s="160"/>
      <c r="K1765" s="160"/>
      <c r="L1765" s="160"/>
      <c r="M1765" s="160"/>
      <c r="N1765" s="160"/>
      <c r="O1765" s="160"/>
      <c r="P1765" s="160"/>
      <c r="Q1765" s="160"/>
      <c r="R1765" s="160"/>
      <c r="S1765" s="160"/>
      <c r="T1765" s="160"/>
      <c r="U1765" s="160"/>
      <c r="V1765" s="160"/>
      <c r="W1765" s="160"/>
      <c r="X1765" s="150"/>
      <c r="Y1765" s="150"/>
      <c r="Z1765" s="150"/>
      <c r="AA1765" s="150"/>
      <c r="AB1765" s="150"/>
      <c r="AC1765" s="150"/>
      <c r="AD1765" s="150"/>
      <c r="AE1765" s="150"/>
      <c r="AF1765" s="150"/>
      <c r="AG1765" s="150" t="s">
        <v>358</v>
      </c>
      <c r="AH1765" s="150">
        <v>0</v>
      </c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</row>
    <row r="1766" spans="1:60" ht="22.5" outlineLevel="1" x14ac:dyDescent="0.2">
      <c r="A1766" s="169">
        <v>202</v>
      </c>
      <c r="B1766" s="170" t="s">
        <v>1553</v>
      </c>
      <c r="C1766" s="186" t="s">
        <v>1554</v>
      </c>
      <c r="D1766" s="171" t="s">
        <v>380</v>
      </c>
      <c r="E1766" s="172">
        <v>8</v>
      </c>
      <c r="F1766" s="173"/>
      <c r="G1766" s="174">
        <f>ROUND(E1766*F1766,2)</f>
        <v>0</v>
      </c>
      <c r="H1766" s="173"/>
      <c r="I1766" s="174">
        <f>ROUND(E1766*H1766,2)</f>
        <v>0</v>
      </c>
      <c r="J1766" s="173"/>
      <c r="K1766" s="174">
        <f>ROUND(E1766*J1766,2)</f>
        <v>0</v>
      </c>
      <c r="L1766" s="174">
        <v>21</v>
      </c>
      <c r="M1766" s="174">
        <f>G1766*(1+L1766/100)</f>
        <v>0</v>
      </c>
      <c r="N1766" s="174">
        <v>8.4899999999999993E-3</v>
      </c>
      <c r="O1766" s="174">
        <f>ROUND(E1766*N1766,2)</f>
        <v>7.0000000000000007E-2</v>
      </c>
      <c r="P1766" s="174">
        <v>0</v>
      </c>
      <c r="Q1766" s="174">
        <f>ROUND(E1766*P1766,2)</f>
        <v>0</v>
      </c>
      <c r="R1766" s="174" t="s">
        <v>1537</v>
      </c>
      <c r="S1766" s="174" t="s">
        <v>330</v>
      </c>
      <c r="T1766" s="175" t="s">
        <v>331</v>
      </c>
      <c r="U1766" s="160">
        <v>0.26519999999999999</v>
      </c>
      <c r="V1766" s="160">
        <f>ROUND(E1766*U1766,2)</f>
        <v>2.12</v>
      </c>
      <c r="W1766" s="160"/>
      <c r="X1766" s="150"/>
      <c r="Y1766" s="150"/>
      <c r="Z1766" s="150"/>
      <c r="AA1766" s="150"/>
      <c r="AB1766" s="150"/>
      <c r="AC1766" s="150"/>
      <c r="AD1766" s="150"/>
      <c r="AE1766" s="150"/>
      <c r="AF1766" s="150"/>
      <c r="AG1766" s="150" t="s">
        <v>354</v>
      </c>
      <c r="AH1766" s="150"/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</row>
    <row r="1767" spans="1:60" outlineLevel="1" x14ac:dyDescent="0.2">
      <c r="A1767" s="157"/>
      <c r="B1767" s="158"/>
      <c r="C1767" s="199" t="s">
        <v>592</v>
      </c>
      <c r="D1767" s="190"/>
      <c r="E1767" s="191"/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0"/>
      <c r="Y1767" s="150"/>
      <c r="Z1767" s="150"/>
      <c r="AA1767" s="150"/>
      <c r="AB1767" s="150"/>
      <c r="AC1767" s="150"/>
      <c r="AD1767" s="150"/>
      <c r="AE1767" s="150"/>
      <c r="AF1767" s="150"/>
      <c r="AG1767" s="150" t="s">
        <v>358</v>
      </c>
      <c r="AH1767" s="150">
        <v>0</v>
      </c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</row>
    <row r="1768" spans="1:60" outlineLevel="1" x14ac:dyDescent="0.2">
      <c r="A1768" s="157"/>
      <c r="B1768" s="158"/>
      <c r="C1768" s="199" t="s">
        <v>627</v>
      </c>
      <c r="D1768" s="190"/>
      <c r="E1768" s="191">
        <v>8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0"/>
      <c r="Y1768" s="150"/>
      <c r="Z1768" s="150"/>
      <c r="AA1768" s="150"/>
      <c r="AB1768" s="150"/>
      <c r="AC1768" s="150"/>
      <c r="AD1768" s="150"/>
      <c r="AE1768" s="150"/>
      <c r="AF1768" s="150"/>
      <c r="AG1768" s="150" t="s">
        <v>358</v>
      </c>
      <c r="AH1768" s="150">
        <v>0</v>
      </c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</row>
    <row r="1769" spans="1:60" ht="22.5" outlineLevel="1" x14ac:dyDescent="0.2">
      <c r="A1769" s="169">
        <v>203</v>
      </c>
      <c r="B1769" s="170" t="s">
        <v>1555</v>
      </c>
      <c r="C1769" s="206" t="s">
        <v>1556</v>
      </c>
      <c r="D1769" s="171" t="s">
        <v>380</v>
      </c>
      <c r="E1769" s="172">
        <v>121.46</v>
      </c>
      <c r="F1769" s="173"/>
      <c r="G1769" s="174">
        <f>ROUND(E1769*F1769,2)</f>
        <v>0</v>
      </c>
      <c r="H1769" s="173"/>
      <c r="I1769" s="174">
        <f>ROUND(E1769*H1769,2)</f>
        <v>0</v>
      </c>
      <c r="J1769" s="173"/>
      <c r="K1769" s="174">
        <f>ROUND(E1769*J1769,2)</f>
        <v>0</v>
      </c>
      <c r="L1769" s="174">
        <v>21</v>
      </c>
      <c r="M1769" s="174">
        <f>G1769*(1+L1769/100)</f>
        <v>0</v>
      </c>
      <c r="N1769" s="174">
        <v>4.0000000000000002E-4</v>
      </c>
      <c r="O1769" s="174">
        <f>ROUND(E1769*N1769,2)</f>
        <v>0.05</v>
      </c>
      <c r="P1769" s="174">
        <v>0</v>
      </c>
      <c r="Q1769" s="174">
        <f>ROUND(E1769*P1769,2)</f>
        <v>0</v>
      </c>
      <c r="R1769" s="174" t="s">
        <v>1537</v>
      </c>
      <c r="S1769" s="174" t="s">
        <v>330</v>
      </c>
      <c r="T1769" s="175" t="s">
        <v>331</v>
      </c>
      <c r="U1769" s="160">
        <v>0.38</v>
      </c>
      <c r="V1769" s="160">
        <f>ROUND(E1769*U1769,2)</f>
        <v>46.15</v>
      </c>
      <c r="W1769" s="160"/>
      <c r="X1769" s="150"/>
      <c r="Y1769" s="150"/>
      <c r="Z1769" s="150"/>
      <c r="AA1769" s="150"/>
      <c r="AB1769" s="150"/>
      <c r="AC1769" s="150"/>
      <c r="AD1769" s="150"/>
      <c r="AE1769" s="150"/>
      <c r="AF1769" s="150"/>
      <c r="AG1769" s="150" t="s">
        <v>354</v>
      </c>
      <c r="AH1769" s="150"/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</row>
    <row r="1770" spans="1:60" outlineLevel="1" x14ac:dyDescent="0.2">
      <c r="A1770" s="157"/>
      <c r="B1770" s="158"/>
      <c r="C1770" s="199" t="s">
        <v>592</v>
      </c>
      <c r="D1770" s="190"/>
      <c r="E1770" s="191"/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0"/>
      <c r="Y1770" s="150"/>
      <c r="Z1770" s="150"/>
      <c r="AA1770" s="150"/>
      <c r="AB1770" s="150"/>
      <c r="AC1770" s="150"/>
      <c r="AD1770" s="150"/>
      <c r="AE1770" s="150"/>
      <c r="AF1770" s="150"/>
      <c r="AG1770" s="150" t="s">
        <v>358</v>
      </c>
      <c r="AH1770" s="150">
        <v>0</v>
      </c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</row>
    <row r="1771" spans="1:60" outlineLevel="1" x14ac:dyDescent="0.2">
      <c r="A1771" s="157"/>
      <c r="B1771" s="158"/>
      <c r="C1771" s="199" t="s">
        <v>626</v>
      </c>
      <c r="D1771" s="190"/>
      <c r="E1771" s="191">
        <v>121.46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0"/>
      <c r="Y1771" s="150"/>
      <c r="Z1771" s="150"/>
      <c r="AA1771" s="150"/>
      <c r="AB1771" s="150"/>
      <c r="AC1771" s="150"/>
      <c r="AD1771" s="150"/>
      <c r="AE1771" s="150"/>
      <c r="AF1771" s="150"/>
      <c r="AG1771" s="150" t="s">
        <v>358</v>
      </c>
      <c r="AH1771" s="150">
        <v>0</v>
      </c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</row>
    <row r="1772" spans="1:60" outlineLevel="1" x14ac:dyDescent="0.2">
      <c r="A1772" s="169">
        <v>204</v>
      </c>
      <c r="B1772" s="170" t="s">
        <v>1557</v>
      </c>
      <c r="C1772" s="186" t="s">
        <v>1558</v>
      </c>
      <c r="D1772" s="171" t="s">
        <v>380</v>
      </c>
      <c r="E1772" s="172">
        <v>63.07</v>
      </c>
      <c r="F1772" s="173"/>
      <c r="G1772" s="174">
        <f>ROUND(E1772*F1772,2)</f>
        <v>0</v>
      </c>
      <c r="H1772" s="173"/>
      <c r="I1772" s="174">
        <f>ROUND(E1772*H1772,2)</f>
        <v>0</v>
      </c>
      <c r="J1772" s="173"/>
      <c r="K1772" s="174">
        <f>ROUND(E1772*J1772,2)</f>
        <v>0</v>
      </c>
      <c r="L1772" s="174">
        <v>21</v>
      </c>
      <c r="M1772" s="174">
        <f>G1772*(1+L1772/100)</f>
        <v>0</v>
      </c>
      <c r="N1772" s="174">
        <v>0</v>
      </c>
      <c r="O1772" s="174">
        <f>ROUND(E1772*N1772,2)</f>
        <v>0</v>
      </c>
      <c r="P1772" s="174">
        <v>0</v>
      </c>
      <c r="Q1772" s="174">
        <f>ROUND(E1772*P1772,2)</f>
        <v>0</v>
      </c>
      <c r="R1772" s="174" t="s">
        <v>1537</v>
      </c>
      <c r="S1772" s="174" t="s">
        <v>330</v>
      </c>
      <c r="T1772" s="175" t="s">
        <v>331</v>
      </c>
      <c r="U1772" s="160">
        <v>0.02</v>
      </c>
      <c r="V1772" s="160">
        <f>ROUND(E1772*U1772,2)</f>
        <v>1.26</v>
      </c>
      <c r="W1772" s="160"/>
      <c r="X1772" s="150"/>
      <c r="Y1772" s="150"/>
      <c r="Z1772" s="150"/>
      <c r="AA1772" s="150"/>
      <c r="AB1772" s="150"/>
      <c r="AC1772" s="150"/>
      <c r="AD1772" s="150"/>
      <c r="AE1772" s="150"/>
      <c r="AF1772" s="150"/>
      <c r="AG1772" s="150" t="s">
        <v>354</v>
      </c>
      <c r="AH1772" s="150"/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</row>
    <row r="1773" spans="1:60" outlineLevel="1" x14ac:dyDescent="0.2">
      <c r="A1773" s="157"/>
      <c r="B1773" s="158"/>
      <c r="C1773" s="199" t="s">
        <v>592</v>
      </c>
      <c r="D1773" s="190"/>
      <c r="E1773" s="191"/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0"/>
      <c r="Y1773" s="150"/>
      <c r="Z1773" s="150"/>
      <c r="AA1773" s="150"/>
      <c r="AB1773" s="150"/>
      <c r="AC1773" s="150"/>
      <c r="AD1773" s="150"/>
      <c r="AE1773" s="150"/>
      <c r="AF1773" s="150"/>
      <c r="AG1773" s="150" t="s">
        <v>358</v>
      </c>
      <c r="AH1773" s="150">
        <v>0</v>
      </c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</row>
    <row r="1774" spans="1:60" outlineLevel="1" x14ac:dyDescent="0.2">
      <c r="A1774" s="157"/>
      <c r="B1774" s="158"/>
      <c r="C1774" s="199" t="s">
        <v>1559</v>
      </c>
      <c r="D1774" s="190"/>
      <c r="E1774" s="191"/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0"/>
      <c r="Y1774" s="150"/>
      <c r="Z1774" s="150"/>
      <c r="AA1774" s="150"/>
      <c r="AB1774" s="150"/>
      <c r="AC1774" s="150"/>
      <c r="AD1774" s="150"/>
      <c r="AE1774" s="150"/>
      <c r="AF1774" s="150"/>
      <c r="AG1774" s="150" t="s">
        <v>358</v>
      </c>
      <c r="AH1774" s="150">
        <v>0</v>
      </c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</row>
    <row r="1775" spans="1:60" outlineLevel="1" x14ac:dyDescent="0.2">
      <c r="A1775" s="157"/>
      <c r="B1775" s="158"/>
      <c r="C1775" s="199" t="s">
        <v>940</v>
      </c>
      <c r="D1775" s="190"/>
      <c r="E1775" s="191">
        <v>63.07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0"/>
      <c r="Y1775" s="150"/>
      <c r="Z1775" s="150"/>
      <c r="AA1775" s="150"/>
      <c r="AB1775" s="150"/>
      <c r="AC1775" s="150"/>
      <c r="AD1775" s="150"/>
      <c r="AE1775" s="150"/>
      <c r="AF1775" s="150"/>
      <c r="AG1775" s="150" t="s">
        <v>358</v>
      </c>
      <c r="AH1775" s="150">
        <v>0</v>
      </c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</row>
    <row r="1776" spans="1:60" outlineLevel="1" x14ac:dyDescent="0.2">
      <c r="A1776" s="169">
        <v>205</v>
      </c>
      <c r="B1776" s="170" t="s">
        <v>1560</v>
      </c>
      <c r="C1776" s="186" t="s">
        <v>1561</v>
      </c>
      <c r="D1776" s="171" t="s">
        <v>380</v>
      </c>
      <c r="E1776" s="172">
        <v>950.56600000000003</v>
      </c>
      <c r="F1776" s="173"/>
      <c r="G1776" s="174">
        <f>ROUND(E1776*F1776,2)</f>
        <v>0</v>
      </c>
      <c r="H1776" s="173"/>
      <c r="I1776" s="174">
        <f>ROUND(E1776*H1776,2)</f>
        <v>0</v>
      </c>
      <c r="J1776" s="173"/>
      <c r="K1776" s="174">
        <f>ROUND(E1776*J1776,2)</f>
        <v>0</v>
      </c>
      <c r="L1776" s="174">
        <v>21</v>
      </c>
      <c r="M1776" s="174">
        <f>G1776*(1+L1776/100)</f>
        <v>0</v>
      </c>
      <c r="N1776" s="174">
        <v>2.5000000000000001E-4</v>
      </c>
      <c r="O1776" s="174">
        <f>ROUND(E1776*N1776,2)</f>
        <v>0.24</v>
      </c>
      <c r="P1776" s="174">
        <v>0</v>
      </c>
      <c r="Q1776" s="174">
        <f>ROUND(E1776*P1776,2)</f>
        <v>0</v>
      </c>
      <c r="R1776" s="174" t="s">
        <v>1537</v>
      </c>
      <c r="S1776" s="174" t="s">
        <v>330</v>
      </c>
      <c r="T1776" s="175" t="s">
        <v>331</v>
      </c>
      <c r="U1776" s="160">
        <v>0.25800000000000001</v>
      </c>
      <c r="V1776" s="160">
        <f>ROUND(E1776*U1776,2)</f>
        <v>245.25</v>
      </c>
      <c r="W1776" s="160"/>
      <c r="X1776" s="150"/>
      <c r="Y1776" s="150"/>
      <c r="Z1776" s="150"/>
      <c r="AA1776" s="150"/>
      <c r="AB1776" s="150"/>
      <c r="AC1776" s="150"/>
      <c r="AD1776" s="150"/>
      <c r="AE1776" s="150"/>
      <c r="AF1776" s="150"/>
      <c r="AG1776" s="150" t="s">
        <v>354</v>
      </c>
      <c r="AH1776" s="150"/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</row>
    <row r="1777" spans="1:60" outlineLevel="1" x14ac:dyDescent="0.2">
      <c r="A1777" s="157"/>
      <c r="B1777" s="158"/>
      <c r="C1777" s="199" t="s">
        <v>592</v>
      </c>
      <c r="D1777" s="190"/>
      <c r="E1777" s="191"/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0"/>
      <c r="Y1777" s="150"/>
      <c r="Z1777" s="150"/>
      <c r="AA1777" s="150"/>
      <c r="AB1777" s="150"/>
      <c r="AC1777" s="150"/>
      <c r="AD1777" s="150"/>
      <c r="AE1777" s="150"/>
      <c r="AF1777" s="150"/>
      <c r="AG1777" s="150" t="s">
        <v>358</v>
      </c>
      <c r="AH1777" s="150">
        <v>0</v>
      </c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</row>
    <row r="1778" spans="1:60" outlineLevel="1" x14ac:dyDescent="0.2">
      <c r="A1778" s="157"/>
      <c r="B1778" s="158"/>
      <c r="C1778" s="199" t="s">
        <v>1562</v>
      </c>
      <c r="D1778" s="190"/>
      <c r="E1778" s="191"/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0"/>
      <c r="Y1778" s="150"/>
      <c r="Z1778" s="150"/>
      <c r="AA1778" s="150"/>
      <c r="AB1778" s="150"/>
      <c r="AC1778" s="150"/>
      <c r="AD1778" s="150"/>
      <c r="AE1778" s="150"/>
      <c r="AF1778" s="150"/>
      <c r="AG1778" s="150" t="s">
        <v>358</v>
      </c>
      <c r="AH1778" s="150">
        <v>0</v>
      </c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</row>
    <row r="1779" spans="1:60" outlineLevel="1" x14ac:dyDescent="0.2">
      <c r="A1779" s="157"/>
      <c r="B1779" s="158"/>
      <c r="C1779" s="199" t="s">
        <v>998</v>
      </c>
      <c r="D1779" s="190"/>
      <c r="E1779" s="191">
        <v>490.73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0"/>
      <c r="Y1779" s="150"/>
      <c r="Z1779" s="150"/>
      <c r="AA1779" s="150"/>
      <c r="AB1779" s="150"/>
      <c r="AC1779" s="150"/>
      <c r="AD1779" s="150"/>
      <c r="AE1779" s="150"/>
      <c r="AF1779" s="150"/>
      <c r="AG1779" s="150" t="s">
        <v>358</v>
      </c>
      <c r="AH1779" s="150">
        <v>0</v>
      </c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</row>
    <row r="1780" spans="1:60" outlineLevel="1" x14ac:dyDescent="0.2">
      <c r="A1780" s="157"/>
      <c r="B1780" s="158"/>
      <c r="C1780" s="199" t="s">
        <v>1563</v>
      </c>
      <c r="D1780" s="190"/>
      <c r="E1780" s="191">
        <v>-1.4039999999999999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0"/>
      <c r="Y1780" s="150"/>
      <c r="Z1780" s="150"/>
      <c r="AA1780" s="150"/>
      <c r="AB1780" s="150"/>
      <c r="AC1780" s="150"/>
      <c r="AD1780" s="150"/>
      <c r="AE1780" s="150"/>
      <c r="AF1780" s="150"/>
      <c r="AG1780" s="150" t="s">
        <v>358</v>
      </c>
      <c r="AH1780" s="150">
        <v>0</v>
      </c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</row>
    <row r="1781" spans="1:60" outlineLevel="1" x14ac:dyDescent="0.2">
      <c r="A1781" s="157"/>
      <c r="B1781" s="158"/>
      <c r="C1781" s="199" t="s">
        <v>1559</v>
      </c>
      <c r="D1781" s="190"/>
      <c r="E1781" s="191"/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0"/>
      <c r="Y1781" s="150"/>
      <c r="Z1781" s="150"/>
      <c r="AA1781" s="150"/>
      <c r="AB1781" s="150"/>
      <c r="AC1781" s="150"/>
      <c r="AD1781" s="150"/>
      <c r="AE1781" s="150"/>
      <c r="AF1781" s="150"/>
      <c r="AG1781" s="150" t="s">
        <v>358</v>
      </c>
      <c r="AH1781" s="150">
        <v>0</v>
      </c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</row>
    <row r="1782" spans="1:60" outlineLevel="1" x14ac:dyDescent="0.2">
      <c r="A1782" s="157"/>
      <c r="B1782" s="158"/>
      <c r="C1782" s="199" t="s">
        <v>1007</v>
      </c>
      <c r="D1782" s="190"/>
      <c r="E1782" s="191">
        <v>9.0500000000000007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0"/>
      <c r="Y1782" s="150"/>
      <c r="Z1782" s="150"/>
      <c r="AA1782" s="150"/>
      <c r="AB1782" s="150"/>
      <c r="AC1782" s="150"/>
      <c r="AD1782" s="150"/>
      <c r="AE1782" s="150"/>
      <c r="AF1782" s="150"/>
      <c r="AG1782" s="150" t="s">
        <v>358</v>
      </c>
      <c r="AH1782" s="150">
        <v>0</v>
      </c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</row>
    <row r="1783" spans="1:60" outlineLevel="1" x14ac:dyDescent="0.2">
      <c r="A1783" s="157"/>
      <c r="B1783" s="158"/>
      <c r="C1783" s="199" t="s">
        <v>1564</v>
      </c>
      <c r="D1783" s="190"/>
      <c r="E1783" s="191"/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0"/>
      <c r="Y1783" s="150"/>
      <c r="Z1783" s="150"/>
      <c r="AA1783" s="150"/>
      <c r="AB1783" s="150"/>
      <c r="AC1783" s="150"/>
      <c r="AD1783" s="150"/>
      <c r="AE1783" s="150"/>
      <c r="AF1783" s="150"/>
      <c r="AG1783" s="150" t="s">
        <v>358</v>
      </c>
      <c r="AH1783" s="150">
        <v>0</v>
      </c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</row>
    <row r="1784" spans="1:60" outlineLevel="1" x14ac:dyDescent="0.2">
      <c r="A1784" s="157"/>
      <c r="B1784" s="158"/>
      <c r="C1784" s="199" t="s">
        <v>1565</v>
      </c>
      <c r="D1784" s="190"/>
      <c r="E1784" s="191">
        <v>39.1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0"/>
      <c r="Y1784" s="150"/>
      <c r="Z1784" s="150"/>
      <c r="AA1784" s="150"/>
      <c r="AB1784" s="150"/>
      <c r="AC1784" s="150"/>
      <c r="AD1784" s="150"/>
      <c r="AE1784" s="150"/>
      <c r="AF1784" s="150"/>
      <c r="AG1784" s="150" t="s">
        <v>358</v>
      </c>
      <c r="AH1784" s="150">
        <v>0</v>
      </c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</row>
    <row r="1785" spans="1:60" outlineLevel="1" x14ac:dyDescent="0.2">
      <c r="A1785" s="157"/>
      <c r="B1785" s="158"/>
      <c r="C1785" s="199" t="s">
        <v>1004</v>
      </c>
      <c r="D1785" s="190"/>
      <c r="E1785" s="191">
        <v>343.28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0"/>
      <c r="Y1785" s="150"/>
      <c r="Z1785" s="150"/>
      <c r="AA1785" s="150"/>
      <c r="AB1785" s="150"/>
      <c r="AC1785" s="150"/>
      <c r="AD1785" s="150"/>
      <c r="AE1785" s="150"/>
      <c r="AF1785" s="150"/>
      <c r="AG1785" s="150" t="s">
        <v>358</v>
      </c>
      <c r="AH1785" s="150">
        <v>0</v>
      </c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</row>
    <row r="1786" spans="1:60" outlineLevel="1" x14ac:dyDescent="0.2">
      <c r="A1786" s="157"/>
      <c r="B1786" s="158"/>
      <c r="C1786" s="199" t="s">
        <v>1005</v>
      </c>
      <c r="D1786" s="190"/>
      <c r="E1786" s="191">
        <v>69.81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0"/>
      <c r="Y1786" s="150"/>
      <c r="Z1786" s="150"/>
      <c r="AA1786" s="150"/>
      <c r="AB1786" s="150"/>
      <c r="AC1786" s="150"/>
      <c r="AD1786" s="150"/>
      <c r="AE1786" s="150"/>
      <c r="AF1786" s="150"/>
      <c r="AG1786" s="150" t="s">
        <v>358</v>
      </c>
      <c r="AH1786" s="150">
        <v>0</v>
      </c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</row>
    <row r="1787" spans="1:60" outlineLevel="1" x14ac:dyDescent="0.2">
      <c r="A1787" s="169">
        <v>206</v>
      </c>
      <c r="B1787" s="170" t="s">
        <v>1566</v>
      </c>
      <c r="C1787" s="186" t="s">
        <v>1567</v>
      </c>
      <c r="D1787" s="171" t="s">
        <v>380</v>
      </c>
      <c r="E1787" s="172">
        <v>16.71</v>
      </c>
      <c r="F1787" s="173"/>
      <c r="G1787" s="174">
        <f>ROUND(E1787*F1787,2)</f>
        <v>0</v>
      </c>
      <c r="H1787" s="173"/>
      <c r="I1787" s="174">
        <f>ROUND(E1787*H1787,2)</f>
        <v>0</v>
      </c>
      <c r="J1787" s="173"/>
      <c r="K1787" s="174">
        <f>ROUND(E1787*J1787,2)</f>
        <v>0</v>
      </c>
      <c r="L1787" s="174">
        <v>21</v>
      </c>
      <c r="M1787" s="174">
        <f>G1787*(1+L1787/100)</f>
        <v>0</v>
      </c>
      <c r="N1787" s="174">
        <v>4.0000000000000001E-3</v>
      </c>
      <c r="O1787" s="174">
        <f>ROUND(E1787*N1787,2)</f>
        <v>7.0000000000000007E-2</v>
      </c>
      <c r="P1787" s="174">
        <v>0</v>
      </c>
      <c r="Q1787" s="174">
        <f>ROUND(E1787*P1787,2)</f>
        <v>0</v>
      </c>
      <c r="R1787" s="174" t="s">
        <v>1537</v>
      </c>
      <c r="S1787" s="174" t="s">
        <v>330</v>
      </c>
      <c r="T1787" s="175" t="s">
        <v>331</v>
      </c>
      <c r="U1787" s="160">
        <v>0.05</v>
      </c>
      <c r="V1787" s="160">
        <f>ROUND(E1787*U1787,2)</f>
        <v>0.84</v>
      </c>
      <c r="W1787" s="160"/>
      <c r="X1787" s="150"/>
      <c r="Y1787" s="150"/>
      <c r="Z1787" s="150"/>
      <c r="AA1787" s="150"/>
      <c r="AB1787" s="150"/>
      <c r="AC1787" s="150"/>
      <c r="AD1787" s="150"/>
      <c r="AE1787" s="150"/>
      <c r="AF1787" s="150"/>
      <c r="AG1787" s="150" t="s">
        <v>354</v>
      </c>
      <c r="AH1787" s="150"/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</row>
    <row r="1788" spans="1:60" outlineLevel="1" x14ac:dyDescent="0.2">
      <c r="A1788" s="157"/>
      <c r="B1788" s="158"/>
      <c r="C1788" s="199" t="s">
        <v>592</v>
      </c>
      <c r="D1788" s="190"/>
      <c r="E1788" s="191"/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0"/>
      <c r="Y1788" s="150"/>
      <c r="Z1788" s="150"/>
      <c r="AA1788" s="150"/>
      <c r="AB1788" s="150"/>
      <c r="AC1788" s="150"/>
      <c r="AD1788" s="150"/>
      <c r="AE1788" s="150"/>
      <c r="AF1788" s="150"/>
      <c r="AG1788" s="150" t="s">
        <v>358</v>
      </c>
      <c r="AH1788" s="150">
        <v>0</v>
      </c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</row>
    <row r="1789" spans="1:60" outlineLevel="1" x14ac:dyDescent="0.2">
      <c r="A1789" s="157"/>
      <c r="B1789" s="158"/>
      <c r="C1789" s="199" t="s">
        <v>1003</v>
      </c>
      <c r="D1789" s="190"/>
      <c r="E1789" s="191">
        <v>16.71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0"/>
      <c r="Y1789" s="150"/>
      <c r="Z1789" s="150"/>
      <c r="AA1789" s="150"/>
      <c r="AB1789" s="150"/>
      <c r="AC1789" s="150"/>
      <c r="AD1789" s="150"/>
      <c r="AE1789" s="150"/>
      <c r="AF1789" s="150"/>
      <c r="AG1789" s="150" t="s">
        <v>358</v>
      </c>
      <c r="AH1789" s="150">
        <v>0</v>
      </c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  <c r="BH1789" s="150"/>
    </row>
    <row r="1790" spans="1:60" ht="33.75" outlineLevel="1" x14ac:dyDescent="0.2">
      <c r="A1790" s="204">
        <v>207</v>
      </c>
      <c r="B1790" s="205" t="s">
        <v>1568</v>
      </c>
      <c r="C1790" s="206" t="s">
        <v>1569</v>
      </c>
      <c r="D1790" s="171" t="s">
        <v>380</v>
      </c>
      <c r="E1790" s="172">
        <v>9.6835000000000004</v>
      </c>
      <c r="F1790" s="173"/>
      <c r="G1790" s="174">
        <f>ROUND(E1790*F1790,2)</f>
        <v>0</v>
      </c>
      <c r="H1790" s="173"/>
      <c r="I1790" s="174">
        <f>ROUND(E1790*H1790,2)</f>
        <v>0</v>
      </c>
      <c r="J1790" s="173"/>
      <c r="K1790" s="174">
        <f>ROUND(E1790*J1790,2)</f>
        <v>0</v>
      </c>
      <c r="L1790" s="174">
        <v>21</v>
      </c>
      <c r="M1790" s="174">
        <f>G1790*(1+L1790/100)</f>
        <v>0</v>
      </c>
      <c r="N1790" s="174">
        <v>1.2E-2</v>
      </c>
      <c r="O1790" s="174">
        <f>ROUND(E1790*N1790,2)</f>
        <v>0.12</v>
      </c>
      <c r="P1790" s="174">
        <v>0</v>
      </c>
      <c r="Q1790" s="174">
        <f>ROUND(E1790*P1790,2)</f>
        <v>0</v>
      </c>
      <c r="R1790" s="174" t="s">
        <v>489</v>
      </c>
      <c r="S1790" s="174" t="s">
        <v>330</v>
      </c>
      <c r="T1790" s="175" t="s">
        <v>331</v>
      </c>
      <c r="U1790" s="160">
        <v>0</v>
      </c>
      <c r="V1790" s="160">
        <f>ROUND(E1790*U1790,2)</f>
        <v>0</v>
      </c>
      <c r="W1790" s="160"/>
      <c r="X1790" s="150"/>
      <c r="Y1790" s="150"/>
      <c r="Z1790" s="150"/>
      <c r="AA1790" s="150"/>
      <c r="AB1790" s="150"/>
      <c r="AC1790" s="150"/>
      <c r="AD1790" s="150"/>
      <c r="AE1790" s="150"/>
      <c r="AF1790" s="150"/>
      <c r="AG1790" s="150" t="s">
        <v>490</v>
      </c>
      <c r="AH1790" s="150"/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  <c r="BH1790" s="150"/>
    </row>
    <row r="1791" spans="1:60" outlineLevel="1" x14ac:dyDescent="0.2">
      <c r="A1791" s="157"/>
      <c r="B1791" s="158"/>
      <c r="C1791" s="199" t="s">
        <v>592</v>
      </c>
      <c r="D1791" s="190"/>
      <c r="E1791" s="191"/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0"/>
      <c r="Y1791" s="150"/>
      <c r="Z1791" s="150"/>
      <c r="AA1791" s="150"/>
      <c r="AB1791" s="150"/>
      <c r="AC1791" s="150"/>
      <c r="AD1791" s="150"/>
      <c r="AE1791" s="150"/>
      <c r="AF1791" s="150"/>
      <c r="AG1791" s="150" t="s">
        <v>358</v>
      </c>
      <c r="AH1791" s="150">
        <v>0</v>
      </c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  <c r="BH1791" s="150"/>
    </row>
    <row r="1792" spans="1:60" outlineLevel="1" x14ac:dyDescent="0.2">
      <c r="A1792" s="157"/>
      <c r="B1792" s="158"/>
      <c r="C1792" s="199" t="s">
        <v>1559</v>
      </c>
      <c r="D1792" s="190"/>
      <c r="E1792" s="191"/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0"/>
      <c r="Y1792" s="150"/>
      <c r="Z1792" s="150"/>
      <c r="AA1792" s="150"/>
      <c r="AB1792" s="150"/>
      <c r="AC1792" s="150"/>
      <c r="AD1792" s="150"/>
      <c r="AE1792" s="150"/>
      <c r="AF1792" s="150"/>
      <c r="AG1792" s="150" t="s">
        <v>358</v>
      </c>
      <c r="AH1792" s="150">
        <v>0</v>
      </c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  <c r="BH1792" s="150"/>
    </row>
    <row r="1793" spans="1:60" outlineLevel="1" x14ac:dyDescent="0.2">
      <c r="A1793" s="157"/>
      <c r="B1793" s="158"/>
      <c r="C1793" s="199" t="s">
        <v>1007</v>
      </c>
      <c r="D1793" s="190"/>
      <c r="E1793" s="191">
        <v>9.0500000000000007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0"/>
      <c r="Y1793" s="150"/>
      <c r="Z1793" s="150"/>
      <c r="AA1793" s="150"/>
      <c r="AB1793" s="150"/>
      <c r="AC1793" s="150"/>
      <c r="AD1793" s="150"/>
      <c r="AE1793" s="150"/>
      <c r="AF1793" s="150"/>
      <c r="AG1793" s="150" t="s">
        <v>358</v>
      </c>
      <c r="AH1793" s="150">
        <v>0</v>
      </c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  <c r="BH1793" s="150"/>
    </row>
    <row r="1794" spans="1:60" outlineLevel="1" x14ac:dyDescent="0.2">
      <c r="A1794" s="157"/>
      <c r="B1794" s="158"/>
      <c r="C1794" s="200" t="s">
        <v>1526</v>
      </c>
      <c r="D1794" s="192"/>
      <c r="E1794" s="193">
        <v>0.63349999999999995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0"/>
      <c r="Y1794" s="150"/>
      <c r="Z1794" s="150"/>
      <c r="AA1794" s="150"/>
      <c r="AB1794" s="150"/>
      <c r="AC1794" s="150"/>
      <c r="AD1794" s="150"/>
      <c r="AE1794" s="150"/>
      <c r="AF1794" s="150"/>
      <c r="AG1794" s="150" t="s">
        <v>358</v>
      </c>
      <c r="AH1794" s="150">
        <v>4</v>
      </c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  <c r="BH1794" s="150"/>
    </row>
    <row r="1795" spans="1:60" ht="33.75" outlineLevel="1" x14ac:dyDescent="0.2">
      <c r="A1795" s="204">
        <v>208</v>
      </c>
      <c r="B1795" s="205" t="s">
        <v>1570</v>
      </c>
      <c r="C1795" s="206" t="s">
        <v>1571</v>
      </c>
      <c r="D1795" s="171" t="s">
        <v>380</v>
      </c>
      <c r="E1795" s="172">
        <v>565.03083000000004</v>
      </c>
      <c r="F1795" s="173"/>
      <c r="G1795" s="174">
        <f>ROUND(E1795*F1795,2)</f>
        <v>0</v>
      </c>
      <c r="H1795" s="173"/>
      <c r="I1795" s="174">
        <f>ROUND(E1795*H1795,2)</f>
        <v>0</v>
      </c>
      <c r="J1795" s="173"/>
      <c r="K1795" s="174">
        <f>ROUND(E1795*J1795,2)</f>
        <v>0</v>
      </c>
      <c r="L1795" s="174">
        <v>21</v>
      </c>
      <c r="M1795" s="174">
        <f>G1795*(1+L1795/100)</f>
        <v>0</v>
      </c>
      <c r="N1795" s="174">
        <v>8.8999999999999999E-3</v>
      </c>
      <c r="O1795" s="174">
        <f>ROUND(E1795*N1795,2)</f>
        <v>5.03</v>
      </c>
      <c r="P1795" s="174">
        <v>0</v>
      </c>
      <c r="Q1795" s="174">
        <f>ROUND(E1795*P1795,2)</f>
        <v>0</v>
      </c>
      <c r="R1795" s="174" t="s">
        <v>489</v>
      </c>
      <c r="S1795" s="174" t="s">
        <v>330</v>
      </c>
      <c r="T1795" s="175" t="s">
        <v>331</v>
      </c>
      <c r="U1795" s="160">
        <v>0</v>
      </c>
      <c r="V1795" s="160">
        <f>ROUND(E1795*U1795,2)</f>
        <v>0</v>
      </c>
      <c r="W1795" s="160"/>
      <c r="X1795" s="150"/>
      <c r="Y1795" s="150"/>
      <c r="Z1795" s="150"/>
      <c r="AA1795" s="150"/>
      <c r="AB1795" s="150"/>
      <c r="AC1795" s="150"/>
      <c r="AD1795" s="150"/>
      <c r="AE1795" s="150"/>
      <c r="AF1795" s="150"/>
      <c r="AG1795" s="150" t="s">
        <v>490</v>
      </c>
      <c r="AH1795" s="150"/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  <c r="BH1795" s="150"/>
    </row>
    <row r="1796" spans="1:60" outlineLevel="1" x14ac:dyDescent="0.2">
      <c r="A1796" s="157"/>
      <c r="B1796" s="158"/>
      <c r="C1796" s="199" t="s">
        <v>592</v>
      </c>
      <c r="D1796" s="190"/>
      <c r="E1796" s="191"/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0"/>
      <c r="Y1796" s="150"/>
      <c r="Z1796" s="150"/>
      <c r="AA1796" s="150"/>
      <c r="AB1796" s="150"/>
      <c r="AC1796" s="150"/>
      <c r="AD1796" s="150"/>
      <c r="AE1796" s="150"/>
      <c r="AF1796" s="150"/>
      <c r="AG1796" s="150" t="s">
        <v>358</v>
      </c>
      <c r="AH1796" s="150">
        <v>0</v>
      </c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  <c r="BH1796" s="150"/>
    </row>
    <row r="1797" spans="1:60" outlineLevel="1" x14ac:dyDescent="0.2">
      <c r="A1797" s="157"/>
      <c r="B1797" s="158"/>
      <c r="C1797" s="199" t="s">
        <v>1562</v>
      </c>
      <c r="D1797" s="190"/>
      <c r="E1797" s="191"/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0"/>
      <c r="Y1797" s="150"/>
      <c r="Z1797" s="150"/>
      <c r="AA1797" s="150"/>
      <c r="AB1797" s="150"/>
      <c r="AC1797" s="150"/>
      <c r="AD1797" s="150"/>
      <c r="AE1797" s="150"/>
      <c r="AF1797" s="150"/>
      <c r="AG1797" s="150" t="s">
        <v>358</v>
      </c>
      <c r="AH1797" s="150">
        <v>0</v>
      </c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  <c r="BH1797" s="150"/>
    </row>
    <row r="1798" spans="1:60" outlineLevel="1" x14ac:dyDescent="0.2">
      <c r="A1798" s="157"/>
      <c r="B1798" s="158"/>
      <c r="C1798" s="199" t="s">
        <v>998</v>
      </c>
      <c r="D1798" s="190"/>
      <c r="E1798" s="191">
        <v>490.73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0"/>
      <c r="Y1798" s="150"/>
      <c r="Z1798" s="150"/>
      <c r="AA1798" s="150"/>
      <c r="AB1798" s="150"/>
      <c r="AC1798" s="150"/>
      <c r="AD1798" s="150"/>
      <c r="AE1798" s="150"/>
      <c r="AF1798" s="150"/>
      <c r="AG1798" s="150" t="s">
        <v>358</v>
      </c>
      <c r="AH1798" s="150">
        <v>0</v>
      </c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  <c r="BH1798" s="150"/>
    </row>
    <row r="1799" spans="1:60" outlineLevel="1" x14ac:dyDescent="0.2">
      <c r="A1799" s="157"/>
      <c r="B1799" s="158"/>
      <c r="C1799" s="199" t="s">
        <v>1563</v>
      </c>
      <c r="D1799" s="190"/>
      <c r="E1799" s="191">
        <v>-1.4039999999999999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0"/>
      <c r="Y1799" s="150"/>
      <c r="Z1799" s="150"/>
      <c r="AA1799" s="150"/>
      <c r="AB1799" s="150"/>
      <c r="AC1799" s="150"/>
      <c r="AD1799" s="150"/>
      <c r="AE1799" s="150"/>
      <c r="AF1799" s="150"/>
      <c r="AG1799" s="150" t="s">
        <v>358</v>
      </c>
      <c r="AH1799" s="150">
        <v>0</v>
      </c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  <c r="BH1799" s="150"/>
    </row>
    <row r="1800" spans="1:60" outlineLevel="1" x14ac:dyDescent="0.2">
      <c r="A1800" s="157"/>
      <c r="B1800" s="158"/>
      <c r="C1800" s="199" t="s">
        <v>492</v>
      </c>
      <c r="D1800" s="190"/>
      <c r="E1800" s="191"/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0"/>
      <c r="Y1800" s="150"/>
      <c r="Z1800" s="150"/>
      <c r="AA1800" s="150"/>
      <c r="AB1800" s="150"/>
      <c r="AC1800" s="150"/>
      <c r="AD1800" s="150"/>
      <c r="AE1800" s="150"/>
      <c r="AF1800" s="150"/>
      <c r="AG1800" s="150" t="s">
        <v>358</v>
      </c>
      <c r="AH1800" s="150">
        <v>0</v>
      </c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  <c r="BH1800" s="150"/>
    </row>
    <row r="1801" spans="1:60" outlineLevel="1" x14ac:dyDescent="0.2">
      <c r="A1801" s="157"/>
      <c r="B1801" s="158"/>
      <c r="C1801" s="199" t="s">
        <v>1572</v>
      </c>
      <c r="D1801" s="190"/>
      <c r="E1801" s="191"/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0"/>
      <c r="Y1801" s="150"/>
      <c r="Z1801" s="150"/>
      <c r="AA1801" s="150"/>
      <c r="AB1801" s="150"/>
      <c r="AC1801" s="150"/>
      <c r="AD1801" s="150"/>
      <c r="AE1801" s="150"/>
      <c r="AF1801" s="150"/>
      <c r="AG1801" s="150" t="s">
        <v>358</v>
      </c>
      <c r="AH1801" s="150">
        <v>0</v>
      </c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  <c r="BH1801" s="150"/>
    </row>
    <row r="1802" spans="1:60" outlineLevel="1" x14ac:dyDescent="0.2">
      <c r="A1802" s="157"/>
      <c r="B1802" s="158"/>
      <c r="C1802" s="199" t="s">
        <v>1573</v>
      </c>
      <c r="D1802" s="190"/>
      <c r="E1802" s="191">
        <v>38.740200000000002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0"/>
      <c r="Y1802" s="150"/>
      <c r="Z1802" s="150"/>
      <c r="AA1802" s="150"/>
      <c r="AB1802" s="150"/>
      <c r="AC1802" s="150"/>
      <c r="AD1802" s="150"/>
      <c r="AE1802" s="150"/>
      <c r="AF1802" s="150"/>
      <c r="AG1802" s="150" t="s">
        <v>358</v>
      </c>
      <c r="AH1802" s="150">
        <v>5</v>
      </c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  <c r="BH1802" s="150"/>
    </row>
    <row r="1803" spans="1:60" outlineLevel="1" x14ac:dyDescent="0.2">
      <c r="A1803" s="157"/>
      <c r="B1803" s="158"/>
      <c r="C1803" s="199" t="s">
        <v>492</v>
      </c>
      <c r="D1803" s="190"/>
      <c r="E1803" s="191"/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0"/>
      <c r="Y1803" s="150"/>
      <c r="Z1803" s="150"/>
      <c r="AA1803" s="150"/>
      <c r="AB1803" s="150"/>
      <c r="AC1803" s="150"/>
      <c r="AD1803" s="150"/>
      <c r="AE1803" s="150"/>
      <c r="AF1803" s="150"/>
      <c r="AG1803" s="150" t="s">
        <v>358</v>
      </c>
      <c r="AH1803" s="150">
        <v>0</v>
      </c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  <c r="BH1803" s="150"/>
    </row>
    <row r="1804" spans="1:60" outlineLevel="1" x14ac:dyDescent="0.2">
      <c r="A1804" s="157"/>
      <c r="B1804" s="158"/>
      <c r="C1804" s="200" t="s">
        <v>1526</v>
      </c>
      <c r="D1804" s="192"/>
      <c r="E1804" s="193">
        <v>36.96463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0"/>
      <c r="Y1804" s="150"/>
      <c r="Z1804" s="150"/>
      <c r="AA1804" s="150"/>
      <c r="AB1804" s="150"/>
      <c r="AC1804" s="150"/>
      <c r="AD1804" s="150"/>
      <c r="AE1804" s="150"/>
      <c r="AF1804" s="150"/>
      <c r="AG1804" s="150" t="s">
        <v>358</v>
      </c>
      <c r="AH1804" s="150">
        <v>4</v>
      </c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  <c r="BH1804" s="150"/>
    </row>
    <row r="1805" spans="1:60" outlineLevel="1" x14ac:dyDescent="0.2">
      <c r="A1805" s="157"/>
      <c r="B1805" s="158"/>
      <c r="C1805" s="200" t="s">
        <v>492</v>
      </c>
      <c r="D1805" s="192"/>
      <c r="E1805" s="193"/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0"/>
      <c r="Y1805" s="150"/>
      <c r="Z1805" s="150"/>
      <c r="AA1805" s="150"/>
      <c r="AB1805" s="150"/>
      <c r="AC1805" s="150"/>
      <c r="AD1805" s="150"/>
      <c r="AE1805" s="150"/>
      <c r="AF1805" s="150"/>
      <c r="AG1805" s="150" t="s">
        <v>358</v>
      </c>
      <c r="AH1805" s="150">
        <v>4</v>
      </c>
      <c r="AI1805" s="150"/>
      <c r="AJ1805" s="150"/>
      <c r="AK1805" s="150"/>
      <c r="AL1805" s="150"/>
      <c r="AM1805" s="150"/>
      <c r="AN1805" s="150"/>
      <c r="AO1805" s="150"/>
      <c r="AP1805" s="150"/>
      <c r="AQ1805" s="150"/>
      <c r="AR1805" s="150"/>
      <c r="AS1805" s="150"/>
      <c r="AT1805" s="150"/>
      <c r="AU1805" s="150"/>
      <c r="AV1805" s="150"/>
      <c r="AW1805" s="150"/>
      <c r="AX1805" s="150"/>
      <c r="AY1805" s="150"/>
      <c r="AZ1805" s="150"/>
      <c r="BA1805" s="150"/>
      <c r="BB1805" s="150"/>
      <c r="BC1805" s="150"/>
      <c r="BD1805" s="150"/>
      <c r="BE1805" s="150"/>
      <c r="BF1805" s="150"/>
      <c r="BG1805" s="150"/>
      <c r="BH1805" s="150"/>
    </row>
    <row r="1806" spans="1:60" ht="33.75" outlineLevel="1" x14ac:dyDescent="0.2">
      <c r="A1806" s="204">
        <v>209</v>
      </c>
      <c r="B1806" s="205" t="s">
        <v>1574</v>
      </c>
      <c r="C1806" s="206" t="s">
        <v>1575</v>
      </c>
      <c r="D1806" s="171" t="s">
        <v>380</v>
      </c>
      <c r="E1806" s="172">
        <v>67.484899999999996</v>
      </c>
      <c r="F1806" s="173"/>
      <c r="G1806" s="174">
        <f>ROUND(E1806*F1806,2)</f>
        <v>0</v>
      </c>
      <c r="H1806" s="173"/>
      <c r="I1806" s="174">
        <f>ROUND(E1806*H1806,2)</f>
        <v>0</v>
      </c>
      <c r="J1806" s="173"/>
      <c r="K1806" s="174">
        <f>ROUND(E1806*J1806,2)</f>
        <v>0</v>
      </c>
      <c r="L1806" s="174">
        <v>21</v>
      </c>
      <c r="M1806" s="174">
        <f>G1806*(1+L1806/100)</f>
        <v>0</v>
      </c>
      <c r="N1806" s="174">
        <v>1.2E-2</v>
      </c>
      <c r="O1806" s="174">
        <f>ROUND(E1806*N1806,2)</f>
        <v>0.81</v>
      </c>
      <c r="P1806" s="174">
        <v>0</v>
      </c>
      <c r="Q1806" s="174">
        <f>ROUND(E1806*P1806,2)</f>
        <v>0</v>
      </c>
      <c r="R1806" s="174" t="s">
        <v>489</v>
      </c>
      <c r="S1806" s="174" t="s">
        <v>330</v>
      </c>
      <c r="T1806" s="175" t="s">
        <v>331</v>
      </c>
      <c r="U1806" s="160">
        <v>0</v>
      </c>
      <c r="V1806" s="160">
        <f>ROUND(E1806*U1806,2)</f>
        <v>0</v>
      </c>
      <c r="W1806" s="160"/>
      <c r="X1806" s="150"/>
      <c r="Y1806" s="150"/>
      <c r="Z1806" s="150"/>
      <c r="AA1806" s="150"/>
      <c r="AB1806" s="150"/>
      <c r="AC1806" s="150"/>
      <c r="AD1806" s="150"/>
      <c r="AE1806" s="150"/>
      <c r="AF1806" s="150"/>
      <c r="AG1806" s="150" t="s">
        <v>490</v>
      </c>
      <c r="AH1806" s="150"/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  <c r="BH1806" s="150"/>
    </row>
    <row r="1807" spans="1:60" outlineLevel="1" x14ac:dyDescent="0.2">
      <c r="A1807" s="157"/>
      <c r="B1807" s="158"/>
      <c r="C1807" s="199" t="s">
        <v>592</v>
      </c>
      <c r="D1807" s="190"/>
      <c r="E1807" s="191"/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0"/>
      <c r="Y1807" s="150"/>
      <c r="Z1807" s="150"/>
      <c r="AA1807" s="150"/>
      <c r="AB1807" s="150"/>
      <c r="AC1807" s="150"/>
      <c r="AD1807" s="150"/>
      <c r="AE1807" s="150"/>
      <c r="AF1807" s="150"/>
      <c r="AG1807" s="150" t="s">
        <v>358</v>
      </c>
      <c r="AH1807" s="150">
        <v>0</v>
      </c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  <c r="BH1807" s="150"/>
    </row>
    <row r="1808" spans="1:60" outlineLevel="1" x14ac:dyDescent="0.2">
      <c r="A1808" s="157"/>
      <c r="B1808" s="158"/>
      <c r="C1808" s="199" t="s">
        <v>1559</v>
      </c>
      <c r="D1808" s="190"/>
      <c r="E1808" s="191"/>
      <c r="F1808" s="160"/>
      <c r="G1808" s="160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0"/>
      <c r="Y1808" s="150"/>
      <c r="Z1808" s="150"/>
      <c r="AA1808" s="150"/>
      <c r="AB1808" s="150"/>
      <c r="AC1808" s="150"/>
      <c r="AD1808" s="150"/>
      <c r="AE1808" s="150"/>
      <c r="AF1808" s="150"/>
      <c r="AG1808" s="150" t="s">
        <v>358</v>
      </c>
      <c r="AH1808" s="150">
        <v>0</v>
      </c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  <c r="BH1808" s="150"/>
    </row>
    <row r="1809" spans="1:60" outlineLevel="1" x14ac:dyDescent="0.2">
      <c r="A1809" s="157"/>
      <c r="B1809" s="158"/>
      <c r="C1809" s="199" t="s">
        <v>940</v>
      </c>
      <c r="D1809" s="190"/>
      <c r="E1809" s="191">
        <v>63.07</v>
      </c>
      <c r="F1809" s="160"/>
      <c r="G1809" s="160"/>
      <c r="H1809" s="160"/>
      <c r="I1809" s="160"/>
      <c r="J1809" s="160"/>
      <c r="K1809" s="160"/>
      <c r="L1809" s="160"/>
      <c r="M1809" s="160"/>
      <c r="N1809" s="160"/>
      <c r="O1809" s="160"/>
      <c r="P1809" s="160"/>
      <c r="Q1809" s="160"/>
      <c r="R1809" s="160"/>
      <c r="S1809" s="160"/>
      <c r="T1809" s="160"/>
      <c r="U1809" s="160"/>
      <c r="V1809" s="160"/>
      <c r="W1809" s="160"/>
      <c r="X1809" s="150"/>
      <c r="Y1809" s="150"/>
      <c r="Z1809" s="150"/>
      <c r="AA1809" s="150"/>
      <c r="AB1809" s="150"/>
      <c r="AC1809" s="150"/>
      <c r="AD1809" s="150"/>
      <c r="AE1809" s="150"/>
      <c r="AF1809" s="150"/>
      <c r="AG1809" s="150" t="s">
        <v>358</v>
      </c>
      <c r="AH1809" s="150">
        <v>0</v>
      </c>
      <c r="AI1809" s="150"/>
      <c r="AJ1809" s="150"/>
      <c r="AK1809" s="150"/>
      <c r="AL1809" s="150"/>
      <c r="AM1809" s="150"/>
      <c r="AN1809" s="150"/>
      <c r="AO1809" s="150"/>
      <c r="AP1809" s="150"/>
      <c r="AQ1809" s="150"/>
      <c r="AR1809" s="150"/>
      <c r="AS1809" s="150"/>
      <c r="AT1809" s="150"/>
      <c r="AU1809" s="150"/>
      <c r="AV1809" s="150"/>
      <c r="AW1809" s="150"/>
      <c r="AX1809" s="150"/>
      <c r="AY1809" s="150"/>
      <c r="AZ1809" s="150"/>
      <c r="BA1809" s="150"/>
      <c r="BB1809" s="150"/>
      <c r="BC1809" s="150"/>
      <c r="BD1809" s="150"/>
      <c r="BE1809" s="150"/>
      <c r="BF1809" s="150"/>
      <c r="BG1809" s="150"/>
      <c r="BH1809" s="150"/>
    </row>
    <row r="1810" spans="1:60" outlineLevel="1" x14ac:dyDescent="0.2">
      <c r="A1810" s="157"/>
      <c r="B1810" s="158"/>
      <c r="C1810" s="200" t="s">
        <v>1526</v>
      </c>
      <c r="D1810" s="192"/>
      <c r="E1810" s="193">
        <v>4.4149000000000003</v>
      </c>
      <c r="F1810" s="160"/>
      <c r="G1810" s="160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0"/>
      <c r="Y1810" s="150"/>
      <c r="Z1810" s="150"/>
      <c r="AA1810" s="150"/>
      <c r="AB1810" s="150"/>
      <c r="AC1810" s="150"/>
      <c r="AD1810" s="150"/>
      <c r="AE1810" s="150"/>
      <c r="AF1810" s="150"/>
      <c r="AG1810" s="150" t="s">
        <v>358</v>
      </c>
      <c r="AH1810" s="150">
        <v>4</v>
      </c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  <c r="BH1810" s="150"/>
    </row>
    <row r="1811" spans="1:60" ht="33.75" outlineLevel="1" x14ac:dyDescent="0.2">
      <c r="A1811" s="204">
        <v>210</v>
      </c>
      <c r="B1811" s="205" t="s">
        <v>1576</v>
      </c>
      <c r="C1811" s="206" t="s">
        <v>1577</v>
      </c>
      <c r="D1811" s="171" t="s">
        <v>380</v>
      </c>
      <c r="E1811" s="172">
        <v>483.8433</v>
      </c>
      <c r="F1811" s="173"/>
      <c r="G1811" s="174">
        <f>ROUND(E1811*F1811,2)</f>
        <v>0</v>
      </c>
      <c r="H1811" s="173"/>
      <c r="I1811" s="174">
        <f>ROUND(E1811*H1811,2)</f>
        <v>0</v>
      </c>
      <c r="J1811" s="173"/>
      <c r="K1811" s="174">
        <f>ROUND(E1811*J1811,2)</f>
        <v>0</v>
      </c>
      <c r="L1811" s="174">
        <v>21</v>
      </c>
      <c r="M1811" s="174">
        <f>G1811*(1+L1811/100)</f>
        <v>0</v>
      </c>
      <c r="N1811" s="174">
        <v>1.4999999999999999E-2</v>
      </c>
      <c r="O1811" s="174">
        <f>ROUND(E1811*N1811,2)</f>
        <v>7.26</v>
      </c>
      <c r="P1811" s="174">
        <v>0</v>
      </c>
      <c r="Q1811" s="174">
        <f>ROUND(E1811*P1811,2)</f>
        <v>0</v>
      </c>
      <c r="R1811" s="174" t="s">
        <v>489</v>
      </c>
      <c r="S1811" s="174" t="s">
        <v>330</v>
      </c>
      <c r="T1811" s="175" t="s">
        <v>331</v>
      </c>
      <c r="U1811" s="160">
        <v>0</v>
      </c>
      <c r="V1811" s="160">
        <f>ROUND(E1811*U1811,2)</f>
        <v>0</v>
      </c>
      <c r="W1811" s="160"/>
      <c r="X1811" s="150"/>
      <c r="Y1811" s="150"/>
      <c r="Z1811" s="150"/>
      <c r="AA1811" s="150"/>
      <c r="AB1811" s="150"/>
      <c r="AC1811" s="150"/>
      <c r="AD1811" s="150"/>
      <c r="AE1811" s="150"/>
      <c r="AF1811" s="150"/>
      <c r="AG1811" s="150" t="s">
        <v>490</v>
      </c>
      <c r="AH1811" s="150"/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  <c r="BH1811" s="150"/>
    </row>
    <row r="1812" spans="1:60" outlineLevel="1" x14ac:dyDescent="0.2">
      <c r="A1812" s="157"/>
      <c r="B1812" s="158"/>
      <c r="C1812" s="199" t="s">
        <v>592</v>
      </c>
      <c r="D1812" s="190"/>
      <c r="E1812" s="191"/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0"/>
      <c r="Y1812" s="150"/>
      <c r="Z1812" s="150"/>
      <c r="AA1812" s="150"/>
      <c r="AB1812" s="150"/>
      <c r="AC1812" s="150"/>
      <c r="AD1812" s="150"/>
      <c r="AE1812" s="150"/>
      <c r="AF1812" s="150"/>
      <c r="AG1812" s="150" t="s">
        <v>358</v>
      </c>
      <c r="AH1812" s="150">
        <v>0</v>
      </c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  <c r="BH1812" s="150"/>
    </row>
    <row r="1813" spans="1:60" outlineLevel="1" x14ac:dyDescent="0.2">
      <c r="A1813" s="157"/>
      <c r="B1813" s="158"/>
      <c r="C1813" s="199" t="s">
        <v>1564</v>
      </c>
      <c r="D1813" s="190"/>
      <c r="E1813" s="191"/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0"/>
      <c r="Y1813" s="150"/>
      <c r="Z1813" s="150"/>
      <c r="AA1813" s="150"/>
      <c r="AB1813" s="150"/>
      <c r="AC1813" s="150"/>
      <c r="AD1813" s="150"/>
      <c r="AE1813" s="150"/>
      <c r="AF1813" s="150"/>
      <c r="AG1813" s="150" t="s">
        <v>358</v>
      </c>
      <c r="AH1813" s="150">
        <v>0</v>
      </c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  <c r="BH1813" s="150"/>
    </row>
    <row r="1814" spans="1:60" outlineLevel="1" x14ac:dyDescent="0.2">
      <c r="A1814" s="157"/>
      <c r="B1814" s="158"/>
      <c r="C1814" s="199" t="s">
        <v>1565</v>
      </c>
      <c r="D1814" s="190"/>
      <c r="E1814" s="191">
        <v>39.1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0"/>
      <c r="Y1814" s="150"/>
      <c r="Z1814" s="150"/>
      <c r="AA1814" s="150"/>
      <c r="AB1814" s="150"/>
      <c r="AC1814" s="150"/>
      <c r="AD1814" s="150"/>
      <c r="AE1814" s="150"/>
      <c r="AF1814" s="150"/>
      <c r="AG1814" s="150" t="s">
        <v>358</v>
      </c>
      <c r="AH1814" s="150">
        <v>0</v>
      </c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  <c r="BH1814" s="150"/>
    </row>
    <row r="1815" spans="1:60" outlineLevel="1" x14ac:dyDescent="0.2">
      <c r="A1815" s="157"/>
      <c r="B1815" s="158"/>
      <c r="C1815" s="199" t="s">
        <v>1004</v>
      </c>
      <c r="D1815" s="190"/>
      <c r="E1815" s="191">
        <v>343.28</v>
      </c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0"/>
      <c r="Y1815" s="150"/>
      <c r="Z1815" s="150"/>
      <c r="AA1815" s="150"/>
      <c r="AB1815" s="150"/>
      <c r="AC1815" s="150"/>
      <c r="AD1815" s="150"/>
      <c r="AE1815" s="150"/>
      <c r="AF1815" s="150"/>
      <c r="AG1815" s="150" t="s">
        <v>358</v>
      </c>
      <c r="AH1815" s="150">
        <v>0</v>
      </c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  <c r="BH1815" s="150"/>
    </row>
    <row r="1816" spans="1:60" outlineLevel="1" x14ac:dyDescent="0.2">
      <c r="A1816" s="157"/>
      <c r="B1816" s="158"/>
      <c r="C1816" s="199" t="s">
        <v>1005</v>
      </c>
      <c r="D1816" s="190"/>
      <c r="E1816" s="191">
        <v>69.81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0"/>
      <c r="Y1816" s="150"/>
      <c r="Z1816" s="150"/>
      <c r="AA1816" s="150"/>
      <c r="AB1816" s="150"/>
      <c r="AC1816" s="150"/>
      <c r="AD1816" s="150"/>
      <c r="AE1816" s="150"/>
      <c r="AF1816" s="150"/>
      <c r="AG1816" s="150" t="s">
        <v>358</v>
      </c>
      <c r="AH1816" s="150">
        <v>0</v>
      </c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  <c r="BH1816" s="150"/>
    </row>
    <row r="1817" spans="1:60" outlineLevel="1" x14ac:dyDescent="0.2">
      <c r="A1817" s="157"/>
      <c r="B1817" s="158"/>
      <c r="C1817" s="200" t="s">
        <v>1526</v>
      </c>
      <c r="D1817" s="192"/>
      <c r="E1817" s="193">
        <v>31.653300000000002</v>
      </c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0"/>
      <c r="Y1817" s="150"/>
      <c r="Z1817" s="150"/>
      <c r="AA1817" s="150"/>
      <c r="AB1817" s="150"/>
      <c r="AC1817" s="150"/>
      <c r="AD1817" s="150"/>
      <c r="AE1817" s="150"/>
      <c r="AF1817" s="150"/>
      <c r="AG1817" s="150" t="s">
        <v>358</v>
      </c>
      <c r="AH1817" s="150">
        <v>4</v>
      </c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  <c r="BH1817" s="150"/>
    </row>
    <row r="1818" spans="1:60" ht="22.5" outlineLevel="1" x14ac:dyDescent="0.2">
      <c r="A1818" s="204">
        <v>211</v>
      </c>
      <c r="B1818" s="205" t="s">
        <v>1578</v>
      </c>
      <c r="C1818" s="206" t="s">
        <v>1579</v>
      </c>
      <c r="D1818" s="171" t="s">
        <v>380</v>
      </c>
      <c r="E1818" s="172">
        <v>128.74760000000001</v>
      </c>
      <c r="F1818" s="173"/>
      <c r="G1818" s="174">
        <f>ROUND(E1818*F1818,2)</f>
        <v>0</v>
      </c>
      <c r="H1818" s="173"/>
      <c r="I1818" s="174">
        <f>ROUND(E1818*H1818,2)</f>
        <v>0</v>
      </c>
      <c r="J1818" s="173"/>
      <c r="K1818" s="174">
        <f>ROUND(E1818*J1818,2)</f>
        <v>0</v>
      </c>
      <c r="L1818" s="174">
        <v>21</v>
      </c>
      <c r="M1818" s="174">
        <f>G1818*(1+L1818/100)</f>
        <v>0</v>
      </c>
      <c r="N1818" s="174">
        <v>4.3E-3</v>
      </c>
      <c r="O1818" s="174">
        <f>ROUND(E1818*N1818,2)</f>
        <v>0.55000000000000004</v>
      </c>
      <c r="P1818" s="174">
        <v>0</v>
      </c>
      <c r="Q1818" s="174">
        <f>ROUND(E1818*P1818,2)</f>
        <v>0</v>
      </c>
      <c r="R1818" s="174" t="s">
        <v>489</v>
      </c>
      <c r="S1818" s="174" t="s">
        <v>330</v>
      </c>
      <c r="T1818" s="175" t="s">
        <v>331</v>
      </c>
      <c r="U1818" s="160">
        <v>0</v>
      </c>
      <c r="V1818" s="160">
        <f>ROUND(E1818*U1818,2)</f>
        <v>0</v>
      </c>
      <c r="W1818" s="160"/>
      <c r="X1818" s="150"/>
      <c r="Y1818" s="150"/>
      <c r="Z1818" s="150"/>
      <c r="AA1818" s="150"/>
      <c r="AB1818" s="150"/>
      <c r="AC1818" s="150"/>
      <c r="AD1818" s="150"/>
      <c r="AE1818" s="150"/>
      <c r="AF1818" s="150"/>
      <c r="AG1818" s="150" t="s">
        <v>490</v>
      </c>
      <c r="AH1818" s="150"/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  <c r="BH1818" s="150"/>
    </row>
    <row r="1819" spans="1:60" outlineLevel="1" x14ac:dyDescent="0.2">
      <c r="A1819" s="157"/>
      <c r="B1819" s="158"/>
      <c r="C1819" s="199" t="s">
        <v>592</v>
      </c>
      <c r="D1819" s="190"/>
      <c r="E1819" s="191"/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0"/>
      <c r="Y1819" s="150"/>
      <c r="Z1819" s="150"/>
      <c r="AA1819" s="150"/>
      <c r="AB1819" s="150"/>
      <c r="AC1819" s="150"/>
      <c r="AD1819" s="150"/>
      <c r="AE1819" s="150"/>
      <c r="AF1819" s="150"/>
      <c r="AG1819" s="150" t="s">
        <v>358</v>
      </c>
      <c r="AH1819" s="150">
        <v>0</v>
      </c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  <c r="BH1819" s="150"/>
    </row>
    <row r="1820" spans="1:60" outlineLevel="1" x14ac:dyDescent="0.2">
      <c r="A1820" s="157"/>
      <c r="B1820" s="158"/>
      <c r="C1820" s="199" t="s">
        <v>626</v>
      </c>
      <c r="D1820" s="190"/>
      <c r="E1820" s="191">
        <v>121.46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0"/>
      <c r="Y1820" s="150"/>
      <c r="Z1820" s="150"/>
      <c r="AA1820" s="150"/>
      <c r="AB1820" s="150"/>
      <c r="AC1820" s="150"/>
      <c r="AD1820" s="150"/>
      <c r="AE1820" s="150"/>
      <c r="AF1820" s="150"/>
      <c r="AG1820" s="150" t="s">
        <v>358</v>
      </c>
      <c r="AH1820" s="150">
        <v>0</v>
      </c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  <c r="BH1820" s="150"/>
    </row>
    <row r="1821" spans="1:60" outlineLevel="1" x14ac:dyDescent="0.2">
      <c r="A1821" s="157"/>
      <c r="B1821" s="158"/>
      <c r="C1821" s="200" t="s">
        <v>1580</v>
      </c>
      <c r="D1821" s="192"/>
      <c r="E1821" s="193">
        <v>7.2876000000000003</v>
      </c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0"/>
      <c r="Y1821" s="150"/>
      <c r="Z1821" s="150"/>
      <c r="AA1821" s="150"/>
      <c r="AB1821" s="150"/>
      <c r="AC1821" s="150"/>
      <c r="AD1821" s="150"/>
      <c r="AE1821" s="150"/>
      <c r="AF1821" s="150"/>
      <c r="AG1821" s="150" t="s">
        <v>358</v>
      </c>
      <c r="AH1821" s="150">
        <v>4</v>
      </c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  <c r="BH1821" s="150"/>
    </row>
    <row r="1822" spans="1:60" outlineLevel="1" x14ac:dyDescent="0.2">
      <c r="A1822" s="157"/>
      <c r="B1822" s="158"/>
      <c r="C1822" s="200" t="s">
        <v>492</v>
      </c>
      <c r="D1822" s="192"/>
      <c r="E1822" s="193"/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0"/>
      <c r="Y1822" s="150"/>
      <c r="Z1822" s="150"/>
      <c r="AA1822" s="150"/>
      <c r="AB1822" s="150"/>
      <c r="AC1822" s="150"/>
      <c r="AD1822" s="150"/>
      <c r="AE1822" s="150"/>
      <c r="AF1822" s="150"/>
      <c r="AG1822" s="150" t="s">
        <v>358</v>
      </c>
      <c r="AH1822" s="150">
        <v>4</v>
      </c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  <c r="BH1822" s="150"/>
    </row>
    <row r="1823" spans="1:60" outlineLevel="1" x14ac:dyDescent="0.2">
      <c r="A1823" s="157">
        <v>212</v>
      </c>
      <c r="B1823" s="158" t="s">
        <v>1581</v>
      </c>
      <c r="C1823" s="201" t="s">
        <v>1582</v>
      </c>
      <c r="D1823" s="159" t="s">
        <v>0</v>
      </c>
      <c r="E1823" s="198"/>
      <c r="F1823" s="161"/>
      <c r="G1823" s="160">
        <f>ROUND(E1823*F1823,2)</f>
        <v>0</v>
      </c>
      <c r="H1823" s="161"/>
      <c r="I1823" s="160">
        <f>ROUND(E1823*H1823,2)</f>
        <v>0</v>
      </c>
      <c r="J1823" s="161"/>
      <c r="K1823" s="160">
        <f>ROUND(E1823*J1823,2)</f>
        <v>0</v>
      </c>
      <c r="L1823" s="160">
        <v>21</v>
      </c>
      <c r="M1823" s="160">
        <f>G1823*(1+L1823/100)</f>
        <v>0</v>
      </c>
      <c r="N1823" s="160">
        <v>0</v>
      </c>
      <c r="O1823" s="160">
        <f>ROUND(E1823*N1823,2)</f>
        <v>0</v>
      </c>
      <c r="P1823" s="160">
        <v>0</v>
      </c>
      <c r="Q1823" s="160">
        <f>ROUND(E1823*P1823,2)</f>
        <v>0</v>
      </c>
      <c r="R1823" s="160" t="s">
        <v>1537</v>
      </c>
      <c r="S1823" s="160" t="s">
        <v>330</v>
      </c>
      <c r="T1823" s="160" t="s">
        <v>331</v>
      </c>
      <c r="U1823" s="160">
        <v>0</v>
      </c>
      <c r="V1823" s="160">
        <f>ROUND(E1823*U1823,2)</f>
        <v>0</v>
      </c>
      <c r="W1823" s="160"/>
      <c r="X1823" s="150"/>
      <c r="Y1823" s="150"/>
      <c r="Z1823" s="150"/>
      <c r="AA1823" s="150"/>
      <c r="AB1823" s="150"/>
      <c r="AC1823" s="150"/>
      <c r="AD1823" s="150"/>
      <c r="AE1823" s="150"/>
      <c r="AF1823" s="150"/>
      <c r="AG1823" s="150" t="s">
        <v>921</v>
      </c>
      <c r="AH1823" s="150"/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  <c r="BH1823" s="150"/>
    </row>
    <row r="1824" spans="1:60" outlineLevel="1" x14ac:dyDescent="0.2">
      <c r="A1824" s="157"/>
      <c r="B1824" s="158"/>
      <c r="C1824" s="268" t="s">
        <v>1583</v>
      </c>
      <c r="D1824" s="269"/>
      <c r="E1824" s="269"/>
      <c r="F1824" s="269"/>
      <c r="G1824" s="269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0"/>
      <c r="Y1824" s="150"/>
      <c r="Z1824" s="150"/>
      <c r="AA1824" s="150"/>
      <c r="AB1824" s="150"/>
      <c r="AC1824" s="150"/>
      <c r="AD1824" s="150"/>
      <c r="AE1824" s="150"/>
      <c r="AF1824" s="150"/>
      <c r="AG1824" s="150" t="s">
        <v>356</v>
      </c>
      <c r="AH1824" s="150"/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  <c r="BH1824" s="150"/>
    </row>
    <row r="1825" spans="1:60" x14ac:dyDescent="0.2">
      <c r="A1825" s="163" t="s">
        <v>325</v>
      </c>
      <c r="B1825" s="164" t="s">
        <v>179</v>
      </c>
      <c r="C1825" s="184" t="s">
        <v>180</v>
      </c>
      <c r="D1825" s="165"/>
      <c r="E1825" s="166"/>
      <c r="F1825" s="167"/>
      <c r="G1825" s="167">
        <f>SUMIF(AG1826:AG1832,"&lt;&gt;NOR",G1826:G1832)</f>
        <v>0</v>
      </c>
      <c r="H1825" s="167"/>
      <c r="I1825" s="167">
        <f>SUM(I1826:I1832)</f>
        <v>0</v>
      </c>
      <c r="J1825" s="167"/>
      <c r="K1825" s="167">
        <f>SUM(K1826:K1832)</f>
        <v>0</v>
      </c>
      <c r="L1825" s="167"/>
      <c r="M1825" s="167">
        <f>SUM(M1826:M1832)</f>
        <v>0</v>
      </c>
      <c r="N1825" s="167"/>
      <c r="O1825" s="167">
        <f>SUM(O1826:O1832)</f>
        <v>0.49</v>
      </c>
      <c r="P1825" s="167"/>
      <c r="Q1825" s="167">
        <f>SUM(Q1826:Q1832)</f>
        <v>0</v>
      </c>
      <c r="R1825" s="167"/>
      <c r="S1825" s="167"/>
      <c r="T1825" s="168"/>
      <c r="U1825" s="162"/>
      <c r="V1825" s="162">
        <f>SUM(V1826:V1832)</f>
        <v>25.41</v>
      </c>
      <c r="W1825" s="162"/>
      <c r="AG1825" t="s">
        <v>326</v>
      </c>
    </row>
    <row r="1826" spans="1:60" outlineLevel="1" x14ac:dyDescent="0.2">
      <c r="A1826" s="169">
        <v>213</v>
      </c>
      <c r="B1826" s="170" t="s">
        <v>1584</v>
      </c>
      <c r="C1826" s="186" t="s">
        <v>1585</v>
      </c>
      <c r="D1826" s="171" t="s">
        <v>380</v>
      </c>
      <c r="E1826" s="172">
        <v>45.377499999999998</v>
      </c>
      <c r="F1826" s="173"/>
      <c r="G1826" s="174">
        <f>ROUND(E1826*F1826,2)</f>
        <v>0</v>
      </c>
      <c r="H1826" s="173"/>
      <c r="I1826" s="174">
        <f>ROUND(E1826*H1826,2)</f>
        <v>0</v>
      </c>
      <c r="J1826" s="173"/>
      <c r="K1826" s="174">
        <f>ROUND(E1826*J1826,2)</f>
        <v>0</v>
      </c>
      <c r="L1826" s="174">
        <v>21</v>
      </c>
      <c r="M1826" s="174">
        <f>G1826*(1+L1826/100)</f>
        <v>0</v>
      </c>
      <c r="N1826" s="174">
        <v>1.076E-2</v>
      </c>
      <c r="O1826" s="174">
        <f>ROUND(E1826*N1826,2)</f>
        <v>0.49</v>
      </c>
      <c r="P1826" s="174">
        <v>0</v>
      </c>
      <c r="Q1826" s="174">
        <f>ROUND(E1826*P1826,2)</f>
        <v>0</v>
      </c>
      <c r="R1826" s="174"/>
      <c r="S1826" s="174" t="s">
        <v>586</v>
      </c>
      <c r="T1826" s="175" t="s">
        <v>331</v>
      </c>
      <c r="U1826" s="160">
        <v>0.56000000000000005</v>
      </c>
      <c r="V1826" s="160">
        <f>ROUND(E1826*U1826,2)</f>
        <v>25.41</v>
      </c>
      <c r="W1826" s="160"/>
      <c r="X1826" s="150"/>
      <c r="Y1826" s="150"/>
      <c r="Z1826" s="150"/>
      <c r="AA1826" s="150"/>
      <c r="AB1826" s="150"/>
      <c r="AC1826" s="150"/>
      <c r="AD1826" s="150"/>
      <c r="AE1826" s="150"/>
      <c r="AF1826" s="150"/>
      <c r="AG1826" s="150" t="s">
        <v>354</v>
      </c>
      <c r="AH1826" s="150"/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  <c r="BH1826" s="150"/>
    </row>
    <row r="1827" spans="1:60" outlineLevel="1" x14ac:dyDescent="0.2">
      <c r="A1827" s="157"/>
      <c r="B1827" s="158"/>
      <c r="C1827" s="272" t="s">
        <v>1586</v>
      </c>
      <c r="D1827" s="273"/>
      <c r="E1827" s="273"/>
      <c r="F1827" s="273"/>
      <c r="G1827" s="273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0"/>
      <c r="Y1827" s="150"/>
      <c r="Z1827" s="150"/>
      <c r="AA1827" s="150"/>
      <c r="AB1827" s="150"/>
      <c r="AC1827" s="150"/>
      <c r="AD1827" s="150"/>
      <c r="AE1827" s="150"/>
      <c r="AF1827" s="150"/>
      <c r="AG1827" s="150" t="s">
        <v>641</v>
      </c>
      <c r="AH1827" s="150"/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  <c r="BH1827" s="150"/>
    </row>
    <row r="1828" spans="1:60" outlineLevel="1" x14ac:dyDescent="0.2">
      <c r="A1828" s="157"/>
      <c r="B1828" s="158"/>
      <c r="C1828" s="199" t="s">
        <v>592</v>
      </c>
      <c r="D1828" s="190"/>
      <c r="E1828" s="191"/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0"/>
      <c r="Y1828" s="150"/>
      <c r="Z1828" s="150"/>
      <c r="AA1828" s="150"/>
      <c r="AB1828" s="150"/>
      <c r="AC1828" s="150"/>
      <c r="AD1828" s="150"/>
      <c r="AE1828" s="150"/>
      <c r="AF1828" s="150"/>
      <c r="AG1828" s="150" t="s">
        <v>358</v>
      </c>
      <c r="AH1828" s="150">
        <v>0</v>
      </c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  <c r="BH1828" s="150"/>
    </row>
    <row r="1829" spans="1:60" outlineLevel="1" x14ac:dyDescent="0.2">
      <c r="A1829" s="157"/>
      <c r="B1829" s="158"/>
      <c r="C1829" s="199" t="s">
        <v>1006</v>
      </c>
      <c r="D1829" s="190"/>
      <c r="E1829" s="191">
        <v>42.83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0"/>
      <c r="Y1829" s="150"/>
      <c r="Z1829" s="150"/>
      <c r="AA1829" s="150"/>
      <c r="AB1829" s="150"/>
      <c r="AC1829" s="150"/>
      <c r="AD1829" s="150"/>
      <c r="AE1829" s="150"/>
      <c r="AF1829" s="150"/>
      <c r="AG1829" s="150" t="s">
        <v>358</v>
      </c>
      <c r="AH1829" s="150">
        <v>0</v>
      </c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  <c r="BH1829" s="150"/>
    </row>
    <row r="1830" spans="1:60" outlineLevel="1" x14ac:dyDescent="0.2">
      <c r="A1830" s="157"/>
      <c r="B1830" s="158"/>
      <c r="C1830" s="199" t="s">
        <v>1587</v>
      </c>
      <c r="D1830" s="190"/>
      <c r="E1830" s="191">
        <v>2.5474999999999999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0"/>
      <c r="Y1830" s="150"/>
      <c r="Z1830" s="150"/>
      <c r="AA1830" s="150"/>
      <c r="AB1830" s="150"/>
      <c r="AC1830" s="150"/>
      <c r="AD1830" s="150"/>
      <c r="AE1830" s="150"/>
      <c r="AF1830" s="150"/>
      <c r="AG1830" s="150" t="s">
        <v>358</v>
      </c>
      <c r="AH1830" s="150">
        <v>0</v>
      </c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  <c r="BH1830" s="150"/>
    </row>
    <row r="1831" spans="1:60" outlineLevel="1" x14ac:dyDescent="0.2">
      <c r="A1831" s="157">
        <v>214</v>
      </c>
      <c r="B1831" s="158" t="s">
        <v>1588</v>
      </c>
      <c r="C1831" s="201" t="s">
        <v>1589</v>
      </c>
      <c r="D1831" s="159" t="s">
        <v>0</v>
      </c>
      <c r="E1831" s="198"/>
      <c r="F1831" s="161"/>
      <c r="G1831" s="160">
        <f>ROUND(E1831*F1831,2)</f>
        <v>0</v>
      </c>
      <c r="H1831" s="161"/>
      <c r="I1831" s="160">
        <f>ROUND(E1831*H1831,2)</f>
        <v>0</v>
      </c>
      <c r="J1831" s="161"/>
      <c r="K1831" s="160">
        <f>ROUND(E1831*J1831,2)</f>
        <v>0</v>
      </c>
      <c r="L1831" s="160">
        <v>21</v>
      </c>
      <c r="M1831" s="160">
        <f>G1831*(1+L1831/100)</f>
        <v>0</v>
      </c>
      <c r="N1831" s="160">
        <v>0</v>
      </c>
      <c r="O1831" s="160">
        <f>ROUND(E1831*N1831,2)</f>
        <v>0</v>
      </c>
      <c r="P1831" s="160">
        <v>0</v>
      </c>
      <c r="Q1831" s="160">
        <f>ROUND(E1831*P1831,2)</f>
        <v>0</v>
      </c>
      <c r="R1831" s="160" t="s">
        <v>1590</v>
      </c>
      <c r="S1831" s="160" t="s">
        <v>330</v>
      </c>
      <c r="T1831" s="160" t="s">
        <v>331</v>
      </c>
      <c r="U1831" s="160">
        <v>0</v>
      </c>
      <c r="V1831" s="160">
        <f>ROUND(E1831*U1831,2)</f>
        <v>0</v>
      </c>
      <c r="W1831" s="160"/>
      <c r="X1831" s="150"/>
      <c r="Y1831" s="150"/>
      <c r="Z1831" s="150"/>
      <c r="AA1831" s="150"/>
      <c r="AB1831" s="150"/>
      <c r="AC1831" s="150"/>
      <c r="AD1831" s="150"/>
      <c r="AE1831" s="150"/>
      <c r="AF1831" s="150"/>
      <c r="AG1831" s="150" t="s">
        <v>921</v>
      </c>
      <c r="AH1831" s="150"/>
      <c r="AI1831" s="150"/>
      <c r="AJ1831" s="150"/>
      <c r="AK1831" s="150"/>
      <c r="AL1831" s="150"/>
      <c r="AM1831" s="150"/>
      <c r="AN1831" s="150"/>
      <c r="AO1831" s="150"/>
      <c r="AP1831" s="150"/>
      <c r="AQ1831" s="150"/>
      <c r="AR1831" s="150"/>
      <c r="AS1831" s="150"/>
      <c r="AT1831" s="150"/>
      <c r="AU1831" s="150"/>
      <c r="AV1831" s="150"/>
      <c r="AW1831" s="150"/>
      <c r="AX1831" s="150"/>
      <c r="AY1831" s="150"/>
      <c r="AZ1831" s="150"/>
      <c r="BA1831" s="150"/>
      <c r="BB1831" s="150"/>
      <c r="BC1831" s="150"/>
      <c r="BD1831" s="150"/>
      <c r="BE1831" s="150"/>
      <c r="BF1831" s="150"/>
      <c r="BG1831" s="150"/>
      <c r="BH1831" s="150"/>
    </row>
    <row r="1832" spans="1:60" outlineLevel="1" x14ac:dyDescent="0.2">
      <c r="A1832" s="157"/>
      <c r="B1832" s="158"/>
      <c r="C1832" s="268" t="s">
        <v>994</v>
      </c>
      <c r="D1832" s="269"/>
      <c r="E1832" s="269"/>
      <c r="F1832" s="269"/>
      <c r="G1832" s="269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0"/>
      <c r="Y1832" s="150"/>
      <c r="Z1832" s="150"/>
      <c r="AA1832" s="150"/>
      <c r="AB1832" s="150"/>
      <c r="AC1832" s="150"/>
      <c r="AD1832" s="150"/>
      <c r="AE1832" s="150"/>
      <c r="AF1832" s="150"/>
      <c r="AG1832" s="150" t="s">
        <v>356</v>
      </c>
      <c r="AH1832" s="150"/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  <c r="BH1832" s="150"/>
    </row>
    <row r="1833" spans="1:60" x14ac:dyDescent="0.2">
      <c r="A1833" s="163" t="s">
        <v>325</v>
      </c>
      <c r="B1833" s="164" t="s">
        <v>181</v>
      </c>
      <c r="C1833" s="184" t="s">
        <v>182</v>
      </c>
      <c r="D1833" s="165"/>
      <c r="E1833" s="166"/>
      <c r="F1833" s="167"/>
      <c r="G1833" s="167">
        <f>SUMIF(AG1834:AG1878,"&lt;&gt;NOR",G1834:G1878)</f>
        <v>0</v>
      </c>
      <c r="H1833" s="167"/>
      <c r="I1833" s="167">
        <f>SUM(I1834:I1878)</f>
        <v>0</v>
      </c>
      <c r="J1833" s="167"/>
      <c r="K1833" s="167">
        <f>SUM(K1834:K1878)</f>
        <v>0</v>
      </c>
      <c r="L1833" s="167"/>
      <c r="M1833" s="167">
        <f>SUM(M1834:M1878)</f>
        <v>0</v>
      </c>
      <c r="N1833" s="167"/>
      <c r="O1833" s="167">
        <f>SUM(O1834:O1878)</f>
        <v>8.35</v>
      </c>
      <c r="P1833" s="167"/>
      <c r="Q1833" s="167">
        <f>SUM(Q1834:Q1878)</f>
        <v>0</v>
      </c>
      <c r="R1833" s="167"/>
      <c r="S1833" s="167"/>
      <c r="T1833" s="168"/>
      <c r="U1833" s="162"/>
      <c r="V1833" s="162">
        <f>SUM(V1834:V1878)</f>
        <v>422.72</v>
      </c>
      <c r="W1833" s="162"/>
      <c r="AG1833" t="s">
        <v>326</v>
      </c>
    </row>
    <row r="1834" spans="1:60" ht="22.5" outlineLevel="1" x14ac:dyDescent="0.2">
      <c r="A1834" s="169">
        <v>215</v>
      </c>
      <c r="B1834" s="170" t="s">
        <v>1591</v>
      </c>
      <c r="C1834" s="186" t="s">
        <v>1592</v>
      </c>
      <c r="D1834" s="171" t="s">
        <v>380</v>
      </c>
      <c r="E1834" s="172">
        <v>413.55275</v>
      </c>
      <c r="F1834" s="173"/>
      <c r="G1834" s="174">
        <f>ROUND(E1834*F1834,2)</f>
        <v>0</v>
      </c>
      <c r="H1834" s="173"/>
      <c r="I1834" s="174">
        <f>ROUND(E1834*H1834,2)</f>
        <v>0</v>
      </c>
      <c r="J1834" s="173"/>
      <c r="K1834" s="174">
        <f>ROUND(E1834*J1834,2)</f>
        <v>0</v>
      </c>
      <c r="L1834" s="174">
        <v>21</v>
      </c>
      <c r="M1834" s="174">
        <f>G1834*(1+L1834/100)</f>
        <v>0</v>
      </c>
      <c r="N1834" s="174">
        <v>5.2399999999999999E-3</v>
      </c>
      <c r="O1834" s="174">
        <f>ROUND(E1834*N1834,2)</f>
        <v>2.17</v>
      </c>
      <c r="P1834" s="174">
        <v>0</v>
      </c>
      <c r="Q1834" s="174">
        <f>ROUND(E1834*P1834,2)</f>
        <v>0</v>
      </c>
      <c r="R1834" s="174" t="s">
        <v>1504</v>
      </c>
      <c r="S1834" s="174" t="s">
        <v>330</v>
      </c>
      <c r="T1834" s="175" t="s">
        <v>331</v>
      </c>
      <c r="U1834" s="160">
        <v>0.95840000000000003</v>
      </c>
      <c r="V1834" s="160">
        <f>ROUND(E1834*U1834,2)</f>
        <v>396.35</v>
      </c>
      <c r="W1834" s="160"/>
      <c r="X1834" s="150"/>
      <c r="Y1834" s="150"/>
      <c r="Z1834" s="150"/>
      <c r="AA1834" s="150"/>
      <c r="AB1834" s="150"/>
      <c r="AC1834" s="150"/>
      <c r="AD1834" s="150"/>
      <c r="AE1834" s="150"/>
      <c r="AF1834" s="150"/>
      <c r="AG1834" s="150" t="s">
        <v>354</v>
      </c>
      <c r="AH1834" s="150"/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  <c r="BH1834" s="150"/>
    </row>
    <row r="1835" spans="1:60" outlineLevel="1" x14ac:dyDescent="0.2">
      <c r="A1835" s="157"/>
      <c r="B1835" s="158"/>
      <c r="C1835" s="199" t="s">
        <v>512</v>
      </c>
      <c r="D1835" s="190"/>
      <c r="E1835" s="191"/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0"/>
      <c r="Y1835" s="150"/>
      <c r="Z1835" s="150"/>
      <c r="AA1835" s="150"/>
      <c r="AB1835" s="150"/>
      <c r="AC1835" s="150"/>
      <c r="AD1835" s="150"/>
      <c r="AE1835" s="150"/>
      <c r="AF1835" s="150"/>
      <c r="AG1835" s="150" t="s">
        <v>358</v>
      </c>
      <c r="AH1835" s="150">
        <v>0</v>
      </c>
      <c r="AI1835" s="150"/>
      <c r="AJ1835" s="150"/>
      <c r="AK1835" s="150"/>
      <c r="AL1835" s="150"/>
      <c r="AM1835" s="150"/>
      <c r="AN1835" s="150"/>
      <c r="AO1835" s="150"/>
      <c r="AP1835" s="150"/>
      <c r="AQ1835" s="150"/>
      <c r="AR1835" s="150"/>
      <c r="AS1835" s="150"/>
      <c r="AT1835" s="150"/>
      <c r="AU1835" s="150"/>
      <c r="AV1835" s="150"/>
      <c r="AW1835" s="150"/>
      <c r="AX1835" s="150"/>
      <c r="AY1835" s="150"/>
      <c r="AZ1835" s="150"/>
      <c r="BA1835" s="150"/>
      <c r="BB1835" s="150"/>
      <c r="BC1835" s="150"/>
      <c r="BD1835" s="150"/>
      <c r="BE1835" s="150"/>
      <c r="BF1835" s="150"/>
      <c r="BG1835" s="150"/>
      <c r="BH1835" s="150"/>
    </row>
    <row r="1836" spans="1:60" outlineLevel="1" x14ac:dyDescent="0.2">
      <c r="A1836" s="157"/>
      <c r="B1836" s="158"/>
      <c r="C1836" s="199" t="s">
        <v>1593</v>
      </c>
      <c r="D1836" s="190"/>
      <c r="E1836" s="191">
        <v>12.664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0"/>
      <c r="Y1836" s="150"/>
      <c r="Z1836" s="150"/>
      <c r="AA1836" s="150"/>
      <c r="AB1836" s="150"/>
      <c r="AC1836" s="150"/>
      <c r="AD1836" s="150"/>
      <c r="AE1836" s="150"/>
      <c r="AF1836" s="150"/>
      <c r="AG1836" s="150" t="s">
        <v>358</v>
      </c>
      <c r="AH1836" s="150">
        <v>0</v>
      </c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  <c r="BH1836" s="150"/>
    </row>
    <row r="1837" spans="1:60" outlineLevel="1" x14ac:dyDescent="0.2">
      <c r="A1837" s="157"/>
      <c r="B1837" s="158"/>
      <c r="C1837" s="199" t="s">
        <v>1594</v>
      </c>
      <c r="D1837" s="190"/>
      <c r="E1837" s="191">
        <v>8.157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0"/>
      <c r="Y1837" s="150"/>
      <c r="Z1837" s="150"/>
      <c r="AA1837" s="150"/>
      <c r="AB1837" s="150"/>
      <c r="AC1837" s="150"/>
      <c r="AD1837" s="150"/>
      <c r="AE1837" s="150"/>
      <c r="AF1837" s="150"/>
      <c r="AG1837" s="150" t="s">
        <v>358</v>
      </c>
      <c r="AH1837" s="150">
        <v>0</v>
      </c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  <c r="BH1837" s="150"/>
    </row>
    <row r="1838" spans="1:60" outlineLevel="1" x14ac:dyDescent="0.2">
      <c r="A1838" s="157"/>
      <c r="B1838" s="158"/>
      <c r="C1838" s="199" t="s">
        <v>1595</v>
      </c>
      <c r="D1838" s="190"/>
      <c r="E1838" s="191">
        <v>29.0945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0"/>
      <c r="Y1838" s="150"/>
      <c r="Z1838" s="150"/>
      <c r="AA1838" s="150"/>
      <c r="AB1838" s="150"/>
      <c r="AC1838" s="150"/>
      <c r="AD1838" s="150"/>
      <c r="AE1838" s="150"/>
      <c r="AF1838" s="150"/>
      <c r="AG1838" s="150" t="s">
        <v>358</v>
      </c>
      <c r="AH1838" s="150">
        <v>0</v>
      </c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  <c r="BH1838" s="150"/>
    </row>
    <row r="1839" spans="1:60" outlineLevel="1" x14ac:dyDescent="0.2">
      <c r="A1839" s="157"/>
      <c r="B1839" s="158"/>
      <c r="C1839" s="199" t="s">
        <v>1596</v>
      </c>
      <c r="D1839" s="190"/>
      <c r="E1839" s="191">
        <v>17.364000000000001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0"/>
      <c r="Y1839" s="150"/>
      <c r="Z1839" s="150"/>
      <c r="AA1839" s="150"/>
      <c r="AB1839" s="150"/>
      <c r="AC1839" s="150"/>
      <c r="AD1839" s="150"/>
      <c r="AE1839" s="150"/>
      <c r="AF1839" s="150"/>
      <c r="AG1839" s="150" t="s">
        <v>358</v>
      </c>
      <c r="AH1839" s="150">
        <v>0</v>
      </c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  <c r="BH1839" s="150"/>
    </row>
    <row r="1840" spans="1:60" outlineLevel="1" x14ac:dyDescent="0.2">
      <c r="A1840" s="157"/>
      <c r="B1840" s="158"/>
      <c r="C1840" s="199" t="s">
        <v>1597</v>
      </c>
      <c r="D1840" s="190"/>
      <c r="E1840" s="191">
        <v>44.042999999999999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0"/>
      <c r="Y1840" s="150"/>
      <c r="Z1840" s="150"/>
      <c r="AA1840" s="150"/>
      <c r="AB1840" s="150"/>
      <c r="AC1840" s="150"/>
      <c r="AD1840" s="150"/>
      <c r="AE1840" s="150"/>
      <c r="AF1840" s="150"/>
      <c r="AG1840" s="150" t="s">
        <v>358</v>
      </c>
      <c r="AH1840" s="150">
        <v>0</v>
      </c>
      <c r="AI1840" s="150"/>
      <c r="AJ1840" s="150"/>
      <c r="AK1840" s="150"/>
      <c r="AL1840" s="150"/>
      <c r="AM1840" s="150"/>
      <c r="AN1840" s="150"/>
      <c r="AO1840" s="150"/>
      <c r="AP1840" s="150"/>
      <c r="AQ1840" s="150"/>
      <c r="AR1840" s="150"/>
      <c r="AS1840" s="150"/>
      <c r="AT1840" s="150"/>
      <c r="AU1840" s="150"/>
      <c r="AV1840" s="150"/>
      <c r="AW1840" s="150"/>
      <c r="AX1840" s="150"/>
      <c r="AY1840" s="150"/>
      <c r="AZ1840" s="150"/>
      <c r="BA1840" s="150"/>
      <c r="BB1840" s="150"/>
      <c r="BC1840" s="150"/>
      <c r="BD1840" s="150"/>
      <c r="BE1840" s="150"/>
      <c r="BF1840" s="150"/>
      <c r="BG1840" s="150"/>
      <c r="BH1840" s="150"/>
    </row>
    <row r="1841" spans="1:60" outlineLevel="1" x14ac:dyDescent="0.2">
      <c r="A1841" s="157"/>
      <c r="B1841" s="158"/>
      <c r="C1841" s="199" t="s">
        <v>1598</v>
      </c>
      <c r="D1841" s="190"/>
      <c r="E1841" s="191">
        <v>32.322000000000003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0"/>
      <c r="Y1841" s="150"/>
      <c r="Z1841" s="150"/>
      <c r="AA1841" s="150"/>
      <c r="AB1841" s="150"/>
      <c r="AC1841" s="150"/>
      <c r="AD1841" s="150"/>
      <c r="AE1841" s="150"/>
      <c r="AF1841" s="150"/>
      <c r="AG1841" s="150" t="s">
        <v>358</v>
      </c>
      <c r="AH1841" s="150">
        <v>0</v>
      </c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  <c r="BH1841" s="150"/>
    </row>
    <row r="1842" spans="1:60" ht="22.5" outlineLevel="1" x14ac:dyDescent="0.2">
      <c r="A1842" s="157"/>
      <c r="B1842" s="158"/>
      <c r="C1842" s="199" t="s">
        <v>1599</v>
      </c>
      <c r="D1842" s="190"/>
      <c r="E1842" s="191">
        <v>25.798999999999999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0"/>
      <c r="Y1842" s="150"/>
      <c r="Z1842" s="150"/>
      <c r="AA1842" s="150"/>
      <c r="AB1842" s="150"/>
      <c r="AC1842" s="150"/>
      <c r="AD1842" s="150"/>
      <c r="AE1842" s="150"/>
      <c r="AF1842" s="150"/>
      <c r="AG1842" s="150" t="s">
        <v>358</v>
      </c>
      <c r="AH1842" s="150">
        <v>0</v>
      </c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  <c r="BH1842" s="150"/>
    </row>
    <row r="1843" spans="1:60" outlineLevel="1" x14ac:dyDescent="0.2">
      <c r="A1843" s="157"/>
      <c r="B1843" s="158"/>
      <c r="C1843" s="199" t="s">
        <v>1600</v>
      </c>
      <c r="D1843" s="190"/>
      <c r="E1843" s="191">
        <v>5.24275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0"/>
      <c r="Y1843" s="150"/>
      <c r="Z1843" s="150"/>
      <c r="AA1843" s="150"/>
      <c r="AB1843" s="150"/>
      <c r="AC1843" s="150"/>
      <c r="AD1843" s="150"/>
      <c r="AE1843" s="150"/>
      <c r="AF1843" s="150"/>
      <c r="AG1843" s="150" t="s">
        <v>358</v>
      </c>
      <c r="AH1843" s="150">
        <v>0</v>
      </c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  <c r="BH1843" s="150"/>
    </row>
    <row r="1844" spans="1:60" outlineLevel="1" x14ac:dyDescent="0.2">
      <c r="A1844" s="157"/>
      <c r="B1844" s="158"/>
      <c r="C1844" s="199" t="s">
        <v>1601</v>
      </c>
      <c r="D1844" s="190"/>
      <c r="E1844" s="191">
        <v>22.434000000000001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0"/>
      <c r="Y1844" s="150"/>
      <c r="Z1844" s="150"/>
      <c r="AA1844" s="150"/>
      <c r="AB1844" s="150"/>
      <c r="AC1844" s="150"/>
      <c r="AD1844" s="150"/>
      <c r="AE1844" s="150"/>
      <c r="AF1844" s="150"/>
      <c r="AG1844" s="150" t="s">
        <v>358</v>
      </c>
      <c r="AH1844" s="150">
        <v>0</v>
      </c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  <c r="BH1844" s="150"/>
    </row>
    <row r="1845" spans="1:60" outlineLevel="1" x14ac:dyDescent="0.2">
      <c r="A1845" s="157"/>
      <c r="B1845" s="158"/>
      <c r="C1845" s="199" t="s">
        <v>1602</v>
      </c>
      <c r="D1845" s="190"/>
      <c r="E1845" s="191">
        <v>14.289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0"/>
      <c r="Y1845" s="150"/>
      <c r="Z1845" s="150"/>
      <c r="AA1845" s="150"/>
      <c r="AB1845" s="150"/>
      <c r="AC1845" s="150"/>
      <c r="AD1845" s="150"/>
      <c r="AE1845" s="150"/>
      <c r="AF1845" s="150"/>
      <c r="AG1845" s="150" t="s">
        <v>358</v>
      </c>
      <c r="AH1845" s="150">
        <v>0</v>
      </c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  <c r="BH1845" s="150"/>
    </row>
    <row r="1846" spans="1:60" outlineLevel="1" x14ac:dyDescent="0.2">
      <c r="A1846" s="157"/>
      <c r="B1846" s="158"/>
      <c r="C1846" s="199" t="s">
        <v>1603</v>
      </c>
      <c r="D1846" s="190"/>
      <c r="E1846" s="191">
        <v>27.934000000000001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0"/>
      <c r="Y1846" s="150"/>
      <c r="Z1846" s="150"/>
      <c r="AA1846" s="150"/>
      <c r="AB1846" s="150"/>
      <c r="AC1846" s="150"/>
      <c r="AD1846" s="150"/>
      <c r="AE1846" s="150"/>
      <c r="AF1846" s="150"/>
      <c r="AG1846" s="150" t="s">
        <v>358</v>
      </c>
      <c r="AH1846" s="150">
        <v>0</v>
      </c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  <c r="BH1846" s="150"/>
    </row>
    <row r="1847" spans="1:60" outlineLevel="1" x14ac:dyDescent="0.2">
      <c r="A1847" s="157"/>
      <c r="B1847" s="158"/>
      <c r="C1847" s="199" t="s">
        <v>1604</v>
      </c>
      <c r="D1847" s="190"/>
      <c r="E1847" s="191">
        <v>23.884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0"/>
      <c r="Y1847" s="150"/>
      <c r="Z1847" s="150"/>
      <c r="AA1847" s="150"/>
      <c r="AB1847" s="150"/>
      <c r="AC1847" s="150"/>
      <c r="AD1847" s="150"/>
      <c r="AE1847" s="150"/>
      <c r="AF1847" s="150"/>
      <c r="AG1847" s="150" t="s">
        <v>358</v>
      </c>
      <c r="AH1847" s="150">
        <v>0</v>
      </c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  <c r="BH1847" s="150"/>
    </row>
    <row r="1848" spans="1:60" outlineLevel="1" x14ac:dyDescent="0.2">
      <c r="A1848" s="157"/>
      <c r="B1848" s="158"/>
      <c r="C1848" s="199" t="s">
        <v>1605</v>
      </c>
      <c r="D1848" s="190"/>
      <c r="E1848" s="191">
        <v>40.593000000000004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0"/>
      <c r="Y1848" s="150"/>
      <c r="Z1848" s="150"/>
      <c r="AA1848" s="150"/>
      <c r="AB1848" s="150"/>
      <c r="AC1848" s="150"/>
      <c r="AD1848" s="150"/>
      <c r="AE1848" s="150"/>
      <c r="AF1848" s="150"/>
      <c r="AG1848" s="150" t="s">
        <v>358</v>
      </c>
      <c r="AH1848" s="150">
        <v>0</v>
      </c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  <c r="BH1848" s="150"/>
    </row>
    <row r="1849" spans="1:60" outlineLevel="1" x14ac:dyDescent="0.2">
      <c r="A1849" s="157"/>
      <c r="B1849" s="158"/>
      <c r="C1849" s="199" t="s">
        <v>1606</v>
      </c>
      <c r="D1849" s="190"/>
      <c r="E1849" s="191">
        <v>15.297000000000001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0"/>
      <c r="Y1849" s="150"/>
      <c r="Z1849" s="150"/>
      <c r="AA1849" s="150"/>
      <c r="AB1849" s="150"/>
      <c r="AC1849" s="150"/>
      <c r="AD1849" s="150"/>
      <c r="AE1849" s="150"/>
      <c r="AF1849" s="150"/>
      <c r="AG1849" s="150" t="s">
        <v>358</v>
      </c>
      <c r="AH1849" s="150">
        <v>0</v>
      </c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  <c r="BH1849" s="150"/>
    </row>
    <row r="1850" spans="1:60" outlineLevel="1" x14ac:dyDescent="0.2">
      <c r="A1850" s="157"/>
      <c r="B1850" s="158"/>
      <c r="C1850" s="199" t="s">
        <v>1607</v>
      </c>
      <c r="D1850" s="190"/>
      <c r="E1850" s="191">
        <v>44.016500000000001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0"/>
      <c r="Y1850" s="150"/>
      <c r="Z1850" s="150"/>
      <c r="AA1850" s="150"/>
      <c r="AB1850" s="150"/>
      <c r="AC1850" s="150"/>
      <c r="AD1850" s="150"/>
      <c r="AE1850" s="150"/>
      <c r="AF1850" s="150"/>
      <c r="AG1850" s="150" t="s">
        <v>358</v>
      </c>
      <c r="AH1850" s="150">
        <v>0</v>
      </c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  <c r="BH1850" s="150"/>
    </row>
    <row r="1851" spans="1:60" ht="22.5" outlineLevel="1" x14ac:dyDescent="0.2">
      <c r="A1851" s="157"/>
      <c r="B1851" s="158"/>
      <c r="C1851" s="199" t="s">
        <v>1608</v>
      </c>
      <c r="D1851" s="190"/>
      <c r="E1851" s="191">
        <v>22.986000000000001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0"/>
      <c r="Y1851" s="150"/>
      <c r="Z1851" s="150"/>
      <c r="AA1851" s="150"/>
      <c r="AB1851" s="150"/>
      <c r="AC1851" s="150"/>
      <c r="AD1851" s="150"/>
      <c r="AE1851" s="150"/>
      <c r="AF1851" s="150"/>
      <c r="AG1851" s="150" t="s">
        <v>358</v>
      </c>
      <c r="AH1851" s="150">
        <v>0</v>
      </c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  <c r="BH1851" s="150"/>
    </row>
    <row r="1852" spans="1:60" outlineLevel="1" x14ac:dyDescent="0.2">
      <c r="A1852" s="157"/>
      <c r="B1852" s="158"/>
      <c r="C1852" s="199" t="s">
        <v>1609</v>
      </c>
      <c r="D1852" s="190"/>
      <c r="E1852" s="191">
        <v>16.134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0"/>
      <c r="Y1852" s="150"/>
      <c r="Z1852" s="150"/>
      <c r="AA1852" s="150"/>
      <c r="AB1852" s="150"/>
      <c r="AC1852" s="150"/>
      <c r="AD1852" s="150"/>
      <c r="AE1852" s="150"/>
      <c r="AF1852" s="150"/>
      <c r="AG1852" s="150" t="s">
        <v>358</v>
      </c>
      <c r="AH1852" s="150">
        <v>0</v>
      </c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  <c r="BH1852" s="150"/>
    </row>
    <row r="1853" spans="1:60" outlineLevel="1" x14ac:dyDescent="0.2">
      <c r="A1853" s="157"/>
      <c r="B1853" s="158"/>
      <c r="C1853" s="199" t="s">
        <v>1610</v>
      </c>
      <c r="D1853" s="190"/>
      <c r="E1853" s="191">
        <v>11.298999999999999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0"/>
      <c r="Y1853" s="150"/>
      <c r="Z1853" s="150"/>
      <c r="AA1853" s="150"/>
      <c r="AB1853" s="150"/>
      <c r="AC1853" s="150"/>
      <c r="AD1853" s="150"/>
      <c r="AE1853" s="150"/>
      <c r="AF1853" s="150"/>
      <c r="AG1853" s="150" t="s">
        <v>358</v>
      </c>
      <c r="AH1853" s="150">
        <v>0</v>
      </c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  <c r="BH1853" s="150"/>
    </row>
    <row r="1854" spans="1:60" outlineLevel="1" x14ac:dyDescent="0.2">
      <c r="A1854" s="169">
        <v>216</v>
      </c>
      <c r="B1854" s="170" t="s">
        <v>1611</v>
      </c>
      <c r="C1854" s="186" t="s">
        <v>1612</v>
      </c>
      <c r="D1854" s="171" t="s">
        <v>456</v>
      </c>
      <c r="E1854" s="172">
        <v>219.72</v>
      </c>
      <c r="F1854" s="173"/>
      <c r="G1854" s="174">
        <f>ROUND(E1854*F1854,2)</f>
        <v>0</v>
      </c>
      <c r="H1854" s="173"/>
      <c r="I1854" s="174">
        <f>ROUND(E1854*H1854,2)</f>
        <v>0</v>
      </c>
      <c r="J1854" s="173"/>
      <c r="K1854" s="174">
        <f>ROUND(E1854*J1854,2)</f>
        <v>0</v>
      </c>
      <c r="L1854" s="174">
        <v>21</v>
      </c>
      <c r="M1854" s="174">
        <f>G1854*(1+L1854/100)</f>
        <v>0</v>
      </c>
      <c r="N1854" s="174">
        <v>2.3000000000000001E-4</v>
      </c>
      <c r="O1854" s="174">
        <f>ROUND(E1854*N1854,2)</f>
        <v>0.05</v>
      </c>
      <c r="P1854" s="174">
        <v>0</v>
      </c>
      <c r="Q1854" s="174">
        <f>ROUND(E1854*P1854,2)</f>
        <v>0</v>
      </c>
      <c r="R1854" s="174"/>
      <c r="S1854" s="174" t="s">
        <v>586</v>
      </c>
      <c r="T1854" s="175" t="s">
        <v>331</v>
      </c>
      <c r="U1854" s="160">
        <v>0.12</v>
      </c>
      <c r="V1854" s="160">
        <f>ROUND(E1854*U1854,2)</f>
        <v>26.37</v>
      </c>
      <c r="W1854" s="160"/>
      <c r="X1854" s="150"/>
      <c r="Y1854" s="150"/>
      <c r="Z1854" s="150"/>
      <c r="AA1854" s="150"/>
      <c r="AB1854" s="150"/>
      <c r="AC1854" s="150"/>
      <c r="AD1854" s="150"/>
      <c r="AE1854" s="150"/>
      <c r="AF1854" s="150"/>
      <c r="AG1854" s="150" t="s">
        <v>354</v>
      </c>
      <c r="AH1854" s="150"/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  <c r="BH1854" s="150"/>
    </row>
    <row r="1855" spans="1:60" outlineLevel="1" x14ac:dyDescent="0.2">
      <c r="A1855" s="157"/>
      <c r="B1855" s="158"/>
      <c r="C1855" s="199" t="s">
        <v>512</v>
      </c>
      <c r="D1855" s="190"/>
      <c r="E1855" s="191"/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0"/>
      <c r="Y1855" s="150"/>
      <c r="Z1855" s="150"/>
      <c r="AA1855" s="150"/>
      <c r="AB1855" s="150"/>
      <c r="AC1855" s="150"/>
      <c r="AD1855" s="150"/>
      <c r="AE1855" s="150"/>
      <c r="AF1855" s="150"/>
      <c r="AG1855" s="150" t="s">
        <v>358</v>
      </c>
      <c r="AH1855" s="150">
        <v>0</v>
      </c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  <c r="BH1855" s="150"/>
    </row>
    <row r="1856" spans="1:60" outlineLevel="1" x14ac:dyDescent="0.2">
      <c r="A1856" s="157"/>
      <c r="B1856" s="158"/>
      <c r="C1856" s="199" t="s">
        <v>1613</v>
      </c>
      <c r="D1856" s="190"/>
      <c r="E1856" s="191">
        <v>6.8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0"/>
      <c r="Y1856" s="150"/>
      <c r="Z1856" s="150"/>
      <c r="AA1856" s="150"/>
      <c r="AB1856" s="150"/>
      <c r="AC1856" s="150"/>
      <c r="AD1856" s="150"/>
      <c r="AE1856" s="150"/>
      <c r="AF1856" s="150"/>
      <c r="AG1856" s="150" t="s">
        <v>358</v>
      </c>
      <c r="AH1856" s="150">
        <v>0</v>
      </c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  <c r="BH1856" s="150"/>
    </row>
    <row r="1857" spans="1:60" outlineLevel="1" x14ac:dyDescent="0.2">
      <c r="A1857" s="157"/>
      <c r="B1857" s="158"/>
      <c r="C1857" s="199" t="s">
        <v>1614</v>
      </c>
      <c r="D1857" s="190"/>
      <c r="E1857" s="191">
        <v>4.6500000000000004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0"/>
      <c r="Y1857" s="150"/>
      <c r="Z1857" s="150"/>
      <c r="AA1857" s="150"/>
      <c r="AB1857" s="150"/>
      <c r="AC1857" s="150"/>
      <c r="AD1857" s="150"/>
      <c r="AE1857" s="150"/>
      <c r="AF1857" s="150"/>
      <c r="AG1857" s="150" t="s">
        <v>358</v>
      </c>
      <c r="AH1857" s="150">
        <v>0</v>
      </c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  <c r="BH1857" s="150"/>
    </row>
    <row r="1858" spans="1:60" outlineLevel="1" x14ac:dyDescent="0.2">
      <c r="A1858" s="157"/>
      <c r="B1858" s="158"/>
      <c r="C1858" s="199" t="s">
        <v>1615</v>
      </c>
      <c r="D1858" s="190"/>
      <c r="E1858" s="191">
        <v>14.35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0"/>
      <c r="Y1858" s="150"/>
      <c r="Z1858" s="150"/>
      <c r="AA1858" s="150"/>
      <c r="AB1858" s="150"/>
      <c r="AC1858" s="150"/>
      <c r="AD1858" s="150"/>
      <c r="AE1858" s="150"/>
      <c r="AF1858" s="150"/>
      <c r="AG1858" s="150" t="s">
        <v>358</v>
      </c>
      <c r="AH1858" s="150">
        <v>0</v>
      </c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  <c r="BH1858" s="150"/>
    </row>
    <row r="1859" spans="1:60" outlineLevel="1" x14ac:dyDescent="0.2">
      <c r="A1859" s="157"/>
      <c r="B1859" s="158"/>
      <c r="C1859" s="199" t="s">
        <v>1616</v>
      </c>
      <c r="D1859" s="190"/>
      <c r="E1859" s="191">
        <v>10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0"/>
      <c r="Y1859" s="150"/>
      <c r="Z1859" s="150"/>
      <c r="AA1859" s="150"/>
      <c r="AB1859" s="150"/>
      <c r="AC1859" s="150"/>
      <c r="AD1859" s="150"/>
      <c r="AE1859" s="150"/>
      <c r="AF1859" s="150"/>
      <c r="AG1859" s="150" t="s">
        <v>358</v>
      </c>
      <c r="AH1859" s="150">
        <v>0</v>
      </c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  <c r="BH1859" s="150"/>
    </row>
    <row r="1860" spans="1:60" outlineLevel="1" x14ac:dyDescent="0.2">
      <c r="A1860" s="157"/>
      <c r="B1860" s="158"/>
      <c r="C1860" s="199" t="s">
        <v>1617</v>
      </c>
      <c r="D1860" s="190"/>
      <c r="E1860" s="191">
        <v>19.850000000000001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0"/>
      <c r="Y1860" s="150"/>
      <c r="Z1860" s="150"/>
      <c r="AA1860" s="150"/>
      <c r="AB1860" s="150"/>
      <c r="AC1860" s="150"/>
      <c r="AD1860" s="150"/>
      <c r="AE1860" s="150"/>
      <c r="AF1860" s="150"/>
      <c r="AG1860" s="150" t="s">
        <v>358</v>
      </c>
      <c r="AH1860" s="150">
        <v>0</v>
      </c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  <c r="BH1860" s="150"/>
    </row>
    <row r="1861" spans="1:60" outlineLevel="1" x14ac:dyDescent="0.2">
      <c r="A1861" s="157"/>
      <c r="B1861" s="158"/>
      <c r="C1861" s="199" t="s">
        <v>1618</v>
      </c>
      <c r="D1861" s="190"/>
      <c r="E1861" s="191">
        <v>12.9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0"/>
      <c r="Y1861" s="150"/>
      <c r="Z1861" s="150"/>
      <c r="AA1861" s="150"/>
      <c r="AB1861" s="150"/>
      <c r="AC1861" s="150"/>
      <c r="AD1861" s="150"/>
      <c r="AE1861" s="150"/>
      <c r="AF1861" s="150"/>
      <c r="AG1861" s="150" t="s">
        <v>358</v>
      </c>
      <c r="AH1861" s="150">
        <v>0</v>
      </c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  <c r="BH1861" s="150"/>
    </row>
    <row r="1862" spans="1:60" outlineLevel="1" x14ac:dyDescent="0.2">
      <c r="A1862" s="157"/>
      <c r="B1862" s="158"/>
      <c r="C1862" s="199" t="s">
        <v>1619</v>
      </c>
      <c r="D1862" s="190"/>
      <c r="E1862" s="191">
        <v>18.86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0"/>
      <c r="Y1862" s="150"/>
      <c r="Z1862" s="150"/>
      <c r="AA1862" s="150"/>
      <c r="AB1862" s="150"/>
      <c r="AC1862" s="150"/>
      <c r="AD1862" s="150"/>
      <c r="AE1862" s="150"/>
      <c r="AF1862" s="150"/>
      <c r="AG1862" s="150" t="s">
        <v>358</v>
      </c>
      <c r="AH1862" s="150">
        <v>0</v>
      </c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  <c r="BH1862" s="150"/>
    </row>
    <row r="1863" spans="1:60" outlineLevel="1" x14ac:dyDescent="0.2">
      <c r="A1863" s="157"/>
      <c r="B1863" s="158"/>
      <c r="C1863" s="199" t="s">
        <v>1620</v>
      </c>
      <c r="D1863" s="190"/>
      <c r="E1863" s="191">
        <v>4.45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0"/>
      <c r="Y1863" s="150"/>
      <c r="Z1863" s="150"/>
      <c r="AA1863" s="150"/>
      <c r="AB1863" s="150"/>
      <c r="AC1863" s="150"/>
      <c r="AD1863" s="150"/>
      <c r="AE1863" s="150"/>
      <c r="AF1863" s="150"/>
      <c r="AG1863" s="150" t="s">
        <v>358</v>
      </c>
      <c r="AH1863" s="150">
        <v>0</v>
      </c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  <c r="BH1863" s="150"/>
    </row>
    <row r="1864" spans="1:60" outlineLevel="1" x14ac:dyDescent="0.2">
      <c r="A1864" s="157"/>
      <c r="B1864" s="158"/>
      <c r="C1864" s="199" t="s">
        <v>1621</v>
      </c>
      <c r="D1864" s="190"/>
      <c r="E1864" s="191">
        <v>13.44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0"/>
      <c r="Y1864" s="150"/>
      <c r="Z1864" s="150"/>
      <c r="AA1864" s="150"/>
      <c r="AB1864" s="150"/>
      <c r="AC1864" s="150"/>
      <c r="AD1864" s="150"/>
      <c r="AE1864" s="150"/>
      <c r="AF1864" s="150"/>
      <c r="AG1864" s="150" t="s">
        <v>358</v>
      </c>
      <c r="AH1864" s="150">
        <v>0</v>
      </c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  <c r="BH1864" s="150"/>
    </row>
    <row r="1865" spans="1:60" outlineLevel="1" x14ac:dyDescent="0.2">
      <c r="A1865" s="157"/>
      <c r="B1865" s="158"/>
      <c r="C1865" s="199" t="s">
        <v>1622</v>
      </c>
      <c r="D1865" s="190"/>
      <c r="E1865" s="191">
        <v>7.67</v>
      </c>
      <c r="F1865" s="160"/>
      <c r="G1865" s="160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0"/>
      <c r="Y1865" s="150"/>
      <c r="Z1865" s="150"/>
      <c r="AA1865" s="150"/>
      <c r="AB1865" s="150"/>
      <c r="AC1865" s="150"/>
      <c r="AD1865" s="150"/>
      <c r="AE1865" s="150"/>
      <c r="AF1865" s="150"/>
      <c r="AG1865" s="150" t="s">
        <v>358</v>
      </c>
      <c r="AH1865" s="150">
        <v>0</v>
      </c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  <c r="BH1865" s="150"/>
    </row>
    <row r="1866" spans="1:60" outlineLevel="1" x14ac:dyDescent="0.2">
      <c r="A1866" s="157"/>
      <c r="B1866" s="158"/>
      <c r="C1866" s="199" t="s">
        <v>1623</v>
      </c>
      <c r="D1866" s="190"/>
      <c r="E1866" s="191">
        <v>9.85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0"/>
      <c r="Y1866" s="150"/>
      <c r="Z1866" s="150"/>
      <c r="AA1866" s="150"/>
      <c r="AB1866" s="150"/>
      <c r="AC1866" s="150"/>
      <c r="AD1866" s="150"/>
      <c r="AE1866" s="150"/>
      <c r="AF1866" s="150"/>
      <c r="AG1866" s="150" t="s">
        <v>358</v>
      </c>
      <c r="AH1866" s="150">
        <v>0</v>
      </c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  <c r="BH1866" s="150"/>
    </row>
    <row r="1867" spans="1:60" outlineLevel="1" x14ac:dyDescent="0.2">
      <c r="A1867" s="157"/>
      <c r="B1867" s="158"/>
      <c r="C1867" s="199" t="s">
        <v>1624</v>
      </c>
      <c r="D1867" s="190"/>
      <c r="E1867" s="191">
        <v>8.5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0"/>
      <c r="Y1867" s="150"/>
      <c r="Z1867" s="150"/>
      <c r="AA1867" s="150"/>
      <c r="AB1867" s="150"/>
      <c r="AC1867" s="150"/>
      <c r="AD1867" s="150"/>
      <c r="AE1867" s="150"/>
      <c r="AF1867" s="150"/>
      <c r="AG1867" s="150" t="s">
        <v>358</v>
      </c>
      <c r="AH1867" s="150">
        <v>0</v>
      </c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  <c r="BH1867" s="150"/>
    </row>
    <row r="1868" spans="1:60" outlineLevel="1" x14ac:dyDescent="0.2">
      <c r="A1868" s="157"/>
      <c r="B1868" s="158"/>
      <c r="C1868" s="199" t="s">
        <v>1625</v>
      </c>
      <c r="D1868" s="190"/>
      <c r="E1868" s="191">
        <v>19.600000000000001</v>
      </c>
      <c r="F1868" s="160"/>
      <c r="G1868" s="160"/>
      <c r="H1868" s="160"/>
      <c r="I1868" s="160"/>
      <c r="J1868" s="160"/>
      <c r="K1868" s="160"/>
      <c r="L1868" s="160"/>
      <c r="M1868" s="160"/>
      <c r="N1868" s="160"/>
      <c r="O1868" s="160"/>
      <c r="P1868" s="160"/>
      <c r="Q1868" s="160"/>
      <c r="R1868" s="160"/>
      <c r="S1868" s="160"/>
      <c r="T1868" s="160"/>
      <c r="U1868" s="160"/>
      <c r="V1868" s="160"/>
      <c r="W1868" s="160"/>
      <c r="X1868" s="150"/>
      <c r="Y1868" s="150"/>
      <c r="Z1868" s="150"/>
      <c r="AA1868" s="150"/>
      <c r="AB1868" s="150"/>
      <c r="AC1868" s="150"/>
      <c r="AD1868" s="150"/>
      <c r="AE1868" s="150"/>
      <c r="AF1868" s="150"/>
      <c r="AG1868" s="150" t="s">
        <v>358</v>
      </c>
      <c r="AH1868" s="150">
        <v>0</v>
      </c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  <c r="BH1868" s="150"/>
    </row>
    <row r="1869" spans="1:60" outlineLevel="1" x14ac:dyDescent="0.2">
      <c r="A1869" s="157"/>
      <c r="B1869" s="158"/>
      <c r="C1869" s="199" t="s">
        <v>1626</v>
      </c>
      <c r="D1869" s="190"/>
      <c r="E1869" s="191">
        <v>8.15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0"/>
      <c r="Y1869" s="150"/>
      <c r="Z1869" s="150"/>
      <c r="AA1869" s="150"/>
      <c r="AB1869" s="150"/>
      <c r="AC1869" s="150"/>
      <c r="AD1869" s="150"/>
      <c r="AE1869" s="150"/>
      <c r="AF1869" s="150"/>
      <c r="AG1869" s="150" t="s">
        <v>358</v>
      </c>
      <c r="AH1869" s="150">
        <v>0</v>
      </c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  <c r="BH1869" s="150"/>
    </row>
    <row r="1870" spans="1:60" outlineLevel="1" x14ac:dyDescent="0.2">
      <c r="A1870" s="157"/>
      <c r="B1870" s="158"/>
      <c r="C1870" s="199" t="s">
        <v>1627</v>
      </c>
      <c r="D1870" s="190"/>
      <c r="E1870" s="191">
        <v>27.65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0"/>
      <c r="Y1870" s="150"/>
      <c r="Z1870" s="150"/>
      <c r="AA1870" s="150"/>
      <c r="AB1870" s="150"/>
      <c r="AC1870" s="150"/>
      <c r="AD1870" s="150"/>
      <c r="AE1870" s="150"/>
      <c r="AF1870" s="150"/>
      <c r="AG1870" s="150" t="s">
        <v>358</v>
      </c>
      <c r="AH1870" s="150">
        <v>0</v>
      </c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  <c r="BH1870" s="150"/>
    </row>
    <row r="1871" spans="1:60" outlineLevel="1" x14ac:dyDescent="0.2">
      <c r="A1871" s="157"/>
      <c r="B1871" s="158"/>
      <c r="C1871" s="199" t="s">
        <v>1628</v>
      </c>
      <c r="D1871" s="190"/>
      <c r="E1871" s="191">
        <v>17.45</v>
      </c>
      <c r="F1871" s="160"/>
      <c r="G1871" s="160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0"/>
      <c r="Y1871" s="150"/>
      <c r="Z1871" s="150"/>
      <c r="AA1871" s="150"/>
      <c r="AB1871" s="150"/>
      <c r="AC1871" s="150"/>
      <c r="AD1871" s="150"/>
      <c r="AE1871" s="150"/>
      <c r="AF1871" s="150"/>
      <c r="AG1871" s="150" t="s">
        <v>358</v>
      </c>
      <c r="AH1871" s="150">
        <v>0</v>
      </c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  <c r="BH1871" s="150"/>
    </row>
    <row r="1872" spans="1:60" outlineLevel="1" x14ac:dyDescent="0.2">
      <c r="A1872" s="157"/>
      <c r="B1872" s="158"/>
      <c r="C1872" s="199" t="s">
        <v>1629</v>
      </c>
      <c r="D1872" s="190"/>
      <c r="E1872" s="191">
        <v>9.4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0"/>
      <c r="Y1872" s="150"/>
      <c r="Z1872" s="150"/>
      <c r="AA1872" s="150"/>
      <c r="AB1872" s="150"/>
      <c r="AC1872" s="150"/>
      <c r="AD1872" s="150"/>
      <c r="AE1872" s="150"/>
      <c r="AF1872" s="150"/>
      <c r="AG1872" s="150" t="s">
        <v>358</v>
      </c>
      <c r="AH1872" s="150">
        <v>0</v>
      </c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  <c r="BH1872" s="150"/>
    </row>
    <row r="1873" spans="1:60" outlineLevel="1" x14ac:dyDescent="0.2">
      <c r="A1873" s="157"/>
      <c r="B1873" s="158"/>
      <c r="C1873" s="199" t="s">
        <v>1630</v>
      </c>
      <c r="D1873" s="190"/>
      <c r="E1873" s="191">
        <v>6.15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0"/>
      <c r="Y1873" s="150"/>
      <c r="Z1873" s="150"/>
      <c r="AA1873" s="150"/>
      <c r="AB1873" s="150"/>
      <c r="AC1873" s="150"/>
      <c r="AD1873" s="150"/>
      <c r="AE1873" s="150"/>
      <c r="AF1873" s="150"/>
      <c r="AG1873" s="150" t="s">
        <v>358</v>
      </c>
      <c r="AH1873" s="150">
        <v>0</v>
      </c>
      <c r="AI1873" s="150"/>
      <c r="AJ1873" s="150"/>
      <c r="AK1873" s="150"/>
      <c r="AL1873" s="150"/>
      <c r="AM1873" s="150"/>
      <c r="AN1873" s="150"/>
      <c r="AO1873" s="150"/>
      <c r="AP1873" s="150"/>
      <c r="AQ1873" s="150"/>
      <c r="AR1873" s="150"/>
      <c r="AS1873" s="150"/>
      <c r="AT1873" s="150"/>
      <c r="AU1873" s="150"/>
      <c r="AV1873" s="150"/>
      <c r="AW1873" s="150"/>
      <c r="AX1873" s="150"/>
      <c r="AY1873" s="150"/>
      <c r="AZ1873" s="150"/>
      <c r="BA1873" s="150"/>
      <c r="BB1873" s="150"/>
      <c r="BC1873" s="150"/>
      <c r="BD1873" s="150"/>
      <c r="BE1873" s="150"/>
      <c r="BF1873" s="150"/>
      <c r="BG1873" s="150"/>
      <c r="BH1873" s="150"/>
    </row>
    <row r="1874" spans="1:60" ht="22.5" outlineLevel="1" x14ac:dyDescent="0.2">
      <c r="A1874" s="204">
        <v>217</v>
      </c>
      <c r="B1874" s="205" t="s">
        <v>1631</v>
      </c>
      <c r="C1874" s="206" t="s">
        <v>1632</v>
      </c>
      <c r="D1874" s="171" t="s">
        <v>380</v>
      </c>
      <c r="E1874" s="172">
        <v>450.77249999999998</v>
      </c>
      <c r="F1874" s="173"/>
      <c r="G1874" s="174">
        <f>ROUND(E1874*F1874,2)</f>
        <v>0</v>
      </c>
      <c r="H1874" s="173"/>
      <c r="I1874" s="174">
        <f>ROUND(E1874*H1874,2)</f>
        <v>0</v>
      </c>
      <c r="J1874" s="173"/>
      <c r="K1874" s="174">
        <f>ROUND(E1874*J1874,2)</f>
        <v>0</v>
      </c>
      <c r="L1874" s="174">
        <v>21</v>
      </c>
      <c r="M1874" s="174">
        <f>G1874*(1+L1874/100)</f>
        <v>0</v>
      </c>
      <c r="N1874" s="174">
        <v>1.3599999999999999E-2</v>
      </c>
      <c r="O1874" s="174">
        <f>ROUND(E1874*N1874,2)</f>
        <v>6.13</v>
      </c>
      <c r="P1874" s="174">
        <v>0</v>
      </c>
      <c r="Q1874" s="174">
        <f>ROUND(E1874*P1874,2)</f>
        <v>0</v>
      </c>
      <c r="R1874" s="174" t="s">
        <v>489</v>
      </c>
      <c r="S1874" s="174" t="s">
        <v>330</v>
      </c>
      <c r="T1874" s="175" t="s">
        <v>331</v>
      </c>
      <c r="U1874" s="160">
        <v>0</v>
      </c>
      <c r="V1874" s="160">
        <f>ROUND(E1874*U1874,2)</f>
        <v>0</v>
      </c>
      <c r="W1874" s="160"/>
      <c r="X1874" s="150"/>
      <c r="Y1874" s="150"/>
      <c r="Z1874" s="150"/>
      <c r="AA1874" s="150"/>
      <c r="AB1874" s="150"/>
      <c r="AC1874" s="150"/>
      <c r="AD1874" s="150"/>
      <c r="AE1874" s="150"/>
      <c r="AF1874" s="150"/>
      <c r="AG1874" s="150" t="s">
        <v>490</v>
      </c>
      <c r="AH1874" s="150"/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  <c r="BH1874" s="150"/>
    </row>
    <row r="1875" spans="1:60" outlineLevel="1" x14ac:dyDescent="0.2">
      <c r="A1875" s="157"/>
      <c r="B1875" s="158"/>
      <c r="C1875" s="199" t="s">
        <v>512</v>
      </c>
      <c r="D1875" s="190"/>
      <c r="E1875" s="191"/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0"/>
      <c r="Y1875" s="150"/>
      <c r="Z1875" s="150"/>
      <c r="AA1875" s="150"/>
      <c r="AB1875" s="150"/>
      <c r="AC1875" s="150"/>
      <c r="AD1875" s="150"/>
      <c r="AE1875" s="150"/>
      <c r="AF1875" s="150"/>
      <c r="AG1875" s="150" t="s">
        <v>358</v>
      </c>
      <c r="AH1875" s="150">
        <v>0</v>
      </c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  <c r="BH1875" s="150"/>
    </row>
    <row r="1876" spans="1:60" outlineLevel="1" x14ac:dyDescent="0.2">
      <c r="A1876" s="157"/>
      <c r="B1876" s="158"/>
      <c r="C1876" s="199" t="s">
        <v>1633</v>
      </c>
      <c r="D1876" s="190"/>
      <c r="E1876" s="191">
        <v>413.55275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0"/>
      <c r="Y1876" s="150"/>
      <c r="Z1876" s="150"/>
      <c r="AA1876" s="150"/>
      <c r="AB1876" s="150"/>
      <c r="AC1876" s="150"/>
      <c r="AD1876" s="150"/>
      <c r="AE1876" s="150"/>
      <c r="AF1876" s="150"/>
      <c r="AG1876" s="150" t="s">
        <v>358</v>
      </c>
      <c r="AH1876" s="150">
        <v>5</v>
      </c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  <c r="BH1876" s="150"/>
    </row>
    <row r="1877" spans="1:60" outlineLevel="1" x14ac:dyDescent="0.2">
      <c r="A1877" s="157"/>
      <c r="B1877" s="158"/>
      <c r="C1877" s="200" t="s">
        <v>1634</v>
      </c>
      <c r="D1877" s="192"/>
      <c r="E1877" s="193">
        <v>37.219749999999998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0"/>
      <c r="Y1877" s="150"/>
      <c r="Z1877" s="150"/>
      <c r="AA1877" s="150"/>
      <c r="AB1877" s="150"/>
      <c r="AC1877" s="150"/>
      <c r="AD1877" s="150"/>
      <c r="AE1877" s="150"/>
      <c r="AF1877" s="150"/>
      <c r="AG1877" s="150" t="s">
        <v>358</v>
      </c>
      <c r="AH1877" s="150">
        <v>4</v>
      </c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  <c r="BH1877" s="150"/>
    </row>
    <row r="1878" spans="1:60" outlineLevel="1" x14ac:dyDescent="0.2">
      <c r="A1878" s="157">
        <v>218</v>
      </c>
      <c r="B1878" s="158" t="s">
        <v>1635</v>
      </c>
      <c r="C1878" s="201" t="s">
        <v>1636</v>
      </c>
      <c r="D1878" s="159" t="s">
        <v>0</v>
      </c>
      <c r="E1878" s="198"/>
      <c r="F1878" s="161"/>
      <c r="G1878" s="160">
        <f>ROUND(E1878*F1878,2)</f>
        <v>0</v>
      </c>
      <c r="H1878" s="161"/>
      <c r="I1878" s="160">
        <f>ROUND(E1878*H1878,2)</f>
        <v>0</v>
      </c>
      <c r="J1878" s="161"/>
      <c r="K1878" s="160">
        <f>ROUND(E1878*J1878,2)</f>
        <v>0</v>
      </c>
      <c r="L1878" s="160">
        <v>21</v>
      </c>
      <c r="M1878" s="160">
        <f>G1878*(1+L1878/100)</f>
        <v>0</v>
      </c>
      <c r="N1878" s="160">
        <v>0</v>
      </c>
      <c r="O1878" s="160">
        <f>ROUND(E1878*N1878,2)</f>
        <v>0</v>
      </c>
      <c r="P1878" s="160">
        <v>0</v>
      </c>
      <c r="Q1878" s="160">
        <f>ROUND(E1878*P1878,2)</f>
        <v>0</v>
      </c>
      <c r="R1878" s="160" t="s">
        <v>1504</v>
      </c>
      <c r="S1878" s="160" t="s">
        <v>330</v>
      </c>
      <c r="T1878" s="160" t="s">
        <v>331</v>
      </c>
      <c r="U1878" s="160">
        <v>0</v>
      </c>
      <c r="V1878" s="160">
        <f>ROUND(E1878*U1878,2)</f>
        <v>0</v>
      </c>
      <c r="W1878" s="160"/>
      <c r="X1878" s="150"/>
      <c r="Y1878" s="150"/>
      <c r="Z1878" s="150"/>
      <c r="AA1878" s="150"/>
      <c r="AB1878" s="150"/>
      <c r="AC1878" s="150"/>
      <c r="AD1878" s="150"/>
      <c r="AE1878" s="150"/>
      <c r="AF1878" s="150"/>
      <c r="AG1878" s="150" t="s">
        <v>921</v>
      </c>
      <c r="AH1878" s="150"/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  <c r="BH1878" s="150"/>
    </row>
    <row r="1879" spans="1:60" x14ac:dyDescent="0.2">
      <c r="A1879" s="163" t="s">
        <v>325</v>
      </c>
      <c r="B1879" s="164" t="s">
        <v>183</v>
      </c>
      <c r="C1879" s="184" t="s">
        <v>184</v>
      </c>
      <c r="D1879" s="165"/>
      <c r="E1879" s="166"/>
      <c r="F1879" s="167"/>
      <c r="G1879" s="167">
        <f>SUMIF(AG1880:AG1909,"&lt;&gt;NOR",G1880:G1909)</f>
        <v>0</v>
      </c>
      <c r="H1879" s="167"/>
      <c r="I1879" s="167">
        <f>SUM(I1880:I1909)</f>
        <v>0</v>
      </c>
      <c r="J1879" s="167"/>
      <c r="K1879" s="167">
        <f>SUM(K1880:K1909)</f>
        <v>0</v>
      </c>
      <c r="L1879" s="167"/>
      <c r="M1879" s="167">
        <f>SUM(M1880:M1909)</f>
        <v>0</v>
      </c>
      <c r="N1879" s="167"/>
      <c r="O1879" s="167">
        <f>SUM(O1880:O1909)</f>
        <v>1.39</v>
      </c>
      <c r="P1879" s="167"/>
      <c r="Q1879" s="167">
        <f>SUM(Q1880:Q1909)</f>
        <v>0</v>
      </c>
      <c r="R1879" s="167"/>
      <c r="S1879" s="167"/>
      <c r="T1879" s="168"/>
      <c r="U1879" s="162"/>
      <c r="V1879" s="162">
        <f>SUM(V1880:V1909)</f>
        <v>499.03999999999996</v>
      </c>
      <c r="W1879" s="162"/>
      <c r="AG1879" t="s">
        <v>326</v>
      </c>
    </row>
    <row r="1880" spans="1:60" ht="22.5" outlineLevel="1" x14ac:dyDescent="0.2">
      <c r="A1880" s="169">
        <v>219</v>
      </c>
      <c r="B1880" s="170" t="s">
        <v>1637</v>
      </c>
      <c r="C1880" s="186" t="s">
        <v>1638</v>
      </c>
      <c r="D1880" s="171" t="s">
        <v>380</v>
      </c>
      <c r="E1880" s="172">
        <v>937.3492</v>
      </c>
      <c r="F1880" s="173"/>
      <c r="G1880" s="174">
        <f>ROUND(E1880*F1880,2)</f>
        <v>0</v>
      </c>
      <c r="H1880" s="173"/>
      <c r="I1880" s="174">
        <f>ROUND(E1880*H1880,2)</f>
        <v>0</v>
      </c>
      <c r="J1880" s="173"/>
      <c r="K1880" s="174">
        <f>ROUND(E1880*J1880,2)</f>
        <v>0</v>
      </c>
      <c r="L1880" s="174">
        <v>21</v>
      </c>
      <c r="M1880" s="174">
        <f>G1880*(1+L1880/100)</f>
        <v>0</v>
      </c>
      <c r="N1880" s="174">
        <v>4.6999999999999999E-4</v>
      </c>
      <c r="O1880" s="174">
        <f>ROUND(E1880*N1880,2)</f>
        <v>0.44</v>
      </c>
      <c r="P1880" s="174">
        <v>0</v>
      </c>
      <c r="Q1880" s="174">
        <f>ROUND(E1880*P1880,2)</f>
        <v>0</v>
      </c>
      <c r="R1880" s="174" t="s">
        <v>1639</v>
      </c>
      <c r="S1880" s="174" t="s">
        <v>330</v>
      </c>
      <c r="T1880" s="175" t="s">
        <v>331</v>
      </c>
      <c r="U1880" s="160">
        <v>0.315</v>
      </c>
      <c r="V1880" s="160">
        <f>ROUND(E1880*U1880,2)</f>
        <v>295.26</v>
      </c>
      <c r="W1880" s="160"/>
      <c r="X1880" s="150"/>
      <c r="Y1880" s="150"/>
      <c r="Z1880" s="150"/>
      <c r="AA1880" s="150"/>
      <c r="AB1880" s="150"/>
      <c r="AC1880" s="150"/>
      <c r="AD1880" s="150"/>
      <c r="AE1880" s="150"/>
      <c r="AF1880" s="150"/>
      <c r="AG1880" s="150" t="s">
        <v>354</v>
      </c>
      <c r="AH1880" s="150"/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  <c r="BH1880" s="150"/>
    </row>
    <row r="1881" spans="1:60" outlineLevel="1" x14ac:dyDescent="0.2">
      <c r="A1881" s="157"/>
      <c r="B1881" s="158"/>
      <c r="C1881" s="199" t="s">
        <v>592</v>
      </c>
      <c r="D1881" s="190"/>
      <c r="E1881" s="191"/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0"/>
      <c r="Y1881" s="150"/>
      <c r="Z1881" s="150"/>
      <c r="AA1881" s="150"/>
      <c r="AB1881" s="150"/>
      <c r="AC1881" s="150"/>
      <c r="AD1881" s="150"/>
      <c r="AE1881" s="150"/>
      <c r="AF1881" s="150"/>
      <c r="AG1881" s="150" t="s">
        <v>358</v>
      </c>
      <c r="AH1881" s="150">
        <v>0</v>
      </c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  <c r="BH1881" s="150"/>
    </row>
    <row r="1882" spans="1:60" outlineLevel="1" x14ac:dyDescent="0.2">
      <c r="A1882" s="157"/>
      <c r="B1882" s="158"/>
      <c r="C1882" s="199" t="s">
        <v>1001</v>
      </c>
      <c r="D1882" s="190"/>
      <c r="E1882" s="191">
        <v>95.06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0"/>
      <c r="Y1882" s="150"/>
      <c r="Z1882" s="150"/>
      <c r="AA1882" s="150"/>
      <c r="AB1882" s="150"/>
      <c r="AC1882" s="150"/>
      <c r="AD1882" s="150"/>
      <c r="AE1882" s="150"/>
      <c r="AF1882" s="150"/>
      <c r="AG1882" s="150" t="s">
        <v>358</v>
      </c>
      <c r="AH1882" s="150">
        <v>0</v>
      </c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  <c r="BH1882" s="150"/>
    </row>
    <row r="1883" spans="1:60" outlineLevel="1" x14ac:dyDescent="0.2">
      <c r="A1883" s="157"/>
      <c r="B1883" s="158"/>
      <c r="C1883" s="199" t="s">
        <v>1640</v>
      </c>
      <c r="D1883" s="190"/>
      <c r="E1883" s="191">
        <v>-0.4032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0"/>
      <c r="Y1883" s="150"/>
      <c r="Z1883" s="150"/>
      <c r="AA1883" s="150"/>
      <c r="AB1883" s="150"/>
      <c r="AC1883" s="150"/>
      <c r="AD1883" s="150"/>
      <c r="AE1883" s="150"/>
      <c r="AF1883" s="150"/>
      <c r="AG1883" s="150" t="s">
        <v>358</v>
      </c>
      <c r="AH1883" s="150">
        <v>0</v>
      </c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  <c r="BH1883" s="150"/>
    </row>
    <row r="1884" spans="1:60" outlineLevel="1" x14ac:dyDescent="0.2">
      <c r="A1884" s="157"/>
      <c r="B1884" s="158"/>
      <c r="C1884" s="199" t="s">
        <v>1641</v>
      </c>
      <c r="D1884" s="190"/>
      <c r="E1884" s="191">
        <v>39.81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0"/>
      <c r="Y1884" s="150"/>
      <c r="Z1884" s="150"/>
      <c r="AA1884" s="150"/>
      <c r="AB1884" s="150"/>
      <c r="AC1884" s="150"/>
      <c r="AD1884" s="150"/>
      <c r="AE1884" s="150"/>
      <c r="AF1884" s="150"/>
      <c r="AG1884" s="150" t="s">
        <v>358</v>
      </c>
      <c r="AH1884" s="150">
        <v>0</v>
      </c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</row>
    <row r="1885" spans="1:60" outlineLevel="1" x14ac:dyDescent="0.2">
      <c r="A1885" s="157"/>
      <c r="B1885" s="158"/>
      <c r="C1885" s="199" t="s">
        <v>1004</v>
      </c>
      <c r="D1885" s="190"/>
      <c r="E1885" s="191">
        <v>343.28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0"/>
      <c r="Y1885" s="150"/>
      <c r="Z1885" s="150"/>
      <c r="AA1885" s="150"/>
      <c r="AB1885" s="150"/>
      <c r="AC1885" s="150"/>
      <c r="AD1885" s="150"/>
      <c r="AE1885" s="150"/>
      <c r="AF1885" s="150"/>
      <c r="AG1885" s="150" t="s">
        <v>358</v>
      </c>
      <c r="AH1885" s="150">
        <v>0</v>
      </c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</row>
    <row r="1886" spans="1:60" outlineLevel="1" x14ac:dyDescent="0.2">
      <c r="A1886" s="157"/>
      <c r="B1886" s="158"/>
      <c r="C1886" s="199" t="s">
        <v>1005</v>
      </c>
      <c r="D1886" s="190"/>
      <c r="E1886" s="191">
        <v>69.81</v>
      </c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0"/>
      <c r="Y1886" s="150"/>
      <c r="Z1886" s="150"/>
      <c r="AA1886" s="150"/>
      <c r="AB1886" s="150"/>
      <c r="AC1886" s="150"/>
      <c r="AD1886" s="150"/>
      <c r="AE1886" s="150"/>
      <c r="AF1886" s="150"/>
      <c r="AG1886" s="150" t="s">
        <v>358</v>
      </c>
      <c r="AH1886" s="150">
        <v>0</v>
      </c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</row>
    <row r="1887" spans="1:60" outlineLevel="1" x14ac:dyDescent="0.2">
      <c r="A1887" s="157"/>
      <c r="B1887" s="158"/>
      <c r="C1887" s="199" t="s">
        <v>1009</v>
      </c>
      <c r="D1887" s="190"/>
      <c r="E1887" s="191">
        <v>233.2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0"/>
      <c r="Y1887" s="150"/>
      <c r="Z1887" s="150"/>
      <c r="AA1887" s="150"/>
      <c r="AB1887" s="150"/>
      <c r="AC1887" s="150"/>
      <c r="AD1887" s="150"/>
      <c r="AE1887" s="150"/>
      <c r="AF1887" s="150"/>
      <c r="AG1887" s="150" t="s">
        <v>358</v>
      </c>
      <c r="AH1887" s="150">
        <v>0</v>
      </c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</row>
    <row r="1888" spans="1:60" outlineLevel="1" x14ac:dyDescent="0.2">
      <c r="A1888" s="157"/>
      <c r="B1888" s="158"/>
      <c r="C1888" s="199" t="s">
        <v>1642</v>
      </c>
      <c r="D1888" s="190"/>
      <c r="E1888" s="191">
        <v>124.6784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0"/>
      <c r="Y1888" s="150"/>
      <c r="Z1888" s="150"/>
      <c r="AA1888" s="150"/>
      <c r="AB1888" s="150"/>
      <c r="AC1888" s="150"/>
      <c r="AD1888" s="150"/>
      <c r="AE1888" s="150"/>
      <c r="AF1888" s="150"/>
      <c r="AG1888" s="150" t="s">
        <v>358</v>
      </c>
      <c r="AH1888" s="150">
        <v>0</v>
      </c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</row>
    <row r="1889" spans="1:60" outlineLevel="1" x14ac:dyDescent="0.2">
      <c r="A1889" s="157"/>
      <c r="B1889" s="158"/>
      <c r="C1889" s="199" t="s">
        <v>1643</v>
      </c>
      <c r="D1889" s="190"/>
      <c r="E1889" s="191"/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0"/>
      <c r="Y1889" s="150"/>
      <c r="Z1889" s="150"/>
      <c r="AA1889" s="150"/>
      <c r="AB1889" s="150"/>
      <c r="AC1889" s="150"/>
      <c r="AD1889" s="150"/>
      <c r="AE1889" s="150"/>
      <c r="AF1889" s="150"/>
      <c r="AG1889" s="150" t="s">
        <v>358</v>
      </c>
      <c r="AH1889" s="150">
        <v>0</v>
      </c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</row>
    <row r="1890" spans="1:60" outlineLevel="1" x14ac:dyDescent="0.2">
      <c r="A1890" s="157"/>
      <c r="B1890" s="158"/>
      <c r="C1890" s="199" t="s">
        <v>1644</v>
      </c>
      <c r="D1890" s="190"/>
      <c r="E1890" s="191">
        <v>3.1749999999999998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0"/>
      <c r="Y1890" s="150"/>
      <c r="Z1890" s="150"/>
      <c r="AA1890" s="150"/>
      <c r="AB1890" s="150"/>
      <c r="AC1890" s="150"/>
      <c r="AD1890" s="150"/>
      <c r="AE1890" s="150"/>
      <c r="AF1890" s="150"/>
      <c r="AG1890" s="150" t="s">
        <v>358</v>
      </c>
      <c r="AH1890" s="150">
        <v>0</v>
      </c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</row>
    <row r="1891" spans="1:60" outlineLevel="1" x14ac:dyDescent="0.2">
      <c r="A1891" s="157"/>
      <c r="B1891" s="158"/>
      <c r="C1891" s="199" t="s">
        <v>1645</v>
      </c>
      <c r="D1891" s="190"/>
      <c r="E1891" s="191">
        <v>18.43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0"/>
      <c r="Y1891" s="150"/>
      <c r="Z1891" s="150"/>
      <c r="AA1891" s="150"/>
      <c r="AB1891" s="150"/>
      <c r="AC1891" s="150"/>
      <c r="AD1891" s="150"/>
      <c r="AE1891" s="150"/>
      <c r="AF1891" s="150"/>
      <c r="AG1891" s="150" t="s">
        <v>358</v>
      </c>
      <c r="AH1891" s="150">
        <v>0</v>
      </c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</row>
    <row r="1892" spans="1:60" outlineLevel="1" x14ac:dyDescent="0.2">
      <c r="A1892" s="157"/>
      <c r="B1892" s="158"/>
      <c r="C1892" s="199" t="s">
        <v>1646</v>
      </c>
      <c r="D1892" s="190"/>
      <c r="E1892" s="191">
        <v>0.82499999999999996</v>
      </c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0"/>
      <c r="Y1892" s="150"/>
      <c r="Z1892" s="150"/>
      <c r="AA1892" s="150"/>
      <c r="AB1892" s="150"/>
      <c r="AC1892" s="150"/>
      <c r="AD1892" s="150"/>
      <c r="AE1892" s="150"/>
      <c r="AF1892" s="150"/>
      <c r="AG1892" s="150" t="s">
        <v>358</v>
      </c>
      <c r="AH1892" s="150">
        <v>0</v>
      </c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</row>
    <row r="1893" spans="1:60" outlineLevel="1" x14ac:dyDescent="0.2">
      <c r="A1893" s="157"/>
      <c r="B1893" s="158"/>
      <c r="C1893" s="199" t="s">
        <v>1647</v>
      </c>
      <c r="D1893" s="190"/>
      <c r="E1893" s="191">
        <v>0.77500000000000002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0"/>
      <c r="Y1893" s="150"/>
      <c r="Z1893" s="150"/>
      <c r="AA1893" s="150"/>
      <c r="AB1893" s="150"/>
      <c r="AC1893" s="150"/>
      <c r="AD1893" s="150"/>
      <c r="AE1893" s="150"/>
      <c r="AF1893" s="150"/>
      <c r="AG1893" s="150" t="s">
        <v>358</v>
      </c>
      <c r="AH1893" s="150">
        <v>0</v>
      </c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</row>
    <row r="1894" spans="1:60" outlineLevel="1" x14ac:dyDescent="0.2">
      <c r="A1894" s="157"/>
      <c r="B1894" s="158"/>
      <c r="C1894" s="199" t="s">
        <v>1648</v>
      </c>
      <c r="D1894" s="190"/>
      <c r="E1894" s="191">
        <v>1.2350000000000001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0"/>
      <c r="Y1894" s="150"/>
      <c r="Z1894" s="150"/>
      <c r="AA1894" s="150"/>
      <c r="AB1894" s="150"/>
      <c r="AC1894" s="150"/>
      <c r="AD1894" s="150"/>
      <c r="AE1894" s="150"/>
      <c r="AF1894" s="150"/>
      <c r="AG1894" s="150" t="s">
        <v>358</v>
      </c>
      <c r="AH1894" s="150">
        <v>0</v>
      </c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</row>
    <row r="1895" spans="1:60" outlineLevel="1" x14ac:dyDescent="0.2">
      <c r="A1895" s="157"/>
      <c r="B1895" s="158"/>
      <c r="C1895" s="199" t="s">
        <v>1649</v>
      </c>
      <c r="D1895" s="190"/>
      <c r="E1895" s="191">
        <v>7.4740000000000002</v>
      </c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0"/>
      <c r="Y1895" s="150"/>
      <c r="Z1895" s="150"/>
      <c r="AA1895" s="150"/>
      <c r="AB1895" s="150"/>
      <c r="AC1895" s="150"/>
      <c r="AD1895" s="150"/>
      <c r="AE1895" s="150"/>
      <c r="AF1895" s="150"/>
      <c r="AG1895" s="150" t="s">
        <v>358</v>
      </c>
      <c r="AH1895" s="150">
        <v>0</v>
      </c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</row>
    <row r="1896" spans="1:60" outlineLevel="1" x14ac:dyDescent="0.2">
      <c r="A1896" s="169">
        <v>220</v>
      </c>
      <c r="B1896" s="170" t="s">
        <v>1650</v>
      </c>
      <c r="C1896" s="186" t="s">
        <v>1651</v>
      </c>
      <c r="D1896" s="171" t="s">
        <v>380</v>
      </c>
      <c r="E1896" s="172">
        <v>12.4</v>
      </c>
      <c r="F1896" s="173"/>
      <c r="G1896" s="174">
        <f>ROUND(E1896*F1896,2)</f>
        <v>0</v>
      </c>
      <c r="H1896" s="173"/>
      <c r="I1896" s="174">
        <f>ROUND(E1896*H1896,2)</f>
        <v>0</v>
      </c>
      <c r="J1896" s="173"/>
      <c r="K1896" s="174">
        <f>ROUND(E1896*J1896,2)</f>
        <v>0</v>
      </c>
      <c r="L1896" s="174">
        <v>21</v>
      </c>
      <c r="M1896" s="174">
        <f>G1896*(1+L1896/100)</f>
        <v>0</v>
      </c>
      <c r="N1896" s="174">
        <v>1.0499999999999999E-3</v>
      </c>
      <c r="O1896" s="174">
        <f>ROUND(E1896*N1896,2)</f>
        <v>0.01</v>
      </c>
      <c r="P1896" s="174">
        <v>0</v>
      </c>
      <c r="Q1896" s="174">
        <f>ROUND(E1896*P1896,2)</f>
        <v>0</v>
      </c>
      <c r="R1896" s="174" t="s">
        <v>1639</v>
      </c>
      <c r="S1896" s="174" t="s">
        <v>330</v>
      </c>
      <c r="T1896" s="175" t="s">
        <v>331</v>
      </c>
      <c r="U1896" s="160">
        <v>0.23699999999999999</v>
      </c>
      <c r="V1896" s="160">
        <f>ROUND(E1896*U1896,2)</f>
        <v>2.94</v>
      </c>
      <c r="W1896" s="160"/>
      <c r="X1896" s="150"/>
      <c r="Y1896" s="150"/>
      <c r="Z1896" s="150"/>
      <c r="AA1896" s="150"/>
      <c r="AB1896" s="150"/>
      <c r="AC1896" s="150"/>
      <c r="AD1896" s="150"/>
      <c r="AE1896" s="150"/>
      <c r="AF1896" s="150"/>
      <c r="AG1896" s="150" t="s">
        <v>354</v>
      </c>
      <c r="AH1896" s="150"/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</row>
    <row r="1897" spans="1:60" outlineLevel="1" x14ac:dyDescent="0.2">
      <c r="A1897" s="157"/>
      <c r="B1897" s="158"/>
      <c r="C1897" s="199" t="s">
        <v>512</v>
      </c>
      <c r="D1897" s="190"/>
      <c r="E1897" s="191"/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0"/>
      <c r="Y1897" s="150"/>
      <c r="Z1897" s="150"/>
      <c r="AA1897" s="150"/>
      <c r="AB1897" s="150"/>
      <c r="AC1897" s="150"/>
      <c r="AD1897" s="150"/>
      <c r="AE1897" s="150"/>
      <c r="AF1897" s="150"/>
      <c r="AG1897" s="150" t="s">
        <v>358</v>
      </c>
      <c r="AH1897" s="150">
        <v>0</v>
      </c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</row>
    <row r="1898" spans="1:60" outlineLevel="1" x14ac:dyDescent="0.2">
      <c r="A1898" s="157"/>
      <c r="B1898" s="158"/>
      <c r="C1898" s="199" t="s">
        <v>1652</v>
      </c>
      <c r="D1898" s="190"/>
      <c r="E1898" s="191">
        <v>12.4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0"/>
      <c r="Y1898" s="150"/>
      <c r="Z1898" s="150"/>
      <c r="AA1898" s="150"/>
      <c r="AB1898" s="150"/>
      <c r="AC1898" s="150"/>
      <c r="AD1898" s="150"/>
      <c r="AE1898" s="150"/>
      <c r="AF1898" s="150"/>
      <c r="AG1898" s="150" t="s">
        <v>358</v>
      </c>
      <c r="AH1898" s="150">
        <v>0</v>
      </c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</row>
    <row r="1899" spans="1:60" ht="22.5" outlineLevel="1" x14ac:dyDescent="0.2">
      <c r="A1899" s="169">
        <v>221</v>
      </c>
      <c r="B1899" s="170" t="s">
        <v>1653</v>
      </c>
      <c r="C1899" s="186" t="s">
        <v>1654</v>
      </c>
      <c r="D1899" s="171" t="s">
        <v>380</v>
      </c>
      <c r="E1899" s="172">
        <v>2231.6109999999999</v>
      </c>
      <c r="F1899" s="173"/>
      <c r="G1899" s="174">
        <f>ROUND(E1899*F1899,2)</f>
        <v>0</v>
      </c>
      <c r="H1899" s="173"/>
      <c r="I1899" s="174">
        <f>ROUND(E1899*H1899,2)</f>
        <v>0</v>
      </c>
      <c r="J1899" s="173"/>
      <c r="K1899" s="174">
        <f>ROUND(E1899*J1899,2)</f>
        <v>0</v>
      </c>
      <c r="L1899" s="174">
        <v>21</v>
      </c>
      <c r="M1899" s="174">
        <f>G1899*(1+L1899/100)</f>
        <v>0</v>
      </c>
      <c r="N1899" s="174">
        <v>4.2000000000000002E-4</v>
      </c>
      <c r="O1899" s="174">
        <f>ROUND(E1899*N1899,2)</f>
        <v>0.94</v>
      </c>
      <c r="P1899" s="174">
        <v>0</v>
      </c>
      <c r="Q1899" s="174">
        <f>ROUND(E1899*P1899,2)</f>
        <v>0</v>
      </c>
      <c r="R1899" s="174" t="s">
        <v>1639</v>
      </c>
      <c r="S1899" s="174" t="s">
        <v>330</v>
      </c>
      <c r="T1899" s="175" t="s">
        <v>331</v>
      </c>
      <c r="U1899" s="160">
        <v>0.09</v>
      </c>
      <c r="V1899" s="160">
        <f>ROUND(E1899*U1899,2)</f>
        <v>200.84</v>
      </c>
      <c r="W1899" s="160"/>
      <c r="X1899" s="150"/>
      <c r="Y1899" s="150"/>
      <c r="Z1899" s="150"/>
      <c r="AA1899" s="150"/>
      <c r="AB1899" s="150"/>
      <c r="AC1899" s="150"/>
      <c r="AD1899" s="150"/>
      <c r="AE1899" s="150"/>
      <c r="AF1899" s="150"/>
      <c r="AG1899" s="150" t="s">
        <v>354</v>
      </c>
      <c r="AH1899" s="150"/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</row>
    <row r="1900" spans="1:60" outlineLevel="1" x14ac:dyDescent="0.2">
      <c r="A1900" s="157"/>
      <c r="B1900" s="158"/>
      <c r="C1900" s="199" t="s">
        <v>512</v>
      </c>
      <c r="D1900" s="190"/>
      <c r="E1900" s="191"/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0"/>
      <c r="Y1900" s="150"/>
      <c r="Z1900" s="150"/>
      <c r="AA1900" s="150"/>
      <c r="AB1900" s="150"/>
      <c r="AC1900" s="150"/>
      <c r="AD1900" s="150"/>
      <c r="AE1900" s="150"/>
      <c r="AF1900" s="150"/>
      <c r="AG1900" s="150" t="s">
        <v>358</v>
      </c>
      <c r="AH1900" s="150">
        <v>0</v>
      </c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</row>
    <row r="1901" spans="1:60" outlineLevel="1" x14ac:dyDescent="0.2">
      <c r="A1901" s="157"/>
      <c r="B1901" s="158"/>
      <c r="C1901" s="199" t="s">
        <v>1655</v>
      </c>
      <c r="D1901" s="190"/>
      <c r="E1901" s="191"/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0"/>
      <c r="Y1901" s="150"/>
      <c r="Z1901" s="150"/>
      <c r="AA1901" s="150"/>
      <c r="AB1901" s="150"/>
      <c r="AC1901" s="150"/>
      <c r="AD1901" s="150"/>
      <c r="AE1901" s="150"/>
      <c r="AF1901" s="150"/>
      <c r="AG1901" s="150" t="s">
        <v>358</v>
      </c>
      <c r="AH1901" s="150">
        <v>0</v>
      </c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</row>
    <row r="1902" spans="1:60" outlineLevel="1" x14ac:dyDescent="0.2">
      <c r="A1902" s="157"/>
      <c r="B1902" s="158"/>
      <c r="C1902" s="199" t="s">
        <v>1656</v>
      </c>
      <c r="D1902" s="190"/>
      <c r="E1902" s="191">
        <v>371.79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0"/>
      <c r="Y1902" s="150"/>
      <c r="Z1902" s="150"/>
      <c r="AA1902" s="150"/>
      <c r="AB1902" s="150"/>
      <c r="AC1902" s="150"/>
      <c r="AD1902" s="150"/>
      <c r="AE1902" s="150"/>
      <c r="AF1902" s="150"/>
      <c r="AG1902" s="150" t="s">
        <v>358</v>
      </c>
      <c r="AH1902" s="150">
        <v>0</v>
      </c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</row>
    <row r="1903" spans="1:60" outlineLevel="1" x14ac:dyDescent="0.2">
      <c r="A1903" s="157"/>
      <c r="B1903" s="158"/>
      <c r="C1903" s="199" t="s">
        <v>1657</v>
      </c>
      <c r="D1903" s="190"/>
      <c r="E1903" s="191">
        <v>306.69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0"/>
      <c r="Y1903" s="150"/>
      <c r="Z1903" s="150"/>
      <c r="AA1903" s="150"/>
      <c r="AB1903" s="150"/>
      <c r="AC1903" s="150"/>
      <c r="AD1903" s="150"/>
      <c r="AE1903" s="150"/>
      <c r="AF1903" s="150"/>
      <c r="AG1903" s="150" t="s">
        <v>358</v>
      </c>
      <c r="AH1903" s="150">
        <v>0</v>
      </c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  <c r="BH1903" s="150"/>
    </row>
    <row r="1904" spans="1:60" outlineLevel="1" x14ac:dyDescent="0.2">
      <c r="A1904" s="157"/>
      <c r="B1904" s="158"/>
      <c r="C1904" s="199" t="s">
        <v>1658</v>
      </c>
      <c r="D1904" s="190"/>
      <c r="E1904" s="191"/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0"/>
      <c r="Y1904" s="150"/>
      <c r="Z1904" s="150"/>
      <c r="AA1904" s="150"/>
      <c r="AB1904" s="150"/>
      <c r="AC1904" s="150"/>
      <c r="AD1904" s="150"/>
      <c r="AE1904" s="150"/>
      <c r="AF1904" s="150"/>
      <c r="AG1904" s="150" t="s">
        <v>358</v>
      </c>
      <c r="AH1904" s="150">
        <v>0</v>
      </c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</row>
    <row r="1905" spans="1:60" outlineLevel="1" x14ac:dyDescent="0.2">
      <c r="A1905" s="157"/>
      <c r="B1905" s="158"/>
      <c r="C1905" s="199" t="s">
        <v>1659</v>
      </c>
      <c r="D1905" s="190"/>
      <c r="E1905" s="191">
        <v>235.07749999999999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0"/>
      <c r="Y1905" s="150"/>
      <c r="Z1905" s="150"/>
      <c r="AA1905" s="150"/>
      <c r="AB1905" s="150"/>
      <c r="AC1905" s="150"/>
      <c r="AD1905" s="150"/>
      <c r="AE1905" s="150"/>
      <c r="AF1905" s="150"/>
      <c r="AG1905" s="150" t="s">
        <v>358</v>
      </c>
      <c r="AH1905" s="150">
        <v>0</v>
      </c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</row>
    <row r="1906" spans="1:60" outlineLevel="1" x14ac:dyDescent="0.2">
      <c r="A1906" s="157"/>
      <c r="B1906" s="158"/>
      <c r="C1906" s="199" t="s">
        <v>1660</v>
      </c>
      <c r="D1906" s="190"/>
      <c r="E1906" s="191">
        <v>433.23700000000002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0"/>
      <c r="Y1906" s="150"/>
      <c r="Z1906" s="150"/>
      <c r="AA1906" s="150"/>
      <c r="AB1906" s="150"/>
      <c r="AC1906" s="150"/>
      <c r="AD1906" s="150"/>
      <c r="AE1906" s="150"/>
      <c r="AF1906" s="150"/>
      <c r="AG1906" s="150" t="s">
        <v>358</v>
      </c>
      <c r="AH1906" s="150">
        <v>0</v>
      </c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</row>
    <row r="1907" spans="1:60" outlineLevel="1" x14ac:dyDescent="0.2">
      <c r="A1907" s="157"/>
      <c r="B1907" s="158"/>
      <c r="C1907" s="199" t="s">
        <v>1661</v>
      </c>
      <c r="D1907" s="190"/>
      <c r="E1907" s="191">
        <v>824.53650000000005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0"/>
      <c r="Y1907" s="150"/>
      <c r="Z1907" s="150"/>
      <c r="AA1907" s="150"/>
      <c r="AB1907" s="150"/>
      <c r="AC1907" s="150"/>
      <c r="AD1907" s="150"/>
      <c r="AE1907" s="150"/>
      <c r="AF1907" s="150"/>
      <c r="AG1907" s="150" t="s">
        <v>358</v>
      </c>
      <c r="AH1907" s="150">
        <v>0</v>
      </c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  <c r="BH1907" s="150"/>
    </row>
    <row r="1908" spans="1:60" outlineLevel="1" x14ac:dyDescent="0.2">
      <c r="A1908" s="157"/>
      <c r="B1908" s="158"/>
      <c r="C1908" s="199" t="s">
        <v>1662</v>
      </c>
      <c r="D1908" s="190"/>
      <c r="E1908" s="191">
        <v>55.19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0"/>
      <c r="Y1908" s="150"/>
      <c r="Z1908" s="150"/>
      <c r="AA1908" s="150"/>
      <c r="AB1908" s="150"/>
      <c r="AC1908" s="150"/>
      <c r="AD1908" s="150"/>
      <c r="AE1908" s="150"/>
      <c r="AF1908" s="150"/>
      <c r="AG1908" s="150" t="s">
        <v>358</v>
      </c>
      <c r="AH1908" s="150">
        <v>0</v>
      </c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</row>
    <row r="1909" spans="1:60" outlineLevel="1" x14ac:dyDescent="0.2">
      <c r="A1909" s="157"/>
      <c r="B1909" s="158"/>
      <c r="C1909" s="199" t="s">
        <v>1663</v>
      </c>
      <c r="D1909" s="190"/>
      <c r="E1909" s="191">
        <v>5.09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0"/>
      <c r="Y1909" s="150"/>
      <c r="Z1909" s="150"/>
      <c r="AA1909" s="150"/>
      <c r="AB1909" s="150"/>
      <c r="AC1909" s="150"/>
      <c r="AD1909" s="150"/>
      <c r="AE1909" s="150"/>
      <c r="AF1909" s="150"/>
      <c r="AG1909" s="150" t="s">
        <v>358</v>
      </c>
      <c r="AH1909" s="150">
        <v>0</v>
      </c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</row>
    <row r="1910" spans="1:60" x14ac:dyDescent="0.2">
      <c r="A1910" s="163" t="s">
        <v>325</v>
      </c>
      <c r="B1910" s="164" t="s">
        <v>185</v>
      </c>
      <c r="C1910" s="184" t="s">
        <v>186</v>
      </c>
      <c r="D1910" s="165"/>
      <c r="E1910" s="166"/>
      <c r="F1910" s="167"/>
      <c r="G1910" s="167">
        <f>SUMIF(AG1911:AG1922,"&lt;&gt;NOR",G1911:G1922)</f>
        <v>0</v>
      </c>
      <c r="H1910" s="167"/>
      <c r="I1910" s="167">
        <f>SUM(I1911:I1922)</f>
        <v>0</v>
      </c>
      <c r="J1910" s="167"/>
      <c r="K1910" s="167">
        <f>SUM(K1911:K1922)</f>
        <v>0</v>
      </c>
      <c r="L1910" s="167"/>
      <c r="M1910" s="167">
        <f>SUM(M1911:M1922)</f>
        <v>0</v>
      </c>
      <c r="N1910" s="167"/>
      <c r="O1910" s="167">
        <f>SUM(O1911:O1922)</f>
        <v>0.34</v>
      </c>
      <c r="P1910" s="167"/>
      <c r="Q1910" s="167">
        <f>SUM(Q1911:Q1922)</f>
        <v>0</v>
      </c>
      <c r="R1910" s="167"/>
      <c r="S1910" s="167"/>
      <c r="T1910" s="168"/>
      <c r="U1910" s="162"/>
      <c r="V1910" s="162">
        <f>SUM(V1911:V1922)</f>
        <v>155.86000000000001</v>
      </c>
      <c r="W1910" s="162"/>
      <c r="AG1910" t="s">
        <v>326</v>
      </c>
    </row>
    <row r="1911" spans="1:60" outlineLevel="1" x14ac:dyDescent="0.2">
      <c r="A1911" s="169">
        <v>222</v>
      </c>
      <c r="B1911" s="170" t="s">
        <v>1664</v>
      </c>
      <c r="C1911" s="186" t="s">
        <v>1665</v>
      </c>
      <c r="D1911" s="171" t="s">
        <v>380</v>
      </c>
      <c r="E1911" s="172">
        <v>1101.47875</v>
      </c>
      <c r="F1911" s="173"/>
      <c r="G1911" s="174">
        <f>ROUND(E1911*F1911,2)</f>
        <v>0</v>
      </c>
      <c r="H1911" s="173"/>
      <c r="I1911" s="174">
        <f>ROUND(E1911*H1911,2)</f>
        <v>0</v>
      </c>
      <c r="J1911" s="173"/>
      <c r="K1911" s="174">
        <f>ROUND(E1911*J1911,2)</f>
        <v>0</v>
      </c>
      <c r="L1911" s="174">
        <v>21</v>
      </c>
      <c r="M1911" s="174">
        <f>G1911*(1+L1911/100)</f>
        <v>0</v>
      </c>
      <c r="N1911" s="174">
        <v>6.9999999999999994E-5</v>
      </c>
      <c r="O1911" s="174">
        <f>ROUND(E1911*N1911,2)</f>
        <v>0.08</v>
      </c>
      <c r="P1911" s="174">
        <v>0</v>
      </c>
      <c r="Q1911" s="174">
        <f>ROUND(E1911*P1911,2)</f>
        <v>0</v>
      </c>
      <c r="R1911" s="174" t="s">
        <v>1666</v>
      </c>
      <c r="S1911" s="174" t="s">
        <v>330</v>
      </c>
      <c r="T1911" s="175" t="s">
        <v>331</v>
      </c>
      <c r="U1911" s="160">
        <v>3.2480000000000002E-2</v>
      </c>
      <c r="V1911" s="160">
        <f>ROUND(E1911*U1911,2)</f>
        <v>35.78</v>
      </c>
      <c r="W1911" s="160"/>
      <c r="X1911" s="150"/>
      <c r="Y1911" s="150"/>
      <c r="Z1911" s="150"/>
      <c r="AA1911" s="150"/>
      <c r="AB1911" s="150"/>
      <c r="AC1911" s="150"/>
      <c r="AD1911" s="150"/>
      <c r="AE1911" s="150"/>
      <c r="AF1911" s="150"/>
      <c r="AG1911" s="150" t="s">
        <v>354</v>
      </c>
      <c r="AH1911" s="150"/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</row>
    <row r="1912" spans="1:60" outlineLevel="1" x14ac:dyDescent="0.2">
      <c r="A1912" s="157"/>
      <c r="B1912" s="158"/>
      <c r="C1912" s="199" t="s">
        <v>512</v>
      </c>
      <c r="D1912" s="190"/>
      <c r="E1912" s="191"/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0"/>
      <c r="Y1912" s="150"/>
      <c r="Z1912" s="150"/>
      <c r="AA1912" s="150"/>
      <c r="AB1912" s="150"/>
      <c r="AC1912" s="150"/>
      <c r="AD1912" s="150"/>
      <c r="AE1912" s="150"/>
      <c r="AF1912" s="150"/>
      <c r="AG1912" s="150" t="s">
        <v>358</v>
      </c>
      <c r="AH1912" s="150">
        <v>0</v>
      </c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</row>
    <row r="1913" spans="1:60" outlineLevel="1" x14ac:dyDescent="0.2">
      <c r="A1913" s="157"/>
      <c r="B1913" s="158"/>
      <c r="C1913" s="199" t="s">
        <v>1667</v>
      </c>
      <c r="D1913" s="190"/>
      <c r="E1913" s="191"/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0"/>
      <c r="Y1913" s="150"/>
      <c r="Z1913" s="150"/>
      <c r="AA1913" s="150"/>
      <c r="AB1913" s="150"/>
      <c r="AC1913" s="150"/>
      <c r="AD1913" s="150"/>
      <c r="AE1913" s="150"/>
      <c r="AF1913" s="150"/>
      <c r="AG1913" s="150" t="s">
        <v>358</v>
      </c>
      <c r="AH1913" s="150">
        <v>0</v>
      </c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</row>
    <row r="1914" spans="1:60" outlineLevel="1" x14ac:dyDescent="0.2">
      <c r="A1914" s="157"/>
      <c r="B1914" s="158"/>
      <c r="C1914" s="199" t="s">
        <v>1668</v>
      </c>
      <c r="D1914" s="190"/>
      <c r="E1914" s="191">
        <v>415.26799999999997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0"/>
      <c r="Y1914" s="150"/>
      <c r="Z1914" s="150"/>
      <c r="AA1914" s="150"/>
      <c r="AB1914" s="150"/>
      <c r="AC1914" s="150"/>
      <c r="AD1914" s="150"/>
      <c r="AE1914" s="150"/>
      <c r="AF1914" s="150"/>
      <c r="AG1914" s="150" t="s">
        <v>358</v>
      </c>
      <c r="AH1914" s="150">
        <v>5</v>
      </c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</row>
    <row r="1915" spans="1:60" outlineLevel="1" x14ac:dyDescent="0.2">
      <c r="A1915" s="157"/>
      <c r="B1915" s="158"/>
      <c r="C1915" s="199" t="s">
        <v>1669</v>
      </c>
      <c r="D1915" s="190"/>
      <c r="E1915" s="191"/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0"/>
      <c r="Y1915" s="150"/>
      <c r="Z1915" s="150"/>
      <c r="AA1915" s="150"/>
      <c r="AB1915" s="150"/>
      <c r="AC1915" s="150"/>
      <c r="AD1915" s="150"/>
      <c r="AE1915" s="150"/>
      <c r="AF1915" s="150"/>
      <c r="AG1915" s="150" t="s">
        <v>358</v>
      </c>
      <c r="AH1915" s="150">
        <v>0</v>
      </c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</row>
    <row r="1916" spans="1:60" outlineLevel="1" x14ac:dyDescent="0.2">
      <c r="A1916" s="157"/>
      <c r="B1916" s="158"/>
      <c r="C1916" s="199" t="s">
        <v>1670</v>
      </c>
      <c r="D1916" s="190"/>
      <c r="E1916" s="191">
        <v>686.21074999999996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0"/>
      <c r="Y1916" s="150"/>
      <c r="Z1916" s="150"/>
      <c r="AA1916" s="150"/>
      <c r="AB1916" s="150"/>
      <c r="AC1916" s="150"/>
      <c r="AD1916" s="150"/>
      <c r="AE1916" s="150"/>
      <c r="AF1916" s="150"/>
      <c r="AG1916" s="150" t="s">
        <v>358</v>
      </c>
      <c r="AH1916" s="150">
        <v>5</v>
      </c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</row>
    <row r="1917" spans="1:60" outlineLevel="1" x14ac:dyDescent="0.2">
      <c r="A1917" s="169">
        <v>223</v>
      </c>
      <c r="B1917" s="170" t="s">
        <v>1671</v>
      </c>
      <c r="C1917" s="186" t="s">
        <v>1672</v>
      </c>
      <c r="D1917" s="171" t="s">
        <v>380</v>
      </c>
      <c r="E1917" s="172">
        <v>1101.47875</v>
      </c>
      <c r="F1917" s="173"/>
      <c r="G1917" s="174">
        <f>ROUND(E1917*F1917,2)</f>
        <v>0</v>
      </c>
      <c r="H1917" s="173"/>
      <c r="I1917" s="174">
        <f>ROUND(E1917*H1917,2)</f>
        <v>0</v>
      </c>
      <c r="J1917" s="173"/>
      <c r="K1917" s="174">
        <f>ROUND(E1917*J1917,2)</f>
        <v>0</v>
      </c>
      <c r="L1917" s="174">
        <v>21</v>
      </c>
      <c r="M1917" s="174">
        <f>G1917*(1+L1917/100)</f>
        <v>0</v>
      </c>
      <c r="N1917" s="174">
        <v>2.4000000000000001E-4</v>
      </c>
      <c r="O1917" s="174">
        <f>ROUND(E1917*N1917,2)</f>
        <v>0.26</v>
      </c>
      <c r="P1917" s="174">
        <v>0</v>
      </c>
      <c r="Q1917" s="174">
        <f>ROUND(E1917*P1917,2)</f>
        <v>0</v>
      </c>
      <c r="R1917" s="174" t="s">
        <v>1666</v>
      </c>
      <c r="S1917" s="174" t="s">
        <v>330</v>
      </c>
      <c r="T1917" s="175" t="s">
        <v>331</v>
      </c>
      <c r="U1917" s="160">
        <v>0.10902000000000001</v>
      </c>
      <c r="V1917" s="160">
        <f>ROUND(E1917*U1917,2)</f>
        <v>120.08</v>
      </c>
      <c r="W1917" s="160"/>
      <c r="X1917" s="150"/>
      <c r="Y1917" s="150"/>
      <c r="Z1917" s="150"/>
      <c r="AA1917" s="150"/>
      <c r="AB1917" s="150"/>
      <c r="AC1917" s="150"/>
      <c r="AD1917" s="150"/>
      <c r="AE1917" s="150"/>
      <c r="AF1917" s="150"/>
      <c r="AG1917" s="150" t="s">
        <v>354</v>
      </c>
      <c r="AH1917" s="150"/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</row>
    <row r="1918" spans="1:60" outlineLevel="1" x14ac:dyDescent="0.2">
      <c r="A1918" s="157"/>
      <c r="B1918" s="158"/>
      <c r="C1918" s="199" t="s">
        <v>512</v>
      </c>
      <c r="D1918" s="190"/>
      <c r="E1918" s="191"/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0"/>
      <c r="Y1918" s="150"/>
      <c r="Z1918" s="150"/>
      <c r="AA1918" s="150"/>
      <c r="AB1918" s="150"/>
      <c r="AC1918" s="150"/>
      <c r="AD1918" s="150"/>
      <c r="AE1918" s="150"/>
      <c r="AF1918" s="150"/>
      <c r="AG1918" s="150" t="s">
        <v>358</v>
      </c>
      <c r="AH1918" s="150">
        <v>0</v>
      </c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</row>
    <row r="1919" spans="1:60" outlineLevel="1" x14ac:dyDescent="0.2">
      <c r="A1919" s="157"/>
      <c r="B1919" s="158"/>
      <c r="C1919" s="199" t="s">
        <v>1667</v>
      </c>
      <c r="D1919" s="190"/>
      <c r="E1919" s="191"/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0"/>
      <c r="Y1919" s="150"/>
      <c r="Z1919" s="150"/>
      <c r="AA1919" s="150"/>
      <c r="AB1919" s="150"/>
      <c r="AC1919" s="150"/>
      <c r="AD1919" s="150"/>
      <c r="AE1919" s="150"/>
      <c r="AF1919" s="150"/>
      <c r="AG1919" s="150" t="s">
        <v>358</v>
      </c>
      <c r="AH1919" s="150">
        <v>0</v>
      </c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  <c r="BH1919" s="150"/>
    </row>
    <row r="1920" spans="1:60" outlineLevel="1" x14ac:dyDescent="0.2">
      <c r="A1920" s="157"/>
      <c r="B1920" s="158"/>
      <c r="C1920" s="199" t="s">
        <v>1668</v>
      </c>
      <c r="D1920" s="190"/>
      <c r="E1920" s="191">
        <v>415.26799999999997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0"/>
      <c r="Y1920" s="150"/>
      <c r="Z1920" s="150"/>
      <c r="AA1920" s="150"/>
      <c r="AB1920" s="150"/>
      <c r="AC1920" s="150"/>
      <c r="AD1920" s="150"/>
      <c r="AE1920" s="150"/>
      <c r="AF1920" s="150"/>
      <c r="AG1920" s="150" t="s">
        <v>358</v>
      </c>
      <c r="AH1920" s="150">
        <v>5</v>
      </c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</row>
    <row r="1921" spans="1:60" outlineLevel="1" x14ac:dyDescent="0.2">
      <c r="A1921" s="157"/>
      <c r="B1921" s="158"/>
      <c r="C1921" s="199" t="s">
        <v>1669</v>
      </c>
      <c r="D1921" s="190"/>
      <c r="E1921" s="191"/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0"/>
      <c r="Y1921" s="150"/>
      <c r="Z1921" s="150"/>
      <c r="AA1921" s="150"/>
      <c r="AB1921" s="150"/>
      <c r="AC1921" s="150"/>
      <c r="AD1921" s="150"/>
      <c r="AE1921" s="150"/>
      <c r="AF1921" s="150"/>
      <c r="AG1921" s="150" t="s">
        <v>358</v>
      </c>
      <c r="AH1921" s="150">
        <v>0</v>
      </c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</row>
    <row r="1922" spans="1:60" outlineLevel="1" x14ac:dyDescent="0.2">
      <c r="A1922" s="157"/>
      <c r="B1922" s="158"/>
      <c r="C1922" s="199" t="s">
        <v>1670</v>
      </c>
      <c r="D1922" s="190"/>
      <c r="E1922" s="191">
        <v>686.21074999999996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0"/>
      <c r="Y1922" s="150"/>
      <c r="Z1922" s="150"/>
      <c r="AA1922" s="150"/>
      <c r="AB1922" s="150"/>
      <c r="AC1922" s="150"/>
      <c r="AD1922" s="150"/>
      <c r="AE1922" s="150"/>
      <c r="AF1922" s="150"/>
      <c r="AG1922" s="150" t="s">
        <v>358</v>
      </c>
      <c r="AH1922" s="150">
        <v>5</v>
      </c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</row>
    <row r="1923" spans="1:60" x14ac:dyDescent="0.2">
      <c r="A1923" s="163" t="s">
        <v>325</v>
      </c>
      <c r="B1923" s="164" t="s">
        <v>288</v>
      </c>
      <c r="C1923" s="184" t="s">
        <v>289</v>
      </c>
      <c r="D1923" s="165"/>
      <c r="E1923" s="166"/>
      <c r="F1923" s="167"/>
      <c r="G1923" s="167">
        <f>SUMIF(AG1924:AG1926,"&lt;&gt;NOR",G1924:G1926)</f>
        <v>0</v>
      </c>
      <c r="H1923" s="167"/>
      <c r="I1923" s="167">
        <f>SUM(I1924:I1926)</f>
        <v>0</v>
      </c>
      <c r="J1923" s="167"/>
      <c r="K1923" s="167">
        <f>SUM(K1924:K1926)</f>
        <v>0</v>
      </c>
      <c r="L1923" s="167"/>
      <c r="M1923" s="167">
        <f>SUM(M1924:M1926)</f>
        <v>0</v>
      </c>
      <c r="N1923" s="167"/>
      <c r="O1923" s="167">
        <f>SUM(O1924:O1926)</f>
        <v>0</v>
      </c>
      <c r="P1923" s="167"/>
      <c r="Q1923" s="167">
        <f>SUM(Q1924:Q1926)</f>
        <v>0</v>
      </c>
      <c r="R1923" s="167"/>
      <c r="S1923" s="167"/>
      <c r="T1923" s="168"/>
      <c r="U1923" s="162"/>
      <c r="V1923" s="162">
        <f>SUM(V1924:V1926)</f>
        <v>0</v>
      </c>
      <c r="W1923" s="162"/>
      <c r="AG1923" t="s">
        <v>326</v>
      </c>
    </row>
    <row r="1924" spans="1:60" outlineLevel="1" x14ac:dyDescent="0.2">
      <c r="A1924" s="169">
        <v>224</v>
      </c>
      <c r="B1924" s="170" t="s">
        <v>1673</v>
      </c>
      <c r="C1924" s="186" t="s">
        <v>1674</v>
      </c>
      <c r="D1924" s="171" t="s">
        <v>380</v>
      </c>
      <c r="E1924" s="172">
        <v>2393.64</v>
      </c>
      <c r="F1924" s="173"/>
      <c r="G1924" s="174">
        <f>ROUND(E1924*F1924,2)</f>
        <v>0</v>
      </c>
      <c r="H1924" s="173"/>
      <c r="I1924" s="174">
        <f>ROUND(E1924*H1924,2)</f>
        <v>0</v>
      </c>
      <c r="J1924" s="173"/>
      <c r="K1924" s="174">
        <f>ROUND(E1924*J1924,2)</f>
        <v>0</v>
      </c>
      <c r="L1924" s="174">
        <v>21</v>
      </c>
      <c r="M1924" s="174">
        <f>G1924*(1+L1924/100)</f>
        <v>0</v>
      </c>
      <c r="N1924" s="174">
        <v>0</v>
      </c>
      <c r="O1924" s="174">
        <f>ROUND(E1924*N1924,2)</f>
        <v>0</v>
      </c>
      <c r="P1924" s="174">
        <v>0</v>
      </c>
      <c r="Q1924" s="174">
        <f>ROUND(E1924*P1924,2)</f>
        <v>0</v>
      </c>
      <c r="R1924" s="174"/>
      <c r="S1924" s="174" t="s">
        <v>330</v>
      </c>
      <c r="T1924" s="175" t="s">
        <v>331</v>
      </c>
      <c r="U1924" s="160">
        <v>0</v>
      </c>
      <c r="V1924" s="160">
        <f>ROUND(E1924*U1924,2)</f>
        <v>0</v>
      </c>
      <c r="W1924" s="160"/>
      <c r="X1924" s="150"/>
      <c r="Y1924" s="150"/>
      <c r="Z1924" s="150"/>
      <c r="AA1924" s="150"/>
      <c r="AB1924" s="150"/>
      <c r="AC1924" s="150"/>
      <c r="AD1924" s="150"/>
      <c r="AE1924" s="150"/>
      <c r="AF1924" s="150"/>
      <c r="AG1924" s="150" t="s">
        <v>354</v>
      </c>
      <c r="AH1924" s="150"/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</row>
    <row r="1925" spans="1:60" outlineLevel="1" x14ac:dyDescent="0.2">
      <c r="A1925" s="157"/>
      <c r="B1925" s="158"/>
      <c r="C1925" s="199" t="s">
        <v>445</v>
      </c>
      <c r="D1925" s="190"/>
      <c r="E1925" s="191"/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0"/>
      <c r="Y1925" s="150"/>
      <c r="Z1925" s="150"/>
      <c r="AA1925" s="150"/>
      <c r="AB1925" s="150"/>
      <c r="AC1925" s="150"/>
      <c r="AD1925" s="150"/>
      <c r="AE1925" s="150"/>
      <c r="AF1925" s="150"/>
      <c r="AG1925" s="150" t="s">
        <v>358</v>
      </c>
      <c r="AH1925" s="150">
        <v>0</v>
      </c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</row>
    <row r="1926" spans="1:60" outlineLevel="1" x14ac:dyDescent="0.2">
      <c r="A1926" s="157"/>
      <c r="B1926" s="158"/>
      <c r="C1926" s="199" t="s">
        <v>1675</v>
      </c>
      <c r="D1926" s="190"/>
      <c r="E1926" s="191">
        <v>2393.64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0"/>
      <c r="Y1926" s="150"/>
      <c r="Z1926" s="150"/>
      <c r="AA1926" s="150"/>
      <c r="AB1926" s="150"/>
      <c r="AC1926" s="150"/>
      <c r="AD1926" s="150"/>
      <c r="AE1926" s="150"/>
      <c r="AF1926" s="150"/>
      <c r="AG1926" s="150" t="s">
        <v>358</v>
      </c>
      <c r="AH1926" s="150">
        <v>0</v>
      </c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</row>
    <row r="1927" spans="1:60" x14ac:dyDescent="0.2">
      <c r="A1927" s="5"/>
      <c r="B1927" s="6"/>
      <c r="C1927" s="187"/>
      <c r="D1927" s="8"/>
      <c r="E1927" s="5"/>
      <c r="F1927" s="5"/>
      <c r="G1927" s="5"/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AE1927">
        <v>15</v>
      </c>
      <c r="AF1927">
        <v>21</v>
      </c>
    </row>
    <row r="1928" spans="1:60" x14ac:dyDescent="0.2">
      <c r="A1928" s="153"/>
      <c r="B1928" s="154" t="s">
        <v>29</v>
      </c>
      <c r="C1928" s="188"/>
      <c r="D1928" s="155"/>
      <c r="E1928" s="156"/>
      <c r="F1928" s="156"/>
      <c r="G1928" s="183">
        <f>G8+G35+G142+G156+G193+G240+G289+G703+G715+G738+G750+G752+G796+G855+G968+G975+G1003+G1054+G1477+G1706+G1748+G1825+G1833+G1879+G1910+G1923</f>
        <v>0</v>
      </c>
      <c r="H1928" s="5"/>
      <c r="I1928" s="5"/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AE1928">
        <f>SUMIF(L7:L1926,AE1927,G7:G1926)</f>
        <v>0</v>
      </c>
      <c r="AF1928">
        <f>SUMIF(L7:L1926,AF1927,G7:G1926)</f>
        <v>0</v>
      </c>
      <c r="AG1928" t="s">
        <v>347</v>
      </c>
    </row>
    <row r="1929" spans="1:60" x14ac:dyDescent="0.2">
      <c r="A1929" s="265" t="s">
        <v>1676</v>
      </c>
      <c r="B1929" s="265"/>
      <c r="C1929" s="187"/>
      <c r="D1929" s="8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</row>
    <row r="1930" spans="1:60" x14ac:dyDescent="0.2">
      <c r="A1930" s="5"/>
      <c r="B1930" s="6" t="s">
        <v>1677</v>
      </c>
      <c r="C1930" s="187" t="s">
        <v>1678</v>
      </c>
      <c r="D1930" s="8"/>
      <c r="E1930" s="5"/>
      <c r="F1930" s="5"/>
      <c r="G1930" s="5"/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AG1930" t="s">
        <v>1679</v>
      </c>
    </row>
    <row r="1931" spans="1:60" x14ac:dyDescent="0.2">
      <c r="A1931" s="5"/>
      <c r="B1931" s="6" t="s">
        <v>1680</v>
      </c>
      <c r="C1931" s="187" t="s">
        <v>1681</v>
      </c>
      <c r="D1931" s="8"/>
      <c r="E1931" s="5"/>
      <c r="F1931" s="5"/>
      <c r="G1931" s="5"/>
      <c r="H1931" s="5"/>
      <c r="I1931" s="5"/>
      <c r="J1931" s="5"/>
      <c r="K1931" s="5"/>
      <c r="L1931" s="5"/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AG1931" t="s">
        <v>1682</v>
      </c>
    </row>
    <row r="1932" spans="1:60" x14ac:dyDescent="0.2">
      <c r="A1932" s="5"/>
      <c r="B1932" s="6"/>
      <c r="C1932" s="187" t="s">
        <v>492</v>
      </c>
      <c r="D1932" s="8"/>
      <c r="E1932" s="5"/>
      <c r="F1932" s="5"/>
      <c r="G1932" s="5"/>
      <c r="H1932" s="5"/>
      <c r="I1932" s="5"/>
      <c r="J1932" s="5"/>
      <c r="K1932" s="5"/>
      <c r="L1932" s="5"/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AG1932" t="s">
        <v>1683</v>
      </c>
    </row>
    <row r="1933" spans="1:60" x14ac:dyDescent="0.2">
      <c r="A1933" s="5"/>
      <c r="B1933" s="6"/>
      <c r="C1933" s="187"/>
      <c r="D1933" s="8"/>
      <c r="E1933" s="5"/>
      <c r="F1933" s="5"/>
      <c r="G1933" s="5"/>
      <c r="H1933" s="5"/>
      <c r="I1933" s="5"/>
      <c r="J1933" s="5"/>
      <c r="K1933" s="5"/>
      <c r="L1933" s="5"/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</row>
    <row r="1934" spans="1:60" x14ac:dyDescent="0.2">
      <c r="C1934" s="189"/>
      <c r="D1934" s="141"/>
      <c r="AG1934" t="s">
        <v>348</v>
      </c>
    </row>
    <row r="1935" spans="1:60" x14ac:dyDescent="0.2">
      <c r="D1935" s="141"/>
    </row>
    <row r="1936" spans="1:60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955">
    <mergeCell ref="C1824:G1824"/>
    <mergeCell ref="C1827:G1827"/>
    <mergeCell ref="C1832:G1832"/>
    <mergeCell ref="C1700:G1700"/>
    <mergeCell ref="C1701:G1701"/>
    <mergeCell ref="C1705:G1705"/>
    <mergeCell ref="C1708:G1708"/>
    <mergeCell ref="C1720:G1720"/>
    <mergeCell ref="C1747:G1747"/>
    <mergeCell ref="C1694:G1694"/>
    <mergeCell ref="C1695:G1695"/>
    <mergeCell ref="C1696:G1696"/>
    <mergeCell ref="C1697:G1697"/>
    <mergeCell ref="C1698:G1698"/>
    <mergeCell ref="C1699:G1699"/>
    <mergeCell ref="C1688:G1688"/>
    <mergeCell ref="C1689:G1689"/>
    <mergeCell ref="C1690:G1690"/>
    <mergeCell ref="C1691:G1691"/>
    <mergeCell ref="C1692:G1692"/>
    <mergeCell ref="C1693:G1693"/>
    <mergeCell ref="C1679:G1679"/>
    <mergeCell ref="C1680:G1680"/>
    <mergeCell ref="C1681:G1681"/>
    <mergeCell ref="C1682:G1682"/>
    <mergeCell ref="C1686:G1686"/>
    <mergeCell ref="C1687:G1687"/>
    <mergeCell ref="C1673:G1673"/>
    <mergeCell ref="C1674:G1674"/>
    <mergeCell ref="C1675:G1675"/>
    <mergeCell ref="C1676:G1676"/>
    <mergeCell ref="C1677:G1677"/>
    <mergeCell ref="C1678:G1678"/>
    <mergeCell ref="C1667:G1667"/>
    <mergeCell ref="C1668:G1668"/>
    <mergeCell ref="C1669:G1669"/>
    <mergeCell ref="C1670:G1670"/>
    <mergeCell ref="C1671:G1671"/>
    <mergeCell ref="C1672:G1672"/>
    <mergeCell ref="C1661:G1661"/>
    <mergeCell ref="C1662:G1662"/>
    <mergeCell ref="C1663:G1663"/>
    <mergeCell ref="C1664:G1664"/>
    <mergeCell ref="C1665:G1665"/>
    <mergeCell ref="C1666:G1666"/>
    <mergeCell ref="C1652:G1652"/>
    <mergeCell ref="C1656:G1656"/>
    <mergeCell ref="C1657:G1657"/>
    <mergeCell ref="C1658:G1658"/>
    <mergeCell ref="C1659:G1659"/>
    <mergeCell ref="C1660:G1660"/>
    <mergeCell ref="C1646:G1646"/>
    <mergeCell ref="C1647:G1647"/>
    <mergeCell ref="C1648:G1648"/>
    <mergeCell ref="C1649:G1649"/>
    <mergeCell ref="C1650:G1650"/>
    <mergeCell ref="C1651:G1651"/>
    <mergeCell ref="C1640:G1640"/>
    <mergeCell ref="C1641:G1641"/>
    <mergeCell ref="C1642:G1642"/>
    <mergeCell ref="C1643:G1643"/>
    <mergeCell ref="C1644:G1644"/>
    <mergeCell ref="C1645:G1645"/>
    <mergeCell ref="C1634:G1634"/>
    <mergeCell ref="C1635:G1635"/>
    <mergeCell ref="C1636:G1636"/>
    <mergeCell ref="C1637:G1637"/>
    <mergeCell ref="C1638:G1638"/>
    <mergeCell ref="C1639:G1639"/>
    <mergeCell ref="C1625:G1625"/>
    <mergeCell ref="C1626:G1626"/>
    <mergeCell ref="C1627:G1627"/>
    <mergeCell ref="C1628:G1628"/>
    <mergeCell ref="C1629:G1629"/>
    <mergeCell ref="C1630:G1630"/>
    <mergeCell ref="C1619:G1619"/>
    <mergeCell ref="C1620:G1620"/>
    <mergeCell ref="C1621:G1621"/>
    <mergeCell ref="C1622:G1622"/>
    <mergeCell ref="C1623:G1623"/>
    <mergeCell ref="C1624:G1624"/>
    <mergeCell ref="C1613:G1613"/>
    <mergeCell ref="C1614:G1614"/>
    <mergeCell ref="C1615:G1615"/>
    <mergeCell ref="C1616:G1616"/>
    <mergeCell ref="C1617:G1617"/>
    <mergeCell ref="C1618:G1618"/>
    <mergeCell ref="C1604:G1604"/>
    <mergeCell ref="C1605:G1605"/>
    <mergeCell ref="C1606:G1606"/>
    <mergeCell ref="C1607:G1607"/>
    <mergeCell ref="C1608:G1608"/>
    <mergeCell ref="C1612:G1612"/>
    <mergeCell ref="C1598:G1598"/>
    <mergeCell ref="C1599:G1599"/>
    <mergeCell ref="C1600:G1600"/>
    <mergeCell ref="C1601:G1601"/>
    <mergeCell ref="C1602:G1602"/>
    <mergeCell ref="C1603:G1603"/>
    <mergeCell ref="C1592:G1592"/>
    <mergeCell ref="C1593:G1593"/>
    <mergeCell ref="C1594:G1594"/>
    <mergeCell ref="C1595:G1595"/>
    <mergeCell ref="C1596:G1596"/>
    <mergeCell ref="C1597:G1597"/>
    <mergeCell ref="C1583:G1583"/>
    <mergeCell ref="C1584:G1584"/>
    <mergeCell ref="C1585:G1585"/>
    <mergeCell ref="C1586:G1586"/>
    <mergeCell ref="C1590:G1590"/>
    <mergeCell ref="C1591:G1591"/>
    <mergeCell ref="C1577:G1577"/>
    <mergeCell ref="C1578:G1578"/>
    <mergeCell ref="C1579:G1579"/>
    <mergeCell ref="C1580:G1580"/>
    <mergeCell ref="C1581:G1581"/>
    <mergeCell ref="C1582:G1582"/>
    <mergeCell ref="C1571:G1571"/>
    <mergeCell ref="C1572:G1572"/>
    <mergeCell ref="C1573:G1573"/>
    <mergeCell ref="C1574:G1574"/>
    <mergeCell ref="C1575:G1575"/>
    <mergeCell ref="C1576:G1576"/>
    <mergeCell ref="C1562:G1562"/>
    <mergeCell ref="C1563:G1563"/>
    <mergeCell ref="C1564:G1564"/>
    <mergeCell ref="C1568:G1568"/>
    <mergeCell ref="C1569:G1569"/>
    <mergeCell ref="C1570:G1570"/>
    <mergeCell ref="C1556:G1556"/>
    <mergeCell ref="C1557:G1557"/>
    <mergeCell ref="C1558:G1558"/>
    <mergeCell ref="C1559:G1559"/>
    <mergeCell ref="C1560:G1560"/>
    <mergeCell ref="C1561:G1561"/>
    <mergeCell ref="C1550:G1550"/>
    <mergeCell ref="C1551:G1551"/>
    <mergeCell ref="C1552:G1552"/>
    <mergeCell ref="C1553:G1553"/>
    <mergeCell ref="C1554:G1554"/>
    <mergeCell ref="C1555:G1555"/>
    <mergeCell ref="C1541:G1541"/>
    <mergeCell ref="C1542:G1542"/>
    <mergeCell ref="C1546:G1546"/>
    <mergeCell ref="C1547:G1547"/>
    <mergeCell ref="C1548:G1548"/>
    <mergeCell ref="C1549:G1549"/>
    <mergeCell ref="C1535:G1535"/>
    <mergeCell ref="C1536:G1536"/>
    <mergeCell ref="C1537:G1537"/>
    <mergeCell ref="C1538:G1538"/>
    <mergeCell ref="C1539:G1539"/>
    <mergeCell ref="C1540:G1540"/>
    <mergeCell ref="C1529:G1529"/>
    <mergeCell ref="C1530:G1530"/>
    <mergeCell ref="C1531:G1531"/>
    <mergeCell ref="C1532:G1532"/>
    <mergeCell ref="C1533:G1533"/>
    <mergeCell ref="C1534:G1534"/>
    <mergeCell ref="C1519:G1519"/>
    <mergeCell ref="C1524:G1524"/>
    <mergeCell ref="C1525:G1525"/>
    <mergeCell ref="C1526:G1526"/>
    <mergeCell ref="C1527:G1527"/>
    <mergeCell ref="C1528:G1528"/>
    <mergeCell ref="C1513:G1513"/>
    <mergeCell ref="C1514:G1514"/>
    <mergeCell ref="C1515:G1515"/>
    <mergeCell ref="C1516:G1516"/>
    <mergeCell ref="C1517:G1517"/>
    <mergeCell ref="C1518:G1518"/>
    <mergeCell ref="C1507:G1507"/>
    <mergeCell ref="C1508:G1508"/>
    <mergeCell ref="C1509:G1509"/>
    <mergeCell ref="C1510:G1510"/>
    <mergeCell ref="C1511:G1511"/>
    <mergeCell ref="C1512:G1512"/>
    <mergeCell ref="C1501:G1501"/>
    <mergeCell ref="C1502:G1502"/>
    <mergeCell ref="C1503:G1503"/>
    <mergeCell ref="C1504:G1504"/>
    <mergeCell ref="C1505:G1505"/>
    <mergeCell ref="C1506:G1506"/>
    <mergeCell ref="C1492:G1492"/>
    <mergeCell ref="C1493:G1493"/>
    <mergeCell ref="C1494:G1494"/>
    <mergeCell ref="C1495:G1495"/>
    <mergeCell ref="C1496:G1496"/>
    <mergeCell ref="C1497:G1497"/>
    <mergeCell ref="C1486:G1486"/>
    <mergeCell ref="C1487:G1487"/>
    <mergeCell ref="C1488:G1488"/>
    <mergeCell ref="C1489:G1489"/>
    <mergeCell ref="C1490:G1490"/>
    <mergeCell ref="C1491:G1491"/>
    <mergeCell ref="C1480:G1480"/>
    <mergeCell ref="C1481:G1481"/>
    <mergeCell ref="C1482:G1482"/>
    <mergeCell ref="C1483:G1483"/>
    <mergeCell ref="C1484:G1484"/>
    <mergeCell ref="C1485:G1485"/>
    <mergeCell ref="C1468:G1468"/>
    <mergeCell ref="C1469:G1469"/>
    <mergeCell ref="C1470:G1470"/>
    <mergeCell ref="C1471:G1471"/>
    <mergeCell ref="C1476:G1476"/>
    <mergeCell ref="C1479:G1479"/>
    <mergeCell ref="C1460:G1460"/>
    <mergeCell ref="C1461:G1461"/>
    <mergeCell ref="C1462:G1462"/>
    <mergeCell ref="C1463:G1463"/>
    <mergeCell ref="C1464:G1464"/>
    <mergeCell ref="C1467:G1467"/>
    <mergeCell ref="C1452:G1452"/>
    <mergeCell ref="C1453:G1453"/>
    <mergeCell ref="C1454:G1454"/>
    <mergeCell ref="C1455:G1455"/>
    <mergeCell ref="C1456:G1456"/>
    <mergeCell ref="C1457:G1457"/>
    <mergeCell ref="C1444:G1444"/>
    <mergeCell ref="C1445:G1445"/>
    <mergeCell ref="C1446:G1446"/>
    <mergeCell ref="C1447:G1447"/>
    <mergeCell ref="C1450:G1450"/>
    <mergeCell ref="C1451:G1451"/>
    <mergeCell ref="C1436:G1436"/>
    <mergeCell ref="C1437:G1437"/>
    <mergeCell ref="C1440:G1440"/>
    <mergeCell ref="C1441:G1441"/>
    <mergeCell ref="C1442:G1442"/>
    <mergeCell ref="C1443:G1443"/>
    <mergeCell ref="C1430:G1430"/>
    <mergeCell ref="C1431:G1431"/>
    <mergeCell ref="C1432:G1432"/>
    <mergeCell ref="C1433:G1433"/>
    <mergeCell ref="C1434:G1434"/>
    <mergeCell ref="C1435:G1435"/>
    <mergeCell ref="C1422:G1422"/>
    <mergeCell ref="C1423:G1423"/>
    <mergeCell ref="C1424:G1424"/>
    <mergeCell ref="C1425:G1425"/>
    <mergeCell ref="C1428:G1428"/>
    <mergeCell ref="C1429:G1429"/>
    <mergeCell ref="C1414:G1414"/>
    <mergeCell ref="C1417:G1417"/>
    <mergeCell ref="C1418:G1418"/>
    <mergeCell ref="C1419:G1419"/>
    <mergeCell ref="C1420:G1420"/>
    <mergeCell ref="C1421:G1421"/>
    <mergeCell ref="C1406:G1406"/>
    <mergeCell ref="C1409:G1409"/>
    <mergeCell ref="C1410:G1410"/>
    <mergeCell ref="C1411:G1411"/>
    <mergeCell ref="C1412:G1412"/>
    <mergeCell ref="C1413:G1413"/>
    <mergeCell ref="C1396:G1396"/>
    <mergeCell ref="C1397:G1397"/>
    <mergeCell ref="C1398:G1398"/>
    <mergeCell ref="C1399:G1399"/>
    <mergeCell ref="C1404:G1404"/>
    <mergeCell ref="C1405:G1405"/>
    <mergeCell ref="C1388:G1388"/>
    <mergeCell ref="C1389:G1389"/>
    <mergeCell ref="C1390:G1390"/>
    <mergeCell ref="C1391:G1391"/>
    <mergeCell ref="C1394:G1394"/>
    <mergeCell ref="C1395:G1395"/>
    <mergeCell ref="C1380:G1380"/>
    <mergeCell ref="C1383:G1383"/>
    <mergeCell ref="C1384:G1384"/>
    <mergeCell ref="C1385:G1385"/>
    <mergeCell ref="C1386:G1386"/>
    <mergeCell ref="C1387:G1387"/>
    <mergeCell ref="C1374:G1374"/>
    <mergeCell ref="C1375:G1375"/>
    <mergeCell ref="C1376:G1376"/>
    <mergeCell ref="C1377:G1377"/>
    <mergeCell ref="C1378:G1378"/>
    <mergeCell ref="C1379:G1379"/>
    <mergeCell ref="C1368:G1368"/>
    <mergeCell ref="C1369:G1369"/>
    <mergeCell ref="C1370:G1370"/>
    <mergeCell ref="C1371:G1371"/>
    <mergeCell ref="C1372:G1372"/>
    <mergeCell ref="C1373:G1373"/>
    <mergeCell ref="C1360:G1360"/>
    <mergeCell ref="C1361:G1361"/>
    <mergeCell ref="C1362:G1362"/>
    <mergeCell ref="C1363:G1363"/>
    <mergeCell ref="C1364:G1364"/>
    <mergeCell ref="C1367:G1367"/>
    <mergeCell ref="C1350:G1350"/>
    <mergeCell ref="C1351:G1351"/>
    <mergeCell ref="C1352:G1352"/>
    <mergeCell ref="C1353:G1353"/>
    <mergeCell ref="C1354:G1354"/>
    <mergeCell ref="C1355:G1355"/>
    <mergeCell ref="C1342:G1342"/>
    <mergeCell ref="C1343:G1343"/>
    <mergeCell ref="C1344:G1344"/>
    <mergeCell ref="C1345:G1345"/>
    <mergeCell ref="C1346:G1346"/>
    <mergeCell ref="C1347:G1347"/>
    <mergeCell ref="C1334:G1334"/>
    <mergeCell ref="C1335:G1335"/>
    <mergeCell ref="C1336:G1336"/>
    <mergeCell ref="C1339:G1339"/>
    <mergeCell ref="C1340:G1340"/>
    <mergeCell ref="C1341:G1341"/>
    <mergeCell ref="C1327:G1327"/>
    <mergeCell ref="C1328:G1328"/>
    <mergeCell ref="C1329:G1329"/>
    <mergeCell ref="C1330:G1330"/>
    <mergeCell ref="C1331:G1331"/>
    <mergeCell ref="C1333:G1333"/>
    <mergeCell ref="C1319:G1319"/>
    <mergeCell ref="C1320:G1320"/>
    <mergeCell ref="C1323:G1323"/>
    <mergeCell ref="C1324:G1324"/>
    <mergeCell ref="C1325:G1325"/>
    <mergeCell ref="C1326:G1326"/>
    <mergeCell ref="C1313:G1313"/>
    <mergeCell ref="C1314:G1314"/>
    <mergeCell ref="C1315:G1315"/>
    <mergeCell ref="C1316:G1316"/>
    <mergeCell ref="C1317:G1317"/>
    <mergeCell ref="C1318:G1318"/>
    <mergeCell ref="C1305:G1305"/>
    <mergeCell ref="C1308:G1308"/>
    <mergeCell ref="C1309:G1309"/>
    <mergeCell ref="C1310:G1310"/>
    <mergeCell ref="C1311:G1311"/>
    <mergeCell ref="C1312:G1312"/>
    <mergeCell ref="C1299:G1299"/>
    <mergeCell ref="C1300:G1300"/>
    <mergeCell ref="C1301:G1301"/>
    <mergeCell ref="C1302:G1302"/>
    <mergeCell ref="C1303:G1303"/>
    <mergeCell ref="C1304:G1304"/>
    <mergeCell ref="C1293:G1293"/>
    <mergeCell ref="C1294:G1294"/>
    <mergeCell ref="C1295:G1295"/>
    <mergeCell ref="C1296:G1296"/>
    <mergeCell ref="C1297:G1297"/>
    <mergeCell ref="C1298:G1298"/>
    <mergeCell ref="C1285:G1285"/>
    <mergeCell ref="C1286:G1286"/>
    <mergeCell ref="C1287:G1287"/>
    <mergeCell ref="C1288:G1288"/>
    <mergeCell ref="C1291:G1291"/>
    <mergeCell ref="C1292:G1292"/>
    <mergeCell ref="C1279:G1279"/>
    <mergeCell ref="C1280:G1280"/>
    <mergeCell ref="C1281:G1281"/>
    <mergeCell ref="C1282:G1282"/>
    <mergeCell ref="C1283:G1283"/>
    <mergeCell ref="C1284:G1284"/>
    <mergeCell ref="C1271:G1271"/>
    <mergeCell ref="C1272:G1272"/>
    <mergeCell ref="C1275:G1275"/>
    <mergeCell ref="C1276:G1276"/>
    <mergeCell ref="C1277:G1277"/>
    <mergeCell ref="C1278:G1278"/>
    <mergeCell ref="C1263:G1263"/>
    <mergeCell ref="C1264:G1264"/>
    <mergeCell ref="C1267:G1267"/>
    <mergeCell ref="C1268:G1268"/>
    <mergeCell ref="C1269:G1269"/>
    <mergeCell ref="C1270:G1270"/>
    <mergeCell ref="C1257:G1257"/>
    <mergeCell ref="C1258:G1258"/>
    <mergeCell ref="C1259:G1259"/>
    <mergeCell ref="C1260:G1260"/>
    <mergeCell ref="C1261:G1261"/>
    <mergeCell ref="C1262:G1262"/>
    <mergeCell ref="C1249:G1249"/>
    <mergeCell ref="C1250:G1250"/>
    <mergeCell ref="C1251:G1251"/>
    <mergeCell ref="C1252:G1252"/>
    <mergeCell ref="C1255:G1255"/>
    <mergeCell ref="C1256:G1256"/>
    <mergeCell ref="C1241:G1241"/>
    <mergeCell ref="C1242:G1242"/>
    <mergeCell ref="C1245:G1245"/>
    <mergeCell ref="C1246:G1246"/>
    <mergeCell ref="C1247:G1247"/>
    <mergeCell ref="C1248:G1248"/>
    <mergeCell ref="C1230:G1230"/>
    <mergeCell ref="C1231:G1231"/>
    <mergeCell ref="C1237:G1237"/>
    <mergeCell ref="C1238:G1238"/>
    <mergeCell ref="C1239:G1239"/>
    <mergeCell ref="C1240:G1240"/>
    <mergeCell ref="C1221:G1221"/>
    <mergeCell ref="C1222:G1222"/>
    <mergeCell ref="C1223:G1223"/>
    <mergeCell ref="C1227:G1227"/>
    <mergeCell ref="C1228:G1228"/>
    <mergeCell ref="C1229:G1229"/>
    <mergeCell ref="C1212:G1212"/>
    <mergeCell ref="C1216:G1216"/>
    <mergeCell ref="C1217:G1217"/>
    <mergeCell ref="C1218:G1218"/>
    <mergeCell ref="C1219:G1219"/>
    <mergeCell ref="C1220:G1220"/>
    <mergeCell ref="C1203:G1203"/>
    <mergeCell ref="C1204:G1204"/>
    <mergeCell ref="C1205:G1205"/>
    <mergeCell ref="C1206:G1206"/>
    <mergeCell ref="C1210:G1210"/>
    <mergeCell ref="C1211:G1211"/>
    <mergeCell ref="C1194:G1194"/>
    <mergeCell ref="C1195:G1195"/>
    <mergeCell ref="C1196:G1196"/>
    <mergeCell ref="C1200:G1200"/>
    <mergeCell ref="C1201:G1201"/>
    <mergeCell ref="C1202:G1202"/>
    <mergeCell ref="C1188:G1188"/>
    <mergeCell ref="C1189:G1189"/>
    <mergeCell ref="C1190:G1190"/>
    <mergeCell ref="C1191:G1191"/>
    <mergeCell ref="C1192:G1192"/>
    <mergeCell ref="C1193:G1193"/>
    <mergeCell ref="C1182:G1182"/>
    <mergeCell ref="C1183:G1183"/>
    <mergeCell ref="C1184:G1184"/>
    <mergeCell ref="C1185:G1185"/>
    <mergeCell ref="C1186:G1186"/>
    <mergeCell ref="C1187:G1187"/>
    <mergeCell ref="C1173:G1173"/>
    <mergeCell ref="C1174:G1174"/>
    <mergeCell ref="C1175:G1175"/>
    <mergeCell ref="C1179:G1179"/>
    <mergeCell ref="C1180:G1180"/>
    <mergeCell ref="C1181:G1181"/>
    <mergeCell ref="C1167:G1167"/>
    <mergeCell ref="C1168:G1168"/>
    <mergeCell ref="C1169:G1169"/>
    <mergeCell ref="C1170:G1170"/>
    <mergeCell ref="C1171:G1171"/>
    <mergeCell ref="C1172:G1172"/>
    <mergeCell ref="C1161:G1161"/>
    <mergeCell ref="C1162:G1162"/>
    <mergeCell ref="C1163:G1163"/>
    <mergeCell ref="C1164:G1164"/>
    <mergeCell ref="C1165:G1165"/>
    <mergeCell ref="C1166:G1166"/>
    <mergeCell ref="C1152:G1152"/>
    <mergeCell ref="C1153:G1153"/>
    <mergeCell ref="C1154:G1154"/>
    <mergeCell ref="C1155:G1155"/>
    <mergeCell ref="C1156:G1156"/>
    <mergeCell ref="C1157:G1157"/>
    <mergeCell ref="C1146:G1146"/>
    <mergeCell ref="C1147:G1147"/>
    <mergeCell ref="C1148:G1148"/>
    <mergeCell ref="C1149:G1149"/>
    <mergeCell ref="C1150:G1150"/>
    <mergeCell ref="C1151:G1151"/>
    <mergeCell ref="C1140:G1140"/>
    <mergeCell ref="C1141:G1141"/>
    <mergeCell ref="C1142:G1142"/>
    <mergeCell ref="C1143:G1143"/>
    <mergeCell ref="C1144:G1144"/>
    <mergeCell ref="C1145:G1145"/>
    <mergeCell ref="C1131:G1131"/>
    <mergeCell ref="C1135:G1135"/>
    <mergeCell ref="C1136:G1136"/>
    <mergeCell ref="C1137:G1137"/>
    <mergeCell ref="C1138:G1138"/>
    <mergeCell ref="C1139:G1139"/>
    <mergeCell ref="C1125:G1125"/>
    <mergeCell ref="C1126:G1126"/>
    <mergeCell ref="C1127:G1127"/>
    <mergeCell ref="C1128:G1128"/>
    <mergeCell ref="C1129:G1129"/>
    <mergeCell ref="C1130:G1130"/>
    <mergeCell ref="C1119:G1119"/>
    <mergeCell ref="C1120:G1120"/>
    <mergeCell ref="C1121:G1121"/>
    <mergeCell ref="C1122:G1122"/>
    <mergeCell ref="C1123:G1123"/>
    <mergeCell ref="C1124:G1124"/>
    <mergeCell ref="C1113:G1113"/>
    <mergeCell ref="C1114:G1114"/>
    <mergeCell ref="C1115:G1115"/>
    <mergeCell ref="C1116:G1116"/>
    <mergeCell ref="C1117:G1117"/>
    <mergeCell ref="C1118:G1118"/>
    <mergeCell ref="C1104:G1104"/>
    <mergeCell ref="C1105:G1105"/>
    <mergeCell ref="C1109:G1109"/>
    <mergeCell ref="C1110:G1110"/>
    <mergeCell ref="C1111:G1111"/>
    <mergeCell ref="C1112:G1112"/>
    <mergeCell ref="C1098:G1098"/>
    <mergeCell ref="C1099:G1099"/>
    <mergeCell ref="C1100:G1100"/>
    <mergeCell ref="C1101:G1101"/>
    <mergeCell ref="C1102:G1102"/>
    <mergeCell ref="C1103:G1103"/>
    <mergeCell ref="C1092:G1092"/>
    <mergeCell ref="C1093:G1093"/>
    <mergeCell ref="C1094:G1094"/>
    <mergeCell ref="C1095:G1095"/>
    <mergeCell ref="C1096:G1096"/>
    <mergeCell ref="C1097:G1097"/>
    <mergeCell ref="C1086:G1086"/>
    <mergeCell ref="C1087:G1087"/>
    <mergeCell ref="C1088:G1088"/>
    <mergeCell ref="C1089:G1089"/>
    <mergeCell ref="C1090:G1090"/>
    <mergeCell ref="C1091:G1091"/>
    <mergeCell ref="C1077:G1077"/>
    <mergeCell ref="C1078:G1078"/>
    <mergeCell ref="C1079:G1079"/>
    <mergeCell ref="C1080:G1080"/>
    <mergeCell ref="C1084:G1084"/>
    <mergeCell ref="C1085:G1085"/>
    <mergeCell ref="C1071:G1071"/>
    <mergeCell ref="C1072:G1072"/>
    <mergeCell ref="C1073:G1073"/>
    <mergeCell ref="C1074:G1074"/>
    <mergeCell ref="C1075:G1075"/>
    <mergeCell ref="C1076:G1076"/>
    <mergeCell ref="C1065:G1065"/>
    <mergeCell ref="C1066:G1066"/>
    <mergeCell ref="C1067:G1067"/>
    <mergeCell ref="C1068:G1068"/>
    <mergeCell ref="C1069:G1069"/>
    <mergeCell ref="C1070:G1070"/>
    <mergeCell ref="C1043:G1043"/>
    <mergeCell ref="C1053:G1053"/>
    <mergeCell ref="C1056:G1056"/>
    <mergeCell ref="C1062:G1062"/>
    <mergeCell ref="C1063:G1063"/>
    <mergeCell ref="C1064:G1064"/>
    <mergeCell ref="C1037:G1037"/>
    <mergeCell ref="C1038:G1038"/>
    <mergeCell ref="C1039:G1039"/>
    <mergeCell ref="C1040:G1040"/>
    <mergeCell ref="C1041:G1041"/>
    <mergeCell ref="C1042:G1042"/>
    <mergeCell ref="C1028:G1028"/>
    <mergeCell ref="C1029:G1029"/>
    <mergeCell ref="C1030:G1030"/>
    <mergeCell ref="C1031:G1031"/>
    <mergeCell ref="C1035:G1035"/>
    <mergeCell ref="C1036:G1036"/>
    <mergeCell ref="C1019:G1019"/>
    <mergeCell ref="C1020:G1020"/>
    <mergeCell ref="C1021:G1021"/>
    <mergeCell ref="C1025:G1025"/>
    <mergeCell ref="C1026:G1026"/>
    <mergeCell ref="C1027:G1027"/>
    <mergeCell ref="C999:G999"/>
    <mergeCell ref="C1002:G1002"/>
    <mergeCell ref="C1015:G1015"/>
    <mergeCell ref="C1016:G1016"/>
    <mergeCell ref="C1017:G1017"/>
    <mergeCell ref="C1018:G1018"/>
    <mergeCell ref="C981:G981"/>
    <mergeCell ref="C985:G985"/>
    <mergeCell ref="C989:G989"/>
    <mergeCell ref="C996:G996"/>
    <mergeCell ref="C997:G997"/>
    <mergeCell ref="C998:G998"/>
    <mergeCell ref="C765:G765"/>
    <mergeCell ref="C795:G795"/>
    <mergeCell ref="C854:G854"/>
    <mergeCell ref="C967:G967"/>
    <mergeCell ref="C974:G974"/>
    <mergeCell ref="C977:G977"/>
    <mergeCell ref="C699:G699"/>
    <mergeCell ref="C700:G700"/>
    <mergeCell ref="C717:G717"/>
    <mergeCell ref="C722:G722"/>
    <mergeCell ref="C733:G733"/>
    <mergeCell ref="C736:G736"/>
    <mergeCell ref="C693:G693"/>
    <mergeCell ref="C694:G694"/>
    <mergeCell ref="C695:G695"/>
    <mergeCell ref="C696:G696"/>
    <mergeCell ref="C697:G697"/>
    <mergeCell ref="C698:G698"/>
    <mergeCell ref="C687:G687"/>
    <mergeCell ref="C688:G688"/>
    <mergeCell ref="C689:G689"/>
    <mergeCell ref="C690:G690"/>
    <mergeCell ref="C691:G691"/>
    <mergeCell ref="C692:G692"/>
    <mergeCell ref="C678:G678"/>
    <mergeCell ref="C679:G679"/>
    <mergeCell ref="C683:G683"/>
    <mergeCell ref="C684:G684"/>
    <mergeCell ref="C685:G685"/>
    <mergeCell ref="C686:G686"/>
    <mergeCell ref="C672:G672"/>
    <mergeCell ref="C673:G673"/>
    <mergeCell ref="C674:G674"/>
    <mergeCell ref="C675:G675"/>
    <mergeCell ref="C676:G676"/>
    <mergeCell ref="C677:G677"/>
    <mergeCell ref="C666:G666"/>
    <mergeCell ref="C667:G667"/>
    <mergeCell ref="C668:G668"/>
    <mergeCell ref="C669:G669"/>
    <mergeCell ref="C670:G670"/>
    <mergeCell ref="C671:G671"/>
    <mergeCell ref="C660:G660"/>
    <mergeCell ref="C661:G661"/>
    <mergeCell ref="C662:G662"/>
    <mergeCell ref="C663:G663"/>
    <mergeCell ref="C664:G664"/>
    <mergeCell ref="C665:G665"/>
    <mergeCell ref="C654:G654"/>
    <mergeCell ref="C655:G655"/>
    <mergeCell ref="C656:G656"/>
    <mergeCell ref="C657:G657"/>
    <mergeCell ref="C658:G658"/>
    <mergeCell ref="C659:G659"/>
    <mergeCell ref="C645:G645"/>
    <mergeCell ref="C646:G646"/>
    <mergeCell ref="C647:G647"/>
    <mergeCell ref="C648:G648"/>
    <mergeCell ref="C649:G649"/>
    <mergeCell ref="C653:G653"/>
    <mergeCell ref="C639:G639"/>
    <mergeCell ref="C640:G640"/>
    <mergeCell ref="C641:G641"/>
    <mergeCell ref="C642:G642"/>
    <mergeCell ref="C643:G643"/>
    <mergeCell ref="C644:G644"/>
    <mergeCell ref="C630:G630"/>
    <mergeCell ref="C631:G631"/>
    <mergeCell ref="C632:G632"/>
    <mergeCell ref="C633:G633"/>
    <mergeCell ref="C634:G634"/>
    <mergeCell ref="C638:G638"/>
    <mergeCell ref="C624:G624"/>
    <mergeCell ref="C625:G625"/>
    <mergeCell ref="C626:G626"/>
    <mergeCell ref="C627:G627"/>
    <mergeCell ref="C628:G628"/>
    <mergeCell ref="C629:G629"/>
    <mergeCell ref="C615:G615"/>
    <mergeCell ref="C619:G619"/>
    <mergeCell ref="C620:G620"/>
    <mergeCell ref="C621:G621"/>
    <mergeCell ref="C622:G622"/>
    <mergeCell ref="C623:G623"/>
    <mergeCell ref="C609:G609"/>
    <mergeCell ref="C610:G610"/>
    <mergeCell ref="C611:G611"/>
    <mergeCell ref="C612:G612"/>
    <mergeCell ref="C613:G613"/>
    <mergeCell ref="C614:G614"/>
    <mergeCell ref="C603:G603"/>
    <mergeCell ref="C604:G604"/>
    <mergeCell ref="C605:G605"/>
    <mergeCell ref="C606:G606"/>
    <mergeCell ref="C607:G607"/>
    <mergeCell ref="C608:G608"/>
    <mergeCell ref="C594:G594"/>
    <mergeCell ref="C595:G595"/>
    <mergeCell ref="C596:G596"/>
    <mergeCell ref="C597:G597"/>
    <mergeCell ref="C598:G598"/>
    <mergeCell ref="C602:G602"/>
    <mergeCell ref="C588:G588"/>
    <mergeCell ref="C589:G589"/>
    <mergeCell ref="C590:G590"/>
    <mergeCell ref="C591:G591"/>
    <mergeCell ref="C592:G592"/>
    <mergeCell ref="C593:G593"/>
    <mergeCell ref="C579:G579"/>
    <mergeCell ref="C580:G580"/>
    <mergeCell ref="C584:G584"/>
    <mergeCell ref="C585:G585"/>
    <mergeCell ref="C586:G586"/>
    <mergeCell ref="C587:G587"/>
    <mergeCell ref="C573:G573"/>
    <mergeCell ref="C574:G574"/>
    <mergeCell ref="C575:G575"/>
    <mergeCell ref="C576:G576"/>
    <mergeCell ref="C577:G577"/>
    <mergeCell ref="C578:G578"/>
    <mergeCell ref="C567:G567"/>
    <mergeCell ref="C568:G568"/>
    <mergeCell ref="C569:G569"/>
    <mergeCell ref="C570:G570"/>
    <mergeCell ref="C571:G571"/>
    <mergeCell ref="C572:G572"/>
    <mergeCell ref="C558:G558"/>
    <mergeCell ref="C562:G562"/>
    <mergeCell ref="C563:G563"/>
    <mergeCell ref="C564:G564"/>
    <mergeCell ref="C565:G565"/>
    <mergeCell ref="C566:G566"/>
    <mergeCell ref="C552:G552"/>
    <mergeCell ref="C553:G553"/>
    <mergeCell ref="C554:G554"/>
    <mergeCell ref="C555:G555"/>
    <mergeCell ref="C556:G556"/>
    <mergeCell ref="C557:G557"/>
    <mergeCell ref="C546:G546"/>
    <mergeCell ref="C547:G547"/>
    <mergeCell ref="C548:G548"/>
    <mergeCell ref="C549:G549"/>
    <mergeCell ref="C550:G550"/>
    <mergeCell ref="C551:G551"/>
    <mergeCell ref="C540:G540"/>
    <mergeCell ref="C541:G541"/>
    <mergeCell ref="C542:G542"/>
    <mergeCell ref="C543:G543"/>
    <mergeCell ref="C544:G544"/>
    <mergeCell ref="C545:G545"/>
    <mergeCell ref="C531:G531"/>
    <mergeCell ref="C532:G532"/>
    <mergeCell ref="C533:G533"/>
    <mergeCell ref="C537:G537"/>
    <mergeCell ref="C538:G538"/>
    <mergeCell ref="C539:G539"/>
    <mergeCell ref="C525:G525"/>
    <mergeCell ref="C526:G526"/>
    <mergeCell ref="C527:G527"/>
    <mergeCell ref="C528:G528"/>
    <mergeCell ref="C529:G529"/>
    <mergeCell ref="C530:G530"/>
    <mergeCell ref="C519:G519"/>
    <mergeCell ref="C520:G520"/>
    <mergeCell ref="C521:G521"/>
    <mergeCell ref="C522:G522"/>
    <mergeCell ref="C523:G523"/>
    <mergeCell ref="C524:G524"/>
    <mergeCell ref="C510:G510"/>
    <mergeCell ref="C514:G514"/>
    <mergeCell ref="C515:G515"/>
    <mergeCell ref="C516:G516"/>
    <mergeCell ref="C517:G517"/>
    <mergeCell ref="C518:G518"/>
    <mergeCell ref="C504:G504"/>
    <mergeCell ref="C505:G505"/>
    <mergeCell ref="C506:G506"/>
    <mergeCell ref="C507:G507"/>
    <mergeCell ref="C508:G508"/>
    <mergeCell ref="C509:G509"/>
    <mergeCell ref="C498:G498"/>
    <mergeCell ref="C499:G499"/>
    <mergeCell ref="C500:G500"/>
    <mergeCell ref="C501:G501"/>
    <mergeCell ref="C502:G502"/>
    <mergeCell ref="C503:G503"/>
    <mergeCell ref="C489:G489"/>
    <mergeCell ref="C490:G490"/>
    <mergeCell ref="C494:G494"/>
    <mergeCell ref="C495:G495"/>
    <mergeCell ref="C496:G496"/>
    <mergeCell ref="C497:G497"/>
    <mergeCell ref="C483:G483"/>
    <mergeCell ref="C484:G484"/>
    <mergeCell ref="C485:G485"/>
    <mergeCell ref="C486:G486"/>
    <mergeCell ref="C487:G487"/>
    <mergeCell ref="C488:G488"/>
    <mergeCell ref="C474:G474"/>
    <mergeCell ref="C475:G475"/>
    <mergeCell ref="C479:G479"/>
    <mergeCell ref="C480:G480"/>
    <mergeCell ref="C481:G481"/>
    <mergeCell ref="C482:G482"/>
    <mergeCell ref="C468:G468"/>
    <mergeCell ref="C469:G469"/>
    <mergeCell ref="C470:G470"/>
    <mergeCell ref="C471:G471"/>
    <mergeCell ref="C472:G472"/>
    <mergeCell ref="C473:G473"/>
    <mergeCell ref="C459:G459"/>
    <mergeCell ref="C460:G460"/>
    <mergeCell ref="C461:G461"/>
    <mergeCell ref="C462:G462"/>
    <mergeCell ref="C466:G466"/>
    <mergeCell ref="C467:G467"/>
    <mergeCell ref="C453:G453"/>
    <mergeCell ref="C454:G454"/>
    <mergeCell ref="C455:G455"/>
    <mergeCell ref="C456:G456"/>
    <mergeCell ref="C457:G457"/>
    <mergeCell ref="C458:G458"/>
    <mergeCell ref="C444:G444"/>
    <mergeCell ref="C445:G445"/>
    <mergeCell ref="C446:G446"/>
    <mergeCell ref="C447:G447"/>
    <mergeCell ref="C451:G451"/>
    <mergeCell ref="C452:G452"/>
    <mergeCell ref="C438:G438"/>
    <mergeCell ref="C439:G439"/>
    <mergeCell ref="C440:G440"/>
    <mergeCell ref="C441:G441"/>
    <mergeCell ref="C442:G442"/>
    <mergeCell ref="C443:G443"/>
    <mergeCell ref="C432:G432"/>
    <mergeCell ref="C433:G433"/>
    <mergeCell ref="C434:G434"/>
    <mergeCell ref="C435:G435"/>
    <mergeCell ref="C436:G436"/>
    <mergeCell ref="C437:G437"/>
    <mergeCell ref="C423:G423"/>
    <mergeCell ref="C424:G424"/>
    <mergeCell ref="C425:G425"/>
    <mergeCell ref="C426:G426"/>
    <mergeCell ref="C427:G427"/>
    <mergeCell ref="C428:G428"/>
    <mergeCell ref="C417:G417"/>
    <mergeCell ref="C418:G418"/>
    <mergeCell ref="C419:G419"/>
    <mergeCell ref="C420:G420"/>
    <mergeCell ref="C421:G421"/>
    <mergeCell ref="C422:G422"/>
    <mergeCell ref="C408:G408"/>
    <mergeCell ref="C412:G412"/>
    <mergeCell ref="C413:G413"/>
    <mergeCell ref="C414:G414"/>
    <mergeCell ref="C415:G415"/>
    <mergeCell ref="C416:G416"/>
    <mergeCell ref="C402:G402"/>
    <mergeCell ref="C403:G403"/>
    <mergeCell ref="C404:G404"/>
    <mergeCell ref="C405:G405"/>
    <mergeCell ref="C406:G406"/>
    <mergeCell ref="C407:G407"/>
    <mergeCell ref="C393:G393"/>
    <mergeCell ref="C397:G397"/>
    <mergeCell ref="C398:G398"/>
    <mergeCell ref="C399:G399"/>
    <mergeCell ref="C400:G400"/>
    <mergeCell ref="C401:G401"/>
    <mergeCell ref="C387:G387"/>
    <mergeCell ref="C388:G388"/>
    <mergeCell ref="C389:G389"/>
    <mergeCell ref="C390:G390"/>
    <mergeCell ref="C391:G391"/>
    <mergeCell ref="C392:G392"/>
    <mergeCell ref="C378:G378"/>
    <mergeCell ref="C379:G379"/>
    <mergeCell ref="C380:G380"/>
    <mergeCell ref="C384:G384"/>
    <mergeCell ref="C385:G385"/>
    <mergeCell ref="C386:G386"/>
    <mergeCell ref="C372:G372"/>
    <mergeCell ref="C373:G373"/>
    <mergeCell ref="C374:G374"/>
    <mergeCell ref="C375:G375"/>
    <mergeCell ref="C376:G376"/>
    <mergeCell ref="C377:G377"/>
    <mergeCell ref="C363:G363"/>
    <mergeCell ref="C364:G364"/>
    <mergeCell ref="C365:G365"/>
    <mergeCell ref="C366:G366"/>
    <mergeCell ref="C367:G367"/>
    <mergeCell ref="C371:G371"/>
    <mergeCell ref="C354:G354"/>
    <mergeCell ref="C355:G355"/>
    <mergeCell ref="C356:G356"/>
    <mergeCell ref="C360:G360"/>
    <mergeCell ref="C361:G361"/>
    <mergeCell ref="C362:G362"/>
    <mergeCell ref="C348:G348"/>
    <mergeCell ref="C349:G349"/>
    <mergeCell ref="C350:G350"/>
    <mergeCell ref="C351:G351"/>
    <mergeCell ref="C352:G352"/>
    <mergeCell ref="C353:G353"/>
    <mergeCell ref="C339:G339"/>
    <mergeCell ref="C340:G340"/>
    <mergeCell ref="C344:G344"/>
    <mergeCell ref="C345:G345"/>
    <mergeCell ref="C346:G346"/>
    <mergeCell ref="C347:G347"/>
    <mergeCell ref="C333:G333"/>
    <mergeCell ref="C334:G334"/>
    <mergeCell ref="C335:G335"/>
    <mergeCell ref="C336:G336"/>
    <mergeCell ref="C337:G337"/>
    <mergeCell ref="C338:G338"/>
    <mergeCell ref="C324:G324"/>
    <mergeCell ref="C325:G325"/>
    <mergeCell ref="C326:G326"/>
    <mergeCell ref="C327:G327"/>
    <mergeCell ref="C331:G331"/>
    <mergeCell ref="C332:G332"/>
    <mergeCell ref="C318:G318"/>
    <mergeCell ref="C319:G319"/>
    <mergeCell ref="C320:G320"/>
    <mergeCell ref="C321:G321"/>
    <mergeCell ref="C322:G322"/>
    <mergeCell ref="C323:G323"/>
    <mergeCell ref="C309:G309"/>
    <mergeCell ref="C310:G310"/>
    <mergeCell ref="C311:G311"/>
    <mergeCell ref="C312:G312"/>
    <mergeCell ref="C313:G313"/>
    <mergeCell ref="C317:G317"/>
    <mergeCell ref="C300:G300"/>
    <mergeCell ref="C304:G304"/>
    <mergeCell ref="C305:G305"/>
    <mergeCell ref="C306:G306"/>
    <mergeCell ref="C307:G307"/>
    <mergeCell ref="C308:G308"/>
    <mergeCell ref="C294:G294"/>
    <mergeCell ref="C295:G295"/>
    <mergeCell ref="C296:G296"/>
    <mergeCell ref="C297:G297"/>
    <mergeCell ref="C298:G298"/>
    <mergeCell ref="C299:G299"/>
    <mergeCell ref="C242:G242"/>
    <mergeCell ref="C271:G271"/>
    <mergeCell ref="C276:G276"/>
    <mergeCell ref="C291:G291"/>
    <mergeCell ref="C292:G292"/>
    <mergeCell ref="C293:G293"/>
    <mergeCell ref="C225:G225"/>
    <mergeCell ref="C226:G226"/>
    <mergeCell ref="C231:G231"/>
    <mergeCell ref="C232:G232"/>
    <mergeCell ref="C158:G158"/>
    <mergeCell ref="C184:G184"/>
    <mergeCell ref="C195:G195"/>
    <mergeCell ref="C202:G202"/>
    <mergeCell ref="C209:G209"/>
    <mergeCell ref="C210:G210"/>
    <mergeCell ref="A1:G1"/>
    <mergeCell ref="C2:G2"/>
    <mergeCell ref="C3:G3"/>
    <mergeCell ref="C4:G4"/>
    <mergeCell ref="A1929:B1929"/>
    <mergeCell ref="C10:G10"/>
    <mergeCell ref="C15:G15"/>
    <mergeCell ref="C22:G22"/>
    <mergeCell ref="C29:G29"/>
    <mergeCell ref="C32:G32"/>
    <mergeCell ref="C106:G106"/>
    <mergeCell ref="C110:G110"/>
    <mergeCell ref="C117:G117"/>
    <mergeCell ref="C124:G124"/>
    <mergeCell ref="C130:G130"/>
    <mergeCell ref="C144:G144"/>
    <mergeCell ref="C37:G37"/>
    <mergeCell ref="C59:G59"/>
    <mergeCell ref="C67:G67"/>
    <mergeCell ref="C87:G87"/>
    <mergeCell ref="C91:G91"/>
    <mergeCell ref="C98:G98"/>
    <mergeCell ref="C219:G219"/>
    <mergeCell ref="C220:G2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16" sqref="C16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53</v>
      </c>
      <c r="C4" s="262" t="s">
        <v>54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172</v>
      </c>
      <c r="C8" s="184" t="s">
        <v>54</v>
      </c>
      <c r="D8" s="165"/>
      <c r="E8" s="166"/>
      <c r="F8" s="167"/>
      <c r="G8" s="167">
        <f>SUMIF(AG9:AG187,"&lt;&gt;NOR",G9:G187)</f>
        <v>0</v>
      </c>
      <c r="H8" s="167"/>
      <c r="I8" s="167">
        <f>SUM(I9:I187)</f>
        <v>0</v>
      </c>
      <c r="J8" s="167"/>
      <c r="K8" s="167">
        <f>SUM(K9:K187)</f>
        <v>0</v>
      </c>
      <c r="L8" s="167"/>
      <c r="M8" s="167">
        <f>SUM(M9:M187)</f>
        <v>0</v>
      </c>
      <c r="N8" s="167"/>
      <c r="O8" s="167">
        <f>SUM(O9:O187)</f>
        <v>0</v>
      </c>
      <c r="P8" s="167"/>
      <c r="Q8" s="167">
        <f>SUM(Q9:Q187)</f>
        <v>0</v>
      </c>
      <c r="R8" s="167"/>
      <c r="S8" s="167"/>
      <c r="T8" s="168"/>
      <c r="U8" s="162"/>
      <c r="V8" s="162">
        <f>SUM(V9:V187)</f>
        <v>0</v>
      </c>
      <c r="W8" s="162"/>
      <c r="AG8" t="s">
        <v>326</v>
      </c>
    </row>
    <row r="9" spans="1:60" outlineLevel="1" x14ac:dyDescent="0.2">
      <c r="A9" s="204">
        <v>1</v>
      </c>
      <c r="B9" s="205" t="s">
        <v>1684</v>
      </c>
      <c r="C9" s="206" t="s">
        <v>1685</v>
      </c>
      <c r="D9" s="171" t="s">
        <v>639</v>
      </c>
      <c r="E9" s="172">
        <v>5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586</v>
      </c>
      <c r="T9" s="175" t="s">
        <v>331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199" t="s">
        <v>1687</v>
      </c>
      <c r="D10" s="190"/>
      <c r="E10" s="191">
        <v>2</v>
      </c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358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9" t="s">
        <v>1688</v>
      </c>
      <c r="D11" s="190"/>
      <c r="E11" s="191">
        <v>2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358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9" t="s">
        <v>1689</v>
      </c>
      <c r="D12" s="190"/>
      <c r="E12" s="191">
        <v>1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358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204">
        <v>2</v>
      </c>
      <c r="B13" s="205" t="s">
        <v>1690</v>
      </c>
      <c r="C13" s="206" t="s">
        <v>1691</v>
      </c>
      <c r="D13" s="171" t="s">
        <v>639</v>
      </c>
      <c r="E13" s="172">
        <v>13</v>
      </c>
      <c r="F13" s="173"/>
      <c r="G13" s="174">
        <f>ROUND(E13*F13,2)</f>
        <v>0</v>
      </c>
      <c r="H13" s="173"/>
      <c r="I13" s="174">
        <f>ROUND(E13*H13,2)</f>
        <v>0</v>
      </c>
      <c r="J13" s="173"/>
      <c r="K13" s="174">
        <f>ROUND(E13*J13,2)</f>
        <v>0</v>
      </c>
      <c r="L13" s="174">
        <v>21</v>
      </c>
      <c r="M13" s="174">
        <f>G13*(1+L13/100)</f>
        <v>0</v>
      </c>
      <c r="N13" s="174">
        <v>0</v>
      </c>
      <c r="O13" s="174">
        <f>ROUND(E13*N13,2)</f>
        <v>0</v>
      </c>
      <c r="P13" s="174">
        <v>0</v>
      </c>
      <c r="Q13" s="174">
        <f>ROUND(E13*P13,2)</f>
        <v>0</v>
      </c>
      <c r="R13" s="174"/>
      <c r="S13" s="174" t="s">
        <v>586</v>
      </c>
      <c r="T13" s="175" t="s">
        <v>331</v>
      </c>
      <c r="U13" s="160">
        <v>0</v>
      </c>
      <c r="V13" s="160">
        <f>ROUND(E13*U13,2)</f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9" t="s">
        <v>1692</v>
      </c>
      <c r="D14" s="190"/>
      <c r="E14" s="191">
        <v>1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358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9" t="s">
        <v>1693</v>
      </c>
      <c r="D15" s="190"/>
      <c r="E15" s="191">
        <v>1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358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9" t="s">
        <v>1694</v>
      </c>
      <c r="D16" s="190"/>
      <c r="E16" s="191">
        <v>1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358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9" t="s">
        <v>1695</v>
      </c>
      <c r="D17" s="190"/>
      <c r="E17" s="191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358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9" t="s">
        <v>1696</v>
      </c>
      <c r="D18" s="190"/>
      <c r="E18" s="191">
        <v>1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358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9" t="s">
        <v>1697</v>
      </c>
      <c r="D19" s="190"/>
      <c r="E19" s="191">
        <v>1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358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9" t="s">
        <v>1698</v>
      </c>
      <c r="D20" s="190"/>
      <c r="E20" s="191">
        <v>1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358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9" t="s">
        <v>1699</v>
      </c>
      <c r="D21" s="190"/>
      <c r="E21" s="191">
        <v>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358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9" t="s">
        <v>1688</v>
      </c>
      <c r="D22" s="190"/>
      <c r="E22" s="191">
        <v>2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358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9" t="s">
        <v>1700</v>
      </c>
      <c r="D23" s="190"/>
      <c r="E23" s="191">
        <v>2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358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9" t="s">
        <v>1689</v>
      </c>
      <c r="D24" s="190"/>
      <c r="E24" s="191">
        <v>1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358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204">
        <v>3</v>
      </c>
      <c r="B25" s="205" t="s">
        <v>1701</v>
      </c>
      <c r="C25" s="206" t="s">
        <v>1702</v>
      </c>
      <c r="D25" s="171" t="s">
        <v>639</v>
      </c>
      <c r="E25" s="172">
        <v>4</v>
      </c>
      <c r="F25" s="173"/>
      <c r="G25" s="174">
        <f>ROUND(E25*F25,2)</f>
        <v>0</v>
      </c>
      <c r="H25" s="173"/>
      <c r="I25" s="174">
        <f>ROUND(E25*H25,2)</f>
        <v>0</v>
      </c>
      <c r="J25" s="173"/>
      <c r="K25" s="174">
        <f>ROUND(E25*J25,2)</f>
        <v>0</v>
      </c>
      <c r="L25" s="174">
        <v>21</v>
      </c>
      <c r="M25" s="174">
        <f>G25*(1+L25/100)</f>
        <v>0</v>
      </c>
      <c r="N25" s="174">
        <v>0</v>
      </c>
      <c r="O25" s="174">
        <f>ROUND(E25*N25,2)</f>
        <v>0</v>
      </c>
      <c r="P25" s="174">
        <v>0</v>
      </c>
      <c r="Q25" s="174">
        <f>ROUND(E25*P25,2)</f>
        <v>0</v>
      </c>
      <c r="R25" s="174"/>
      <c r="S25" s="174" t="s">
        <v>586</v>
      </c>
      <c r="T25" s="175" t="s">
        <v>331</v>
      </c>
      <c r="U25" s="160">
        <v>0</v>
      </c>
      <c r="V25" s="160">
        <f>ROUND(E25*U25,2)</f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1686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9" t="s">
        <v>1695</v>
      </c>
      <c r="D26" s="190"/>
      <c r="E26" s="191">
        <v>1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358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9" t="s">
        <v>1696</v>
      </c>
      <c r="D27" s="190"/>
      <c r="E27" s="191">
        <v>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358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9" t="s">
        <v>1703</v>
      </c>
      <c r="D28" s="190"/>
      <c r="E28" s="191">
        <v>1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358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9" t="s">
        <v>1704</v>
      </c>
      <c r="D29" s="190"/>
      <c r="E29" s="191">
        <v>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358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69">
        <v>4</v>
      </c>
      <c r="B30" s="170" t="s">
        <v>1705</v>
      </c>
      <c r="C30" s="186" t="s">
        <v>1706</v>
      </c>
      <c r="D30" s="171" t="s">
        <v>639</v>
      </c>
      <c r="E30" s="172">
        <v>2</v>
      </c>
      <c r="F30" s="173"/>
      <c r="G30" s="174">
        <f>ROUND(E30*F30,2)</f>
        <v>0</v>
      </c>
      <c r="H30" s="173"/>
      <c r="I30" s="174">
        <f>ROUND(E30*H30,2)</f>
        <v>0</v>
      </c>
      <c r="J30" s="173"/>
      <c r="K30" s="174">
        <f>ROUND(E30*J30,2)</f>
        <v>0</v>
      </c>
      <c r="L30" s="174">
        <v>21</v>
      </c>
      <c r="M30" s="174">
        <f>G30*(1+L30/100)</f>
        <v>0</v>
      </c>
      <c r="N30" s="174">
        <v>0</v>
      </c>
      <c r="O30" s="174">
        <f>ROUND(E30*N30,2)</f>
        <v>0</v>
      </c>
      <c r="P30" s="174">
        <v>0</v>
      </c>
      <c r="Q30" s="174">
        <f>ROUND(E30*P30,2)</f>
        <v>0</v>
      </c>
      <c r="R30" s="174"/>
      <c r="S30" s="174" t="s">
        <v>586</v>
      </c>
      <c r="T30" s="175" t="s">
        <v>331</v>
      </c>
      <c r="U30" s="160">
        <v>0</v>
      </c>
      <c r="V30" s="160">
        <f>ROUND(E30*U30,2)</f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1686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9" t="s">
        <v>1707</v>
      </c>
      <c r="D31" s="190"/>
      <c r="E31" s="191">
        <v>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358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204">
        <v>5</v>
      </c>
      <c r="B32" s="205" t="s">
        <v>1708</v>
      </c>
      <c r="C32" s="206" t="s">
        <v>1709</v>
      </c>
      <c r="D32" s="171" t="s">
        <v>639</v>
      </c>
      <c r="E32" s="172">
        <v>1</v>
      </c>
      <c r="F32" s="173"/>
      <c r="G32" s="174">
        <f>ROUND(E32*F32,2)</f>
        <v>0</v>
      </c>
      <c r="H32" s="173"/>
      <c r="I32" s="174">
        <f>ROUND(E32*H32,2)</f>
        <v>0</v>
      </c>
      <c r="J32" s="173"/>
      <c r="K32" s="174">
        <f>ROUND(E32*J32,2)</f>
        <v>0</v>
      </c>
      <c r="L32" s="174">
        <v>21</v>
      </c>
      <c r="M32" s="174">
        <f>G32*(1+L32/100)</f>
        <v>0</v>
      </c>
      <c r="N32" s="174">
        <v>0</v>
      </c>
      <c r="O32" s="174">
        <f>ROUND(E32*N32,2)</f>
        <v>0</v>
      </c>
      <c r="P32" s="174">
        <v>0</v>
      </c>
      <c r="Q32" s="174">
        <f>ROUND(E32*P32,2)</f>
        <v>0</v>
      </c>
      <c r="R32" s="174"/>
      <c r="S32" s="174" t="s">
        <v>586</v>
      </c>
      <c r="T32" s="175" t="s">
        <v>331</v>
      </c>
      <c r="U32" s="160">
        <v>0</v>
      </c>
      <c r="V32" s="160">
        <f>ROUND(E32*U32,2)</f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1686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9" t="s">
        <v>1710</v>
      </c>
      <c r="D33" s="190"/>
      <c r="E33" s="191">
        <v>1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358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204">
        <v>6</v>
      </c>
      <c r="B34" s="205" t="s">
        <v>1711</v>
      </c>
      <c r="C34" s="206" t="s">
        <v>1712</v>
      </c>
      <c r="D34" s="171" t="s">
        <v>639</v>
      </c>
      <c r="E34" s="172">
        <v>1</v>
      </c>
      <c r="F34" s="173"/>
      <c r="G34" s="174">
        <f>ROUND(E34*F34,2)</f>
        <v>0</v>
      </c>
      <c r="H34" s="173"/>
      <c r="I34" s="174">
        <f>ROUND(E34*H34,2)</f>
        <v>0</v>
      </c>
      <c r="J34" s="173"/>
      <c r="K34" s="174">
        <f>ROUND(E34*J34,2)</f>
        <v>0</v>
      </c>
      <c r="L34" s="174">
        <v>21</v>
      </c>
      <c r="M34" s="174">
        <f>G34*(1+L34/100)</f>
        <v>0</v>
      </c>
      <c r="N34" s="174">
        <v>0</v>
      </c>
      <c r="O34" s="174">
        <f>ROUND(E34*N34,2)</f>
        <v>0</v>
      </c>
      <c r="P34" s="174">
        <v>0</v>
      </c>
      <c r="Q34" s="174">
        <f>ROUND(E34*P34,2)</f>
        <v>0</v>
      </c>
      <c r="R34" s="174"/>
      <c r="S34" s="174" t="s">
        <v>586</v>
      </c>
      <c r="T34" s="175" t="s">
        <v>331</v>
      </c>
      <c r="U34" s="160">
        <v>0</v>
      </c>
      <c r="V34" s="160">
        <f>ROUND(E34*U34,2)</f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1686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9" t="s">
        <v>1710</v>
      </c>
      <c r="D35" s="190"/>
      <c r="E35" s="191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358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204">
        <v>7</v>
      </c>
      <c r="B36" s="205" t="s">
        <v>1713</v>
      </c>
      <c r="C36" s="206" t="s">
        <v>1714</v>
      </c>
      <c r="D36" s="171" t="s">
        <v>639</v>
      </c>
      <c r="E36" s="172">
        <v>2</v>
      </c>
      <c r="F36" s="173"/>
      <c r="G36" s="174">
        <f>ROUND(E36*F36,2)</f>
        <v>0</v>
      </c>
      <c r="H36" s="173"/>
      <c r="I36" s="174">
        <f>ROUND(E36*H36,2)</f>
        <v>0</v>
      </c>
      <c r="J36" s="173"/>
      <c r="K36" s="174">
        <f>ROUND(E36*J36,2)</f>
        <v>0</v>
      </c>
      <c r="L36" s="174">
        <v>21</v>
      </c>
      <c r="M36" s="174">
        <f>G36*(1+L36/100)</f>
        <v>0</v>
      </c>
      <c r="N36" s="174">
        <v>0</v>
      </c>
      <c r="O36" s="174">
        <f>ROUND(E36*N36,2)</f>
        <v>0</v>
      </c>
      <c r="P36" s="174">
        <v>0</v>
      </c>
      <c r="Q36" s="174">
        <f>ROUND(E36*P36,2)</f>
        <v>0</v>
      </c>
      <c r="R36" s="174"/>
      <c r="S36" s="174" t="s">
        <v>586</v>
      </c>
      <c r="T36" s="175" t="s">
        <v>331</v>
      </c>
      <c r="U36" s="160">
        <v>0</v>
      </c>
      <c r="V36" s="160">
        <f>ROUND(E36*U36,2)</f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1686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9" t="s">
        <v>1715</v>
      </c>
      <c r="D37" s="190"/>
      <c r="E37" s="191">
        <v>1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358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9" t="s">
        <v>1716</v>
      </c>
      <c r="D38" s="190"/>
      <c r="E38" s="191">
        <v>1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358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204">
        <v>8</v>
      </c>
      <c r="B39" s="205" t="s">
        <v>1717</v>
      </c>
      <c r="C39" s="206" t="s">
        <v>1718</v>
      </c>
      <c r="D39" s="171" t="s">
        <v>639</v>
      </c>
      <c r="E39" s="172">
        <v>4</v>
      </c>
      <c r="F39" s="173"/>
      <c r="G39" s="174">
        <f>ROUND(E39*F39,2)</f>
        <v>0</v>
      </c>
      <c r="H39" s="173"/>
      <c r="I39" s="174">
        <f>ROUND(E39*H39,2)</f>
        <v>0</v>
      </c>
      <c r="J39" s="173"/>
      <c r="K39" s="174">
        <f>ROUND(E39*J39,2)</f>
        <v>0</v>
      </c>
      <c r="L39" s="174">
        <v>21</v>
      </c>
      <c r="M39" s="174">
        <f>G39*(1+L39/100)</f>
        <v>0</v>
      </c>
      <c r="N39" s="174">
        <v>0</v>
      </c>
      <c r="O39" s="174">
        <f>ROUND(E39*N39,2)</f>
        <v>0</v>
      </c>
      <c r="P39" s="174">
        <v>0</v>
      </c>
      <c r="Q39" s="174">
        <f>ROUND(E39*P39,2)</f>
        <v>0</v>
      </c>
      <c r="R39" s="174"/>
      <c r="S39" s="174" t="s">
        <v>586</v>
      </c>
      <c r="T39" s="175" t="s">
        <v>331</v>
      </c>
      <c r="U39" s="160">
        <v>0</v>
      </c>
      <c r="V39" s="160">
        <f>ROUND(E39*U39,2)</f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1686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9" t="s">
        <v>1715</v>
      </c>
      <c r="D40" s="190"/>
      <c r="E40" s="191">
        <v>1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358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9" t="s">
        <v>1716</v>
      </c>
      <c r="D41" s="190"/>
      <c r="E41" s="191">
        <v>1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358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9" t="s">
        <v>1719</v>
      </c>
      <c r="D42" s="190"/>
      <c r="E42" s="191">
        <v>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358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9" t="s">
        <v>1720</v>
      </c>
      <c r="D43" s="190"/>
      <c r="E43" s="191">
        <v>1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358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204">
        <v>9</v>
      </c>
      <c r="B44" s="205" t="s">
        <v>1721</v>
      </c>
      <c r="C44" s="206" t="s">
        <v>1722</v>
      </c>
      <c r="D44" s="171" t="s">
        <v>639</v>
      </c>
      <c r="E44" s="172">
        <v>2</v>
      </c>
      <c r="F44" s="173"/>
      <c r="G44" s="174">
        <f>ROUND(E44*F44,2)</f>
        <v>0</v>
      </c>
      <c r="H44" s="173"/>
      <c r="I44" s="174">
        <f>ROUND(E44*H44,2)</f>
        <v>0</v>
      </c>
      <c r="J44" s="173"/>
      <c r="K44" s="174">
        <f>ROUND(E44*J44,2)</f>
        <v>0</v>
      </c>
      <c r="L44" s="174">
        <v>21</v>
      </c>
      <c r="M44" s="174">
        <f>G44*(1+L44/100)</f>
        <v>0</v>
      </c>
      <c r="N44" s="174">
        <v>0</v>
      </c>
      <c r="O44" s="174">
        <f>ROUND(E44*N44,2)</f>
        <v>0</v>
      </c>
      <c r="P44" s="174">
        <v>0</v>
      </c>
      <c r="Q44" s="174">
        <f>ROUND(E44*P44,2)</f>
        <v>0</v>
      </c>
      <c r="R44" s="174"/>
      <c r="S44" s="174" t="s">
        <v>586</v>
      </c>
      <c r="T44" s="175" t="s">
        <v>331</v>
      </c>
      <c r="U44" s="160">
        <v>0</v>
      </c>
      <c r="V44" s="160">
        <f>ROUND(E44*U44,2)</f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9" t="s">
        <v>1715</v>
      </c>
      <c r="D45" s="190"/>
      <c r="E45" s="191">
        <v>1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358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9" t="s">
        <v>1716</v>
      </c>
      <c r="D46" s="190"/>
      <c r="E46" s="191">
        <v>1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358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204">
        <v>10</v>
      </c>
      <c r="B47" s="205" t="s">
        <v>1723</v>
      </c>
      <c r="C47" s="206" t="s">
        <v>1724</v>
      </c>
      <c r="D47" s="171" t="s">
        <v>639</v>
      </c>
      <c r="E47" s="172">
        <v>4</v>
      </c>
      <c r="F47" s="173"/>
      <c r="G47" s="174">
        <f>ROUND(E47*F47,2)</f>
        <v>0</v>
      </c>
      <c r="H47" s="173"/>
      <c r="I47" s="174">
        <f>ROUND(E47*H47,2)</f>
        <v>0</v>
      </c>
      <c r="J47" s="173"/>
      <c r="K47" s="174">
        <f>ROUND(E47*J47,2)</f>
        <v>0</v>
      </c>
      <c r="L47" s="174">
        <v>21</v>
      </c>
      <c r="M47" s="174">
        <f>G47*(1+L47/100)</f>
        <v>0</v>
      </c>
      <c r="N47" s="174">
        <v>0</v>
      </c>
      <c r="O47" s="174">
        <f>ROUND(E47*N47,2)</f>
        <v>0</v>
      </c>
      <c r="P47" s="174">
        <v>0</v>
      </c>
      <c r="Q47" s="174">
        <f>ROUND(E47*P47,2)</f>
        <v>0</v>
      </c>
      <c r="R47" s="174"/>
      <c r="S47" s="174" t="s">
        <v>586</v>
      </c>
      <c r="T47" s="175" t="s">
        <v>331</v>
      </c>
      <c r="U47" s="160">
        <v>0</v>
      </c>
      <c r="V47" s="160">
        <f>ROUND(E47*U47,2)</f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1686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9" t="s">
        <v>1725</v>
      </c>
      <c r="D48" s="190"/>
      <c r="E48" s="191">
        <v>2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358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9" t="s">
        <v>1726</v>
      </c>
      <c r="D49" s="190"/>
      <c r="E49" s="191">
        <v>2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358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204">
        <v>11</v>
      </c>
      <c r="B50" s="205" t="s">
        <v>1727</v>
      </c>
      <c r="C50" s="206" t="s">
        <v>1728</v>
      </c>
      <c r="D50" s="171" t="s">
        <v>639</v>
      </c>
      <c r="E50" s="172">
        <v>8</v>
      </c>
      <c r="F50" s="173"/>
      <c r="G50" s="174">
        <f>ROUND(E50*F50,2)</f>
        <v>0</v>
      </c>
      <c r="H50" s="173"/>
      <c r="I50" s="174">
        <f>ROUND(E50*H50,2)</f>
        <v>0</v>
      </c>
      <c r="J50" s="173"/>
      <c r="K50" s="174">
        <f>ROUND(E50*J50,2)</f>
        <v>0</v>
      </c>
      <c r="L50" s="174">
        <v>21</v>
      </c>
      <c r="M50" s="174">
        <f>G50*(1+L50/100)</f>
        <v>0</v>
      </c>
      <c r="N50" s="174">
        <v>0</v>
      </c>
      <c r="O50" s="174">
        <f>ROUND(E50*N50,2)</f>
        <v>0</v>
      </c>
      <c r="P50" s="174">
        <v>0</v>
      </c>
      <c r="Q50" s="174">
        <f>ROUND(E50*P50,2)</f>
        <v>0</v>
      </c>
      <c r="R50" s="174"/>
      <c r="S50" s="174" t="s">
        <v>586</v>
      </c>
      <c r="T50" s="175" t="s">
        <v>331</v>
      </c>
      <c r="U50" s="160">
        <v>0</v>
      </c>
      <c r="V50" s="160">
        <f>ROUND(E50*U50,2)</f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1686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9" t="s">
        <v>1729</v>
      </c>
      <c r="D51" s="190"/>
      <c r="E51" s="191">
        <v>4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358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9" t="s">
        <v>1730</v>
      </c>
      <c r="D52" s="190"/>
      <c r="E52" s="191">
        <v>2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358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9" t="s">
        <v>1731</v>
      </c>
      <c r="D53" s="190"/>
      <c r="E53" s="191">
        <v>2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358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204">
        <v>12</v>
      </c>
      <c r="B54" s="205" t="s">
        <v>1732</v>
      </c>
      <c r="C54" s="206" t="s">
        <v>1733</v>
      </c>
      <c r="D54" s="171" t="s">
        <v>639</v>
      </c>
      <c r="E54" s="172">
        <v>11</v>
      </c>
      <c r="F54" s="173"/>
      <c r="G54" s="174">
        <f>ROUND(E54*F54,2)</f>
        <v>0</v>
      </c>
      <c r="H54" s="173"/>
      <c r="I54" s="174">
        <f>ROUND(E54*H54,2)</f>
        <v>0</v>
      </c>
      <c r="J54" s="173"/>
      <c r="K54" s="174">
        <f>ROUND(E54*J54,2)</f>
        <v>0</v>
      </c>
      <c r="L54" s="174">
        <v>21</v>
      </c>
      <c r="M54" s="174">
        <f>G54*(1+L54/100)</f>
        <v>0</v>
      </c>
      <c r="N54" s="174">
        <v>0</v>
      </c>
      <c r="O54" s="174">
        <f>ROUND(E54*N54,2)</f>
        <v>0</v>
      </c>
      <c r="P54" s="174">
        <v>0</v>
      </c>
      <c r="Q54" s="174">
        <f>ROUND(E54*P54,2)</f>
        <v>0</v>
      </c>
      <c r="R54" s="174"/>
      <c r="S54" s="174" t="s">
        <v>586</v>
      </c>
      <c r="T54" s="175" t="s">
        <v>331</v>
      </c>
      <c r="U54" s="160">
        <v>0</v>
      </c>
      <c r="V54" s="160">
        <f>ROUND(E54*U54,2)</f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1686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9" t="s">
        <v>1734</v>
      </c>
      <c r="D55" s="190"/>
      <c r="E55" s="191">
        <v>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358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9" t="s">
        <v>1735</v>
      </c>
      <c r="D56" s="190"/>
      <c r="E56" s="191">
        <v>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358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9" t="s">
        <v>1736</v>
      </c>
      <c r="D57" s="190"/>
      <c r="E57" s="191">
        <v>2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358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9" t="s">
        <v>1737</v>
      </c>
      <c r="D58" s="190"/>
      <c r="E58" s="191">
        <v>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358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9" t="s">
        <v>1738</v>
      </c>
      <c r="D59" s="190"/>
      <c r="E59" s="191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358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9" t="s">
        <v>1739</v>
      </c>
      <c r="D60" s="190"/>
      <c r="E60" s="191">
        <v>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358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9" t="s">
        <v>1740</v>
      </c>
      <c r="D61" s="190"/>
      <c r="E61" s="191">
        <v>3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358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204">
        <v>13</v>
      </c>
      <c r="B62" s="205" t="s">
        <v>1741</v>
      </c>
      <c r="C62" s="206" t="s">
        <v>1742</v>
      </c>
      <c r="D62" s="171" t="s">
        <v>639</v>
      </c>
      <c r="E62" s="172">
        <v>25</v>
      </c>
      <c r="F62" s="173"/>
      <c r="G62" s="174">
        <f>ROUND(E62*F62,2)</f>
        <v>0</v>
      </c>
      <c r="H62" s="173"/>
      <c r="I62" s="174">
        <f>ROUND(E62*H62,2)</f>
        <v>0</v>
      </c>
      <c r="J62" s="173"/>
      <c r="K62" s="174">
        <f>ROUND(E62*J62,2)</f>
        <v>0</v>
      </c>
      <c r="L62" s="174">
        <v>21</v>
      </c>
      <c r="M62" s="174">
        <f>G62*(1+L62/100)</f>
        <v>0</v>
      </c>
      <c r="N62" s="174">
        <v>0</v>
      </c>
      <c r="O62" s="174">
        <f>ROUND(E62*N62,2)</f>
        <v>0</v>
      </c>
      <c r="P62" s="174">
        <v>0</v>
      </c>
      <c r="Q62" s="174">
        <f>ROUND(E62*P62,2)</f>
        <v>0</v>
      </c>
      <c r="R62" s="174"/>
      <c r="S62" s="174" t="s">
        <v>586</v>
      </c>
      <c r="T62" s="175" t="s">
        <v>331</v>
      </c>
      <c r="U62" s="160">
        <v>0</v>
      </c>
      <c r="V62" s="160">
        <f>ROUND(E62*U62,2)</f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1686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99" t="s">
        <v>1743</v>
      </c>
      <c r="D63" s="190"/>
      <c r="E63" s="191">
        <v>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358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9" t="s">
        <v>1744</v>
      </c>
      <c r="D64" s="190"/>
      <c r="E64" s="191">
        <v>4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358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9" t="s">
        <v>1745</v>
      </c>
      <c r="D65" s="190"/>
      <c r="E65" s="191">
        <v>4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358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9" t="s">
        <v>1746</v>
      </c>
      <c r="D66" s="190"/>
      <c r="E66" s="191">
        <v>3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358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9" t="s">
        <v>1747</v>
      </c>
      <c r="D67" s="190"/>
      <c r="E67" s="191">
        <v>3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358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9" t="s">
        <v>1748</v>
      </c>
      <c r="D68" s="190"/>
      <c r="E68" s="191">
        <v>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358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9" t="s">
        <v>1749</v>
      </c>
      <c r="D69" s="190"/>
      <c r="E69" s="191">
        <v>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358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1750</v>
      </c>
      <c r="D70" s="190"/>
      <c r="E70" s="191">
        <v>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358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204">
        <v>14</v>
      </c>
      <c r="B71" s="205" t="s">
        <v>1751</v>
      </c>
      <c r="C71" s="206" t="s">
        <v>1752</v>
      </c>
      <c r="D71" s="171" t="s">
        <v>639</v>
      </c>
      <c r="E71" s="172">
        <v>33</v>
      </c>
      <c r="F71" s="173"/>
      <c r="G71" s="174">
        <f>ROUND(E71*F71,2)</f>
        <v>0</v>
      </c>
      <c r="H71" s="173"/>
      <c r="I71" s="174">
        <f>ROUND(E71*H71,2)</f>
        <v>0</v>
      </c>
      <c r="J71" s="173"/>
      <c r="K71" s="174">
        <f>ROUND(E71*J71,2)</f>
        <v>0</v>
      </c>
      <c r="L71" s="174">
        <v>21</v>
      </c>
      <c r="M71" s="174">
        <f>G71*(1+L71/100)</f>
        <v>0</v>
      </c>
      <c r="N71" s="174">
        <v>0</v>
      </c>
      <c r="O71" s="174">
        <f>ROUND(E71*N71,2)</f>
        <v>0</v>
      </c>
      <c r="P71" s="174">
        <v>0</v>
      </c>
      <c r="Q71" s="174">
        <f>ROUND(E71*P71,2)</f>
        <v>0</v>
      </c>
      <c r="R71" s="174"/>
      <c r="S71" s="174" t="s">
        <v>586</v>
      </c>
      <c r="T71" s="175" t="s">
        <v>331</v>
      </c>
      <c r="U71" s="160">
        <v>0</v>
      </c>
      <c r="V71" s="160">
        <f>ROUND(E71*U71,2)</f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1686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9" t="s">
        <v>1753</v>
      </c>
      <c r="D72" s="190"/>
      <c r="E72" s="191">
        <v>2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358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9" t="s">
        <v>1754</v>
      </c>
      <c r="D73" s="190"/>
      <c r="E73" s="191">
        <v>2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358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9" t="s">
        <v>1755</v>
      </c>
      <c r="D74" s="190"/>
      <c r="E74" s="191">
        <v>6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358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9" t="s">
        <v>1756</v>
      </c>
      <c r="D75" s="190"/>
      <c r="E75" s="191">
        <v>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358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9" t="s">
        <v>1757</v>
      </c>
      <c r="D76" s="190"/>
      <c r="E76" s="191">
        <v>6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358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9" t="s">
        <v>1758</v>
      </c>
      <c r="D77" s="190"/>
      <c r="E77" s="191">
        <v>7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358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9" t="s">
        <v>1759</v>
      </c>
      <c r="D78" s="190"/>
      <c r="E78" s="191">
        <v>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358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204">
        <v>15</v>
      </c>
      <c r="B79" s="205" t="s">
        <v>1760</v>
      </c>
      <c r="C79" s="206" t="s">
        <v>1761</v>
      </c>
      <c r="D79" s="171" t="s">
        <v>639</v>
      </c>
      <c r="E79" s="172">
        <v>4</v>
      </c>
      <c r="F79" s="173"/>
      <c r="G79" s="174">
        <f>ROUND(E79*F79,2)</f>
        <v>0</v>
      </c>
      <c r="H79" s="173"/>
      <c r="I79" s="174">
        <f>ROUND(E79*H79,2)</f>
        <v>0</v>
      </c>
      <c r="J79" s="173"/>
      <c r="K79" s="174">
        <f>ROUND(E79*J79,2)</f>
        <v>0</v>
      </c>
      <c r="L79" s="174">
        <v>21</v>
      </c>
      <c r="M79" s="174">
        <f>G79*(1+L79/100)</f>
        <v>0</v>
      </c>
      <c r="N79" s="174">
        <v>0</v>
      </c>
      <c r="O79" s="174">
        <f>ROUND(E79*N79,2)</f>
        <v>0</v>
      </c>
      <c r="P79" s="174">
        <v>0</v>
      </c>
      <c r="Q79" s="174">
        <f>ROUND(E79*P79,2)</f>
        <v>0</v>
      </c>
      <c r="R79" s="174"/>
      <c r="S79" s="174" t="s">
        <v>586</v>
      </c>
      <c r="T79" s="175" t="s">
        <v>331</v>
      </c>
      <c r="U79" s="160">
        <v>0</v>
      </c>
      <c r="V79" s="160">
        <f>ROUND(E79*U79,2)</f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1686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9" t="s">
        <v>1734</v>
      </c>
      <c r="D80" s="190"/>
      <c r="E80" s="191">
        <v>1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358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9" t="s">
        <v>1735</v>
      </c>
      <c r="D81" s="190"/>
      <c r="E81" s="191">
        <v>1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358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9" t="s">
        <v>1762</v>
      </c>
      <c r="D82" s="190"/>
      <c r="E82" s="191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358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9" t="s">
        <v>1763</v>
      </c>
      <c r="D83" s="190"/>
      <c r="E83" s="191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358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99" t="s">
        <v>1764</v>
      </c>
      <c r="D84" s="190"/>
      <c r="E84" s="191">
        <v>1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358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9" t="s">
        <v>1765</v>
      </c>
      <c r="D85" s="190"/>
      <c r="E85" s="191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358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9" t="s">
        <v>1766</v>
      </c>
      <c r="D86" s="190"/>
      <c r="E86" s="191">
        <v>1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358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204">
        <v>16</v>
      </c>
      <c r="B87" s="205" t="s">
        <v>1767</v>
      </c>
      <c r="C87" s="206" t="s">
        <v>1768</v>
      </c>
      <c r="D87" s="171" t="s">
        <v>639</v>
      </c>
      <c r="E87" s="172">
        <v>13</v>
      </c>
      <c r="F87" s="173"/>
      <c r="G87" s="174">
        <f>ROUND(E87*F87,2)</f>
        <v>0</v>
      </c>
      <c r="H87" s="173"/>
      <c r="I87" s="174">
        <f>ROUND(E87*H87,2)</f>
        <v>0</v>
      </c>
      <c r="J87" s="173"/>
      <c r="K87" s="174">
        <f>ROUND(E87*J87,2)</f>
        <v>0</v>
      </c>
      <c r="L87" s="174">
        <v>21</v>
      </c>
      <c r="M87" s="174">
        <f>G87*(1+L87/100)</f>
        <v>0</v>
      </c>
      <c r="N87" s="174">
        <v>0</v>
      </c>
      <c r="O87" s="174">
        <f>ROUND(E87*N87,2)</f>
        <v>0</v>
      </c>
      <c r="P87" s="174">
        <v>0</v>
      </c>
      <c r="Q87" s="174">
        <f>ROUND(E87*P87,2)</f>
        <v>0</v>
      </c>
      <c r="R87" s="174"/>
      <c r="S87" s="174" t="s">
        <v>586</v>
      </c>
      <c r="T87" s="175" t="s">
        <v>331</v>
      </c>
      <c r="U87" s="160">
        <v>0</v>
      </c>
      <c r="V87" s="160">
        <f>ROUND(E87*U87,2)</f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1686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9" t="s">
        <v>1692</v>
      </c>
      <c r="D88" s="190"/>
      <c r="E88" s="191">
        <v>1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358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9" t="s">
        <v>1693</v>
      </c>
      <c r="D89" s="190"/>
      <c r="E89" s="191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358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99" t="s">
        <v>1694</v>
      </c>
      <c r="D90" s="190"/>
      <c r="E90" s="191">
        <v>1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358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99" t="s">
        <v>1695</v>
      </c>
      <c r="D91" s="190"/>
      <c r="E91" s="191">
        <v>1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358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9" t="s">
        <v>1696</v>
      </c>
      <c r="D92" s="190"/>
      <c r="E92" s="191">
        <v>1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358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9" t="s">
        <v>1697</v>
      </c>
      <c r="D93" s="190"/>
      <c r="E93" s="191">
        <v>1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358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9" t="s">
        <v>1698</v>
      </c>
      <c r="D94" s="190"/>
      <c r="E94" s="191">
        <v>1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358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9" t="s">
        <v>1699</v>
      </c>
      <c r="D95" s="190"/>
      <c r="E95" s="191">
        <v>1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358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9" t="s">
        <v>1688</v>
      </c>
      <c r="D96" s="190"/>
      <c r="E96" s="191">
        <v>2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358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99" t="s">
        <v>1700</v>
      </c>
      <c r="D97" s="190"/>
      <c r="E97" s="191">
        <v>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358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99" t="s">
        <v>1689</v>
      </c>
      <c r="D98" s="190"/>
      <c r="E98" s="191">
        <v>1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358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204">
        <v>17</v>
      </c>
      <c r="B99" s="205" t="s">
        <v>1769</v>
      </c>
      <c r="C99" s="206" t="s">
        <v>1770</v>
      </c>
      <c r="D99" s="171" t="s">
        <v>639</v>
      </c>
      <c r="E99" s="172">
        <v>3</v>
      </c>
      <c r="F99" s="173"/>
      <c r="G99" s="174">
        <f>ROUND(E99*F99,2)</f>
        <v>0</v>
      </c>
      <c r="H99" s="173"/>
      <c r="I99" s="174">
        <f>ROUND(E99*H99,2)</f>
        <v>0</v>
      </c>
      <c r="J99" s="173"/>
      <c r="K99" s="174">
        <f>ROUND(E99*J99,2)</f>
        <v>0</v>
      </c>
      <c r="L99" s="174">
        <v>21</v>
      </c>
      <c r="M99" s="174">
        <f>G99*(1+L99/100)</f>
        <v>0</v>
      </c>
      <c r="N99" s="174">
        <v>0</v>
      </c>
      <c r="O99" s="174">
        <f>ROUND(E99*N99,2)</f>
        <v>0</v>
      </c>
      <c r="P99" s="174">
        <v>0</v>
      </c>
      <c r="Q99" s="174">
        <f>ROUND(E99*P99,2)</f>
        <v>0</v>
      </c>
      <c r="R99" s="174"/>
      <c r="S99" s="174" t="s">
        <v>586</v>
      </c>
      <c r="T99" s="175" t="s">
        <v>331</v>
      </c>
      <c r="U99" s="160">
        <v>0</v>
      </c>
      <c r="V99" s="160">
        <f>ROUND(E99*U99,2)</f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1686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9" t="s">
        <v>1719</v>
      </c>
      <c r="D100" s="190"/>
      <c r="E100" s="191">
        <v>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358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9" t="s">
        <v>1731</v>
      </c>
      <c r="D101" s="190"/>
      <c r="E101" s="191">
        <v>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358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204">
        <v>18</v>
      </c>
      <c r="B102" s="205" t="s">
        <v>1771</v>
      </c>
      <c r="C102" s="206" t="s">
        <v>1772</v>
      </c>
      <c r="D102" s="171" t="s">
        <v>639</v>
      </c>
      <c r="E102" s="172">
        <v>8</v>
      </c>
      <c r="F102" s="173"/>
      <c r="G102" s="174">
        <f>ROUND(E102*F102,2)</f>
        <v>0</v>
      </c>
      <c r="H102" s="173"/>
      <c r="I102" s="174">
        <f>ROUND(E102*H102,2)</f>
        <v>0</v>
      </c>
      <c r="J102" s="173"/>
      <c r="K102" s="174">
        <f>ROUND(E102*J102,2)</f>
        <v>0</v>
      </c>
      <c r="L102" s="174">
        <v>21</v>
      </c>
      <c r="M102" s="174">
        <f>G102*(1+L102/100)</f>
        <v>0</v>
      </c>
      <c r="N102" s="174">
        <v>0</v>
      </c>
      <c r="O102" s="174">
        <f>ROUND(E102*N102,2)</f>
        <v>0</v>
      </c>
      <c r="P102" s="174">
        <v>0</v>
      </c>
      <c r="Q102" s="174">
        <f>ROUND(E102*P102,2)</f>
        <v>0</v>
      </c>
      <c r="R102" s="174"/>
      <c r="S102" s="174" t="s">
        <v>586</v>
      </c>
      <c r="T102" s="175" t="s">
        <v>331</v>
      </c>
      <c r="U102" s="160">
        <v>0</v>
      </c>
      <c r="V102" s="160">
        <f>ROUND(E102*U102,2)</f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1686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1734</v>
      </c>
      <c r="D103" s="190"/>
      <c r="E103" s="191">
        <v>1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358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9" t="s">
        <v>1735</v>
      </c>
      <c r="D104" s="190"/>
      <c r="E104" s="191">
        <v>1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358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9" t="s">
        <v>1773</v>
      </c>
      <c r="D105" s="190"/>
      <c r="E105" s="191">
        <v>1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358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9" t="s">
        <v>1737</v>
      </c>
      <c r="D106" s="190"/>
      <c r="E106" s="191">
        <v>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358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9" t="s">
        <v>1764</v>
      </c>
      <c r="D107" s="190"/>
      <c r="E107" s="191">
        <v>1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358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9" t="s">
        <v>1719</v>
      </c>
      <c r="D108" s="190"/>
      <c r="E108" s="191">
        <v>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358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9" t="s">
        <v>1774</v>
      </c>
      <c r="D109" s="190"/>
      <c r="E109" s="191">
        <v>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358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9" t="s">
        <v>1766</v>
      </c>
      <c r="D110" s="190"/>
      <c r="E110" s="191">
        <v>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358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204">
        <v>19</v>
      </c>
      <c r="B111" s="205" t="s">
        <v>1775</v>
      </c>
      <c r="C111" s="206" t="s">
        <v>1776</v>
      </c>
      <c r="D111" s="171" t="s">
        <v>639</v>
      </c>
      <c r="E111" s="172">
        <v>5</v>
      </c>
      <c r="F111" s="173"/>
      <c r="G111" s="174">
        <f>ROUND(E111*F111,2)</f>
        <v>0</v>
      </c>
      <c r="H111" s="173"/>
      <c r="I111" s="174">
        <f>ROUND(E111*H111,2)</f>
        <v>0</v>
      </c>
      <c r="J111" s="173"/>
      <c r="K111" s="174">
        <f>ROUND(E111*J111,2)</f>
        <v>0</v>
      </c>
      <c r="L111" s="174">
        <v>21</v>
      </c>
      <c r="M111" s="174">
        <f>G111*(1+L111/100)</f>
        <v>0</v>
      </c>
      <c r="N111" s="174">
        <v>0</v>
      </c>
      <c r="O111" s="174">
        <f>ROUND(E111*N111,2)</f>
        <v>0</v>
      </c>
      <c r="P111" s="174">
        <v>0</v>
      </c>
      <c r="Q111" s="174">
        <f>ROUND(E111*P111,2)</f>
        <v>0</v>
      </c>
      <c r="R111" s="174"/>
      <c r="S111" s="174" t="s">
        <v>586</v>
      </c>
      <c r="T111" s="175" t="s">
        <v>331</v>
      </c>
      <c r="U111" s="160">
        <v>0</v>
      </c>
      <c r="V111" s="160">
        <f>ROUND(E111*U111,2)</f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490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9" t="s">
        <v>1777</v>
      </c>
      <c r="D112" s="190"/>
      <c r="E112" s="191">
        <v>3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358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9" t="s">
        <v>1778</v>
      </c>
      <c r="D113" s="190"/>
      <c r="E113" s="191">
        <v>1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358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9" t="s">
        <v>1779</v>
      </c>
      <c r="D114" s="190"/>
      <c r="E114" s="191">
        <v>1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358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204">
        <v>20</v>
      </c>
      <c r="B115" s="205" t="s">
        <v>1780</v>
      </c>
      <c r="C115" s="206" t="s">
        <v>1781</v>
      </c>
      <c r="D115" s="171" t="s">
        <v>639</v>
      </c>
      <c r="E115" s="172">
        <v>6</v>
      </c>
      <c r="F115" s="173"/>
      <c r="G115" s="174">
        <f>ROUND(E115*F115,2)</f>
        <v>0</v>
      </c>
      <c r="H115" s="173"/>
      <c r="I115" s="174">
        <f>ROUND(E115*H115,2)</f>
        <v>0</v>
      </c>
      <c r="J115" s="173"/>
      <c r="K115" s="174">
        <f>ROUND(E115*J115,2)</f>
        <v>0</v>
      </c>
      <c r="L115" s="174">
        <v>21</v>
      </c>
      <c r="M115" s="174">
        <f>G115*(1+L115/100)</f>
        <v>0</v>
      </c>
      <c r="N115" s="174">
        <v>0</v>
      </c>
      <c r="O115" s="174">
        <f>ROUND(E115*N115,2)</f>
        <v>0</v>
      </c>
      <c r="P115" s="174">
        <v>0</v>
      </c>
      <c r="Q115" s="174">
        <f>ROUND(E115*P115,2)</f>
        <v>0</v>
      </c>
      <c r="R115" s="174"/>
      <c r="S115" s="174" t="s">
        <v>586</v>
      </c>
      <c r="T115" s="175" t="s">
        <v>331</v>
      </c>
      <c r="U115" s="160">
        <v>0</v>
      </c>
      <c r="V115" s="160">
        <f>ROUND(E115*U115,2)</f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1686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9" t="s">
        <v>1782</v>
      </c>
      <c r="D116" s="190"/>
      <c r="E116" s="191">
        <v>2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358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9" t="s">
        <v>1783</v>
      </c>
      <c r="D117" s="190"/>
      <c r="E117" s="191">
        <v>3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358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9" t="s">
        <v>1719</v>
      </c>
      <c r="D118" s="190"/>
      <c r="E118" s="191">
        <v>1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358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204">
        <v>21</v>
      </c>
      <c r="B119" s="205" t="s">
        <v>1784</v>
      </c>
      <c r="C119" s="206" t="s">
        <v>1785</v>
      </c>
      <c r="D119" s="171" t="s">
        <v>639</v>
      </c>
      <c r="E119" s="172">
        <v>6</v>
      </c>
      <c r="F119" s="173"/>
      <c r="G119" s="174">
        <f>ROUND(E119*F119,2)</f>
        <v>0</v>
      </c>
      <c r="H119" s="173"/>
      <c r="I119" s="174">
        <f>ROUND(E119*H119,2)</f>
        <v>0</v>
      </c>
      <c r="J119" s="173"/>
      <c r="K119" s="174">
        <f>ROUND(E119*J119,2)</f>
        <v>0</v>
      </c>
      <c r="L119" s="174">
        <v>21</v>
      </c>
      <c r="M119" s="174">
        <f>G119*(1+L119/100)</f>
        <v>0</v>
      </c>
      <c r="N119" s="174">
        <v>0</v>
      </c>
      <c r="O119" s="174">
        <f>ROUND(E119*N119,2)</f>
        <v>0</v>
      </c>
      <c r="P119" s="174">
        <v>0</v>
      </c>
      <c r="Q119" s="174">
        <f>ROUND(E119*P119,2)</f>
        <v>0</v>
      </c>
      <c r="R119" s="174"/>
      <c r="S119" s="174" t="s">
        <v>586</v>
      </c>
      <c r="T119" s="175" t="s">
        <v>331</v>
      </c>
      <c r="U119" s="160">
        <v>0</v>
      </c>
      <c r="V119" s="160">
        <f>ROUND(E119*U119,2)</f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1686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9" t="s">
        <v>1782</v>
      </c>
      <c r="D120" s="190"/>
      <c r="E120" s="191">
        <v>2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358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9" t="s">
        <v>1783</v>
      </c>
      <c r="D121" s="190"/>
      <c r="E121" s="191">
        <v>3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358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9" t="s">
        <v>1719</v>
      </c>
      <c r="D122" s="190"/>
      <c r="E122" s="191">
        <v>1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358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204">
        <v>22</v>
      </c>
      <c r="B123" s="205" t="s">
        <v>1786</v>
      </c>
      <c r="C123" s="206" t="s">
        <v>1787</v>
      </c>
      <c r="D123" s="171" t="s">
        <v>639</v>
      </c>
      <c r="E123" s="172">
        <v>2</v>
      </c>
      <c r="F123" s="173"/>
      <c r="G123" s="174">
        <f>ROUND(E123*F123,2)</f>
        <v>0</v>
      </c>
      <c r="H123" s="173"/>
      <c r="I123" s="174">
        <f>ROUND(E123*H123,2)</f>
        <v>0</v>
      </c>
      <c r="J123" s="173"/>
      <c r="K123" s="174">
        <f>ROUND(E123*J123,2)</f>
        <v>0</v>
      </c>
      <c r="L123" s="174">
        <v>21</v>
      </c>
      <c r="M123" s="174">
        <f>G123*(1+L123/100)</f>
        <v>0</v>
      </c>
      <c r="N123" s="174">
        <v>0</v>
      </c>
      <c r="O123" s="174">
        <f>ROUND(E123*N123,2)</f>
        <v>0</v>
      </c>
      <c r="P123" s="174">
        <v>0</v>
      </c>
      <c r="Q123" s="174">
        <f>ROUND(E123*P123,2)</f>
        <v>0</v>
      </c>
      <c r="R123" s="174"/>
      <c r="S123" s="174" t="s">
        <v>586</v>
      </c>
      <c r="T123" s="175" t="s">
        <v>331</v>
      </c>
      <c r="U123" s="160">
        <v>0</v>
      </c>
      <c r="V123" s="160">
        <f>ROUND(E123*U123,2)</f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1686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9" t="s">
        <v>1698</v>
      </c>
      <c r="D124" s="190"/>
      <c r="E124" s="191">
        <v>1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358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9" t="s">
        <v>1720</v>
      </c>
      <c r="D125" s="190"/>
      <c r="E125" s="191">
        <v>1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358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204">
        <v>23</v>
      </c>
      <c r="B126" s="205" t="s">
        <v>1788</v>
      </c>
      <c r="C126" s="206" t="s">
        <v>1789</v>
      </c>
      <c r="D126" s="171" t="s">
        <v>639</v>
      </c>
      <c r="E126" s="172">
        <v>12</v>
      </c>
      <c r="F126" s="173"/>
      <c r="G126" s="174">
        <f>ROUND(E126*F126,2)</f>
        <v>0</v>
      </c>
      <c r="H126" s="173"/>
      <c r="I126" s="174">
        <f>ROUND(E126*H126,2)</f>
        <v>0</v>
      </c>
      <c r="J126" s="173"/>
      <c r="K126" s="174">
        <f>ROUND(E126*J126,2)</f>
        <v>0</v>
      </c>
      <c r="L126" s="174">
        <v>21</v>
      </c>
      <c r="M126" s="174">
        <f>G126*(1+L126/100)</f>
        <v>0</v>
      </c>
      <c r="N126" s="174">
        <v>0</v>
      </c>
      <c r="O126" s="174">
        <f>ROUND(E126*N126,2)</f>
        <v>0</v>
      </c>
      <c r="P126" s="174">
        <v>0</v>
      </c>
      <c r="Q126" s="174">
        <f>ROUND(E126*P126,2)</f>
        <v>0</v>
      </c>
      <c r="R126" s="174"/>
      <c r="S126" s="174" t="s">
        <v>586</v>
      </c>
      <c r="T126" s="175" t="s">
        <v>331</v>
      </c>
      <c r="U126" s="160">
        <v>0</v>
      </c>
      <c r="V126" s="160">
        <f>ROUND(E126*U126,2)</f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1686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9" t="s">
        <v>1790</v>
      </c>
      <c r="D127" s="190"/>
      <c r="E127" s="191">
        <v>1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358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9" t="s">
        <v>1791</v>
      </c>
      <c r="D128" s="190"/>
      <c r="E128" s="191">
        <v>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358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199" t="s">
        <v>1792</v>
      </c>
      <c r="D129" s="190"/>
      <c r="E129" s="191">
        <v>1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358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9" t="s">
        <v>1687</v>
      </c>
      <c r="D130" s="190"/>
      <c r="E130" s="191">
        <v>2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358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9" t="s">
        <v>1698</v>
      </c>
      <c r="D131" s="190"/>
      <c r="E131" s="191">
        <v>1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358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9" t="s">
        <v>1793</v>
      </c>
      <c r="D132" s="190"/>
      <c r="E132" s="191">
        <v>1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358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199" t="s">
        <v>1688</v>
      </c>
      <c r="D133" s="190"/>
      <c r="E133" s="191">
        <v>2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358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9" t="s">
        <v>1700</v>
      </c>
      <c r="D134" s="190"/>
      <c r="E134" s="191">
        <v>2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358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9" t="s">
        <v>1689</v>
      </c>
      <c r="D135" s="190"/>
      <c r="E135" s="191">
        <v>1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358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204">
        <v>24</v>
      </c>
      <c r="B136" s="205" t="s">
        <v>1794</v>
      </c>
      <c r="C136" s="206" t="s">
        <v>1795</v>
      </c>
      <c r="D136" s="171" t="s">
        <v>639</v>
      </c>
      <c r="E136" s="172">
        <v>12</v>
      </c>
      <c r="F136" s="173"/>
      <c r="G136" s="174">
        <f>ROUND(E136*F136,2)</f>
        <v>0</v>
      </c>
      <c r="H136" s="173"/>
      <c r="I136" s="174">
        <f>ROUND(E136*H136,2)</f>
        <v>0</v>
      </c>
      <c r="J136" s="173"/>
      <c r="K136" s="174">
        <f>ROUND(E136*J136,2)</f>
        <v>0</v>
      </c>
      <c r="L136" s="174">
        <v>21</v>
      </c>
      <c r="M136" s="174">
        <f>G136*(1+L136/100)</f>
        <v>0</v>
      </c>
      <c r="N136" s="174">
        <v>0</v>
      </c>
      <c r="O136" s="174">
        <f>ROUND(E136*N136,2)</f>
        <v>0</v>
      </c>
      <c r="P136" s="174">
        <v>0</v>
      </c>
      <c r="Q136" s="174">
        <f>ROUND(E136*P136,2)</f>
        <v>0</v>
      </c>
      <c r="R136" s="174"/>
      <c r="S136" s="174" t="s">
        <v>586</v>
      </c>
      <c r="T136" s="175" t="s">
        <v>331</v>
      </c>
      <c r="U136" s="160">
        <v>0</v>
      </c>
      <c r="V136" s="160">
        <f>ROUND(E136*U136,2)</f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1686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9" t="s">
        <v>1796</v>
      </c>
      <c r="D137" s="190"/>
      <c r="E137" s="191">
        <v>9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358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99" t="s">
        <v>1797</v>
      </c>
      <c r="D138" s="190"/>
      <c r="E138" s="191">
        <v>3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358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204">
        <v>25</v>
      </c>
      <c r="B139" s="205" t="s">
        <v>1798</v>
      </c>
      <c r="C139" s="206" t="s">
        <v>1799</v>
      </c>
      <c r="D139" s="171" t="s">
        <v>639</v>
      </c>
      <c r="E139" s="172">
        <v>5</v>
      </c>
      <c r="F139" s="173"/>
      <c r="G139" s="174">
        <f>ROUND(E139*F139,2)</f>
        <v>0</v>
      </c>
      <c r="H139" s="173"/>
      <c r="I139" s="174">
        <f>ROUND(E139*H139,2)</f>
        <v>0</v>
      </c>
      <c r="J139" s="173"/>
      <c r="K139" s="174">
        <f>ROUND(E139*J139,2)</f>
        <v>0</v>
      </c>
      <c r="L139" s="174">
        <v>21</v>
      </c>
      <c r="M139" s="174">
        <f>G139*(1+L139/100)</f>
        <v>0</v>
      </c>
      <c r="N139" s="174">
        <v>0</v>
      </c>
      <c r="O139" s="174">
        <f>ROUND(E139*N139,2)</f>
        <v>0</v>
      </c>
      <c r="P139" s="174">
        <v>0</v>
      </c>
      <c r="Q139" s="174">
        <f>ROUND(E139*P139,2)</f>
        <v>0</v>
      </c>
      <c r="R139" s="174"/>
      <c r="S139" s="174" t="s">
        <v>586</v>
      </c>
      <c r="T139" s="175" t="s">
        <v>331</v>
      </c>
      <c r="U139" s="160">
        <v>0</v>
      </c>
      <c r="V139" s="160">
        <f>ROUND(E139*U139,2)</f>
        <v>0</v>
      </c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1686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9" t="s">
        <v>1687</v>
      </c>
      <c r="D140" s="190"/>
      <c r="E140" s="191">
        <v>2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358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9" t="s">
        <v>1688</v>
      </c>
      <c r="D141" s="190"/>
      <c r="E141" s="191">
        <v>2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358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9" t="s">
        <v>1689</v>
      </c>
      <c r="D142" s="190"/>
      <c r="E142" s="191">
        <v>1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358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204">
        <v>26</v>
      </c>
      <c r="B143" s="205" t="s">
        <v>1800</v>
      </c>
      <c r="C143" s="206" t="s">
        <v>1801</v>
      </c>
      <c r="D143" s="171" t="s">
        <v>639</v>
      </c>
      <c r="E143" s="172">
        <v>13</v>
      </c>
      <c r="F143" s="173"/>
      <c r="G143" s="174">
        <f>ROUND(E143*F143,2)</f>
        <v>0</v>
      </c>
      <c r="H143" s="173"/>
      <c r="I143" s="174">
        <f>ROUND(E143*H143,2)</f>
        <v>0</v>
      </c>
      <c r="J143" s="173"/>
      <c r="K143" s="174">
        <f>ROUND(E143*J143,2)</f>
        <v>0</v>
      </c>
      <c r="L143" s="174">
        <v>21</v>
      </c>
      <c r="M143" s="174">
        <f>G143*(1+L143/100)</f>
        <v>0</v>
      </c>
      <c r="N143" s="174">
        <v>0</v>
      </c>
      <c r="O143" s="174">
        <f>ROUND(E143*N143,2)</f>
        <v>0</v>
      </c>
      <c r="P143" s="174">
        <v>0</v>
      </c>
      <c r="Q143" s="174">
        <f>ROUND(E143*P143,2)</f>
        <v>0</v>
      </c>
      <c r="R143" s="174"/>
      <c r="S143" s="174" t="s">
        <v>586</v>
      </c>
      <c r="T143" s="175" t="s">
        <v>331</v>
      </c>
      <c r="U143" s="160">
        <v>0</v>
      </c>
      <c r="V143" s="160">
        <f>ROUND(E143*U143,2)</f>
        <v>0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1686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9" t="s">
        <v>1692</v>
      </c>
      <c r="D144" s="190"/>
      <c r="E144" s="191">
        <v>1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358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9" t="s">
        <v>1693</v>
      </c>
      <c r="D145" s="190"/>
      <c r="E145" s="191">
        <v>1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358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9" t="s">
        <v>1694</v>
      </c>
      <c r="D146" s="190"/>
      <c r="E146" s="191">
        <v>1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358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9" t="s">
        <v>1695</v>
      </c>
      <c r="D147" s="190"/>
      <c r="E147" s="191">
        <v>1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358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9" t="s">
        <v>1696</v>
      </c>
      <c r="D148" s="190"/>
      <c r="E148" s="191">
        <v>1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358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9" t="s">
        <v>1697</v>
      </c>
      <c r="D149" s="190"/>
      <c r="E149" s="191">
        <v>1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358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9" t="s">
        <v>1698</v>
      </c>
      <c r="D150" s="190"/>
      <c r="E150" s="191">
        <v>1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358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9" t="s">
        <v>1699</v>
      </c>
      <c r="D151" s="190"/>
      <c r="E151" s="191">
        <v>1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358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99" t="s">
        <v>1688</v>
      </c>
      <c r="D152" s="190"/>
      <c r="E152" s="191">
        <v>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358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9" t="s">
        <v>1700</v>
      </c>
      <c r="D153" s="190"/>
      <c r="E153" s="191">
        <v>2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358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9" t="s">
        <v>1689</v>
      </c>
      <c r="D154" s="190"/>
      <c r="E154" s="191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358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204">
        <v>27</v>
      </c>
      <c r="B155" s="205" t="s">
        <v>1802</v>
      </c>
      <c r="C155" s="206" t="s">
        <v>1803</v>
      </c>
      <c r="D155" s="171" t="s">
        <v>639</v>
      </c>
      <c r="E155" s="172">
        <v>12</v>
      </c>
      <c r="F155" s="173"/>
      <c r="G155" s="174">
        <f>ROUND(E155*F155,2)</f>
        <v>0</v>
      </c>
      <c r="H155" s="173"/>
      <c r="I155" s="174">
        <f>ROUND(E155*H155,2)</f>
        <v>0</v>
      </c>
      <c r="J155" s="173"/>
      <c r="K155" s="174">
        <f>ROUND(E155*J155,2)</f>
        <v>0</v>
      </c>
      <c r="L155" s="174">
        <v>21</v>
      </c>
      <c r="M155" s="174">
        <f>G155*(1+L155/100)</f>
        <v>0</v>
      </c>
      <c r="N155" s="174">
        <v>0</v>
      </c>
      <c r="O155" s="174">
        <f>ROUND(E155*N155,2)</f>
        <v>0</v>
      </c>
      <c r="P155" s="174">
        <v>0</v>
      </c>
      <c r="Q155" s="174">
        <f>ROUND(E155*P155,2)</f>
        <v>0</v>
      </c>
      <c r="R155" s="174"/>
      <c r="S155" s="174" t="s">
        <v>586</v>
      </c>
      <c r="T155" s="175" t="s">
        <v>331</v>
      </c>
      <c r="U155" s="160">
        <v>0</v>
      </c>
      <c r="V155" s="160">
        <f>ROUND(E155*U155,2)</f>
        <v>0</v>
      </c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1686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9" t="s">
        <v>1790</v>
      </c>
      <c r="D156" s="190"/>
      <c r="E156" s="191">
        <v>1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358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9" t="s">
        <v>1791</v>
      </c>
      <c r="D157" s="190"/>
      <c r="E157" s="191">
        <v>1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358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9" t="s">
        <v>1792</v>
      </c>
      <c r="D158" s="190"/>
      <c r="E158" s="191">
        <v>1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358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9" t="s">
        <v>1687</v>
      </c>
      <c r="D159" s="190"/>
      <c r="E159" s="191">
        <v>2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358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9" t="s">
        <v>1698</v>
      </c>
      <c r="D160" s="190"/>
      <c r="E160" s="191">
        <v>1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358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9" t="s">
        <v>1793</v>
      </c>
      <c r="D161" s="190"/>
      <c r="E161" s="191">
        <v>1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358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9" t="s">
        <v>1688</v>
      </c>
      <c r="D162" s="190"/>
      <c r="E162" s="191">
        <v>2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358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9" t="s">
        <v>1700</v>
      </c>
      <c r="D163" s="190"/>
      <c r="E163" s="191">
        <v>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358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9" t="s">
        <v>1689</v>
      </c>
      <c r="D164" s="190"/>
      <c r="E164" s="191">
        <v>1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358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207">
        <v>28</v>
      </c>
      <c r="B165" s="208" t="s">
        <v>1804</v>
      </c>
      <c r="C165" s="209" t="s">
        <v>1805</v>
      </c>
      <c r="D165" s="178" t="s">
        <v>1806</v>
      </c>
      <c r="E165" s="179">
        <v>1</v>
      </c>
      <c r="F165" s="180"/>
      <c r="G165" s="181">
        <f>ROUND(E165*F165,2)</f>
        <v>0</v>
      </c>
      <c r="H165" s="180"/>
      <c r="I165" s="181">
        <f>ROUND(E165*H165,2)</f>
        <v>0</v>
      </c>
      <c r="J165" s="180"/>
      <c r="K165" s="181">
        <f>ROUND(E165*J165,2)</f>
        <v>0</v>
      </c>
      <c r="L165" s="181">
        <v>21</v>
      </c>
      <c r="M165" s="181">
        <f>G165*(1+L165/100)</f>
        <v>0</v>
      </c>
      <c r="N165" s="181">
        <v>0</v>
      </c>
      <c r="O165" s="181">
        <f>ROUND(E165*N165,2)</f>
        <v>0</v>
      </c>
      <c r="P165" s="181">
        <v>0</v>
      </c>
      <c r="Q165" s="181">
        <f>ROUND(E165*P165,2)</f>
        <v>0</v>
      </c>
      <c r="R165" s="181"/>
      <c r="S165" s="181" t="s">
        <v>586</v>
      </c>
      <c r="T165" s="182" t="s">
        <v>331</v>
      </c>
      <c r="U165" s="160">
        <v>0</v>
      </c>
      <c r="V165" s="160">
        <f>ROUND(E165*U165,2)</f>
        <v>0</v>
      </c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1686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204">
        <v>29</v>
      </c>
      <c r="B166" s="205" t="s">
        <v>1807</v>
      </c>
      <c r="C166" s="206" t="s">
        <v>1808</v>
      </c>
      <c r="D166" s="171" t="s">
        <v>639</v>
      </c>
      <c r="E166" s="172">
        <v>56</v>
      </c>
      <c r="F166" s="173"/>
      <c r="G166" s="174">
        <f>ROUND(E166*F166,2)</f>
        <v>0</v>
      </c>
      <c r="H166" s="173"/>
      <c r="I166" s="174">
        <f>ROUND(E166*H166,2)</f>
        <v>0</v>
      </c>
      <c r="J166" s="173"/>
      <c r="K166" s="174">
        <f>ROUND(E166*J166,2)</f>
        <v>0</v>
      </c>
      <c r="L166" s="174">
        <v>21</v>
      </c>
      <c r="M166" s="174">
        <f>G166*(1+L166/100)</f>
        <v>0</v>
      </c>
      <c r="N166" s="174">
        <v>0</v>
      </c>
      <c r="O166" s="174">
        <f>ROUND(E166*N166,2)</f>
        <v>0</v>
      </c>
      <c r="P166" s="174">
        <v>0</v>
      </c>
      <c r="Q166" s="174">
        <f>ROUND(E166*P166,2)</f>
        <v>0</v>
      </c>
      <c r="R166" s="174"/>
      <c r="S166" s="174" t="s">
        <v>586</v>
      </c>
      <c r="T166" s="175" t="s">
        <v>331</v>
      </c>
      <c r="U166" s="160">
        <v>0</v>
      </c>
      <c r="V166" s="160">
        <f>ROUND(E166*U166,2)</f>
        <v>0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1686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9" t="s">
        <v>1809</v>
      </c>
      <c r="D167" s="190"/>
      <c r="E167" s="191">
        <v>56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358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204">
        <v>30</v>
      </c>
      <c r="B168" s="205" t="s">
        <v>1807</v>
      </c>
      <c r="C168" s="206" t="s">
        <v>1808</v>
      </c>
      <c r="D168" s="171" t="s">
        <v>639</v>
      </c>
      <c r="E168" s="172">
        <v>8</v>
      </c>
      <c r="F168" s="173"/>
      <c r="G168" s="174">
        <f>ROUND(E168*F168,2)</f>
        <v>0</v>
      </c>
      <c r="H168" s="173"/>
      <c r="I168" s="174">
        <f>ROUND(E168*H168,2)</f>
        <v>0</v>
      </c>
      <c r="J168" s="173"/>
      <c r="K168" s="174">
        <f>ROUND(E168*J168,2)</f>
        <v>0</v>
      </c>
      <c r="L168" s="174">
        <v>21</v>
      </c>
      <c r="M168" s="174">
        <f>G168*(1+L168/100)</f>
        <v>0</v>
      </c>
      <c r="N168" s="174">
        <v>0</v>
      </c>
      <c r="O168" s="174">
        <f>ROUND(E168*N168,2)</f>
        <v>0</v>
      </c>
      <c r="P168" s="174">
        <v>0</v>
      </c>
      <c r="Q168" s="174">
        <f>ROUND(E168*P168,2)</f>
        <v>0</v>
      </c>
      <c r="R168" s="174"/>
      <c r="S168" s="174" t="s">
        <v>586</v>
      </c>
      <c r="T168" s="175" t="s">
        <v>331</v>
      </c>
      <c r="U168" s="160">
        <v>0</v>
      </c>
      <c r="V168" s="160">
        <f>ROUND(E168*U168,2)</f>
        <v>0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490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9" t="s">
        <v>1810</v>
      </c>
      <c r="D169" s="190"/>
      <c r="E169" s="191">
        <v>8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358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204">
        <v>31</v>
      </c>
      <c r="B170" s="205" t="s">
        <v>1811</v>
      </c>
      <c r="C170" s="206" t="s">
        <v>1812</v>
      </c>
      <c r="D170" s="171" t="s">
        <v>639</v>
      </c>
      <c r="E170" s="172">
        <v>14</v>
      </c>
      <c r="F170" s="173"/>
      <c r="G170" s="174">
        <f>ROUND(E170*F170,2)</f>
        <v>0</v>
      </c>
      <c r="H170" s="173"/>
      <c r="I170" s="174">
        <f>ROUND(E170*H170,2)</f>
        <v>0</v>
      </c>
      <c r="J170" s="173"/>
      <c r="K170" s="174">
        <f>ROUND(E170*J170,2)</f>
        <v>0</v>
      </c>
      <c r="L170" s="174">
        <v>21</v>
      </c>
      <c r="M170" s="174">
        <f>G170*(1+L170/100)</f>
        <v>0</v>
      </c>
      <c r="N170" s="174">
        <v>0</v>
      </c>
      <c r="O170" s="174">
        <f>ROUND(E170*N170,2)</f>
        <v>0</v>
      </c>
      <c r="P170" s="174">
        <v>0</v>
      </c>
      <c r="Q170" s="174">
        <f>ROUND(E170*P170,2)</f>
        <v>0</v>
      </c>
      <c r="R170" s="174"/>
      <c r="S170" s="174" t="s">
        <v>586</v>
      </c>
      <c r="T170" s="175" t="s">
        <v>331</v>
      </c>
      <c r="U170" s="160">
        <v>0</v>
      </c>
      <c r="V170" s="160">
        <f>ROUND(E170*U170,2)</f>
        <v>0</v>
      </c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490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9" t="s">
        <v>1813</v>
      </c>
      <c r="D171" s="190"/>
      <c r="E171" s="191">
        <v>14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358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204">
        <v>32</v>
      </c>
      <c r="B172" s="205" t="s">
        <v>1814</v>
      </c>
      <c r="C172" s="206" t="s">
        <v>1815</v>
      </c>
      <c r="D172" s="171" t="s">
        <v>639</v>
      </c>
      <c r="E172" s="172">
        <v>1</v>
      </c>
      <c r="F172" s="173"/>
      <c r="G172" s="174">
        <f>ROUND(E172*F172,2)</f>
        <v>0</v>
      </c>
      <c r="H172" s="173"/>
      <c r="I172" s="174">
        <f>ROUND(E172*H172,2)</f>
        <v>0</v>
      </c>
      <c r="J172" s="173"/>
      <c r="K172" s="174">
        <f>ROUND(E172*J172,2)</f>
        <v>0</v>
      </c>
      <c r="L172" s="174">
        <v>21</v>
      </c>
      <c r="M172" s="174">
        <f>G172*(1+L172/100)</f>
        <v>0</v>
      </c>
      <c r="N172" s="174">
        <v>0</v>
      </c>
      <c r="O172" s="174">
        <f>ROUND(E172*N172,2)</f>
        <v>0</v>
      </c>
      <c r="P172" s="174">
        <v>0</v>
      </c>
      <c r="Q172" s="174">
        <f>ROUND(E172*P172,2)</f>
        <v>0</v>
      </c>
      <c r="R172" s="174"/>
      <c r="S172" s="174" t="s">
        <v>586</v>
      </c>
      <c r="T172" s="175" t="s">
        <v>331</v>
      </c>
      <c r="U172" s="160">
        <v>0</v>
      </c>
      <c r="V172" s="160">
        <f>ROUND(E172*U172,2)</f>
        <v>0</v>
      </c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490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9" t="s">
        <v>1816</v>
      </c>
      <c r="D173" s="190"/>
      <c r="E173" s="191">
        <v>1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358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204">
        <v>33</v>
      </c>
      <c r="B174" s="205" t="s">
        <v>1817</v>
      </c>
      <c r="C174" s="206" t="s">
        <v>1818</v>
      </c>
      <c r="D174" s="171" t="s">
        <v>639</v>
      </c>
      <c r="E174" s="172">
        <v>1</v>
      </c>
      <c r="F174" s="173"/>
      <c r="G174" s="174">
        <f>ROUND(E174*F174,2)</f>
        <v>0</v>
      </c>
      <c r="H174" s="173"/>
      <c r="I174" s="174">
        <f>ROUND(E174*H174,2)</f>
        <v>0</v>
      </c>
      <c r="J174" s="173"/>
      <c r="K174" s="174">
        <f>ROUND(E174*J174,2)</f>
        <v>0</v>
      </c>
      <c r="L174" s="174">
        <v>21</v>
      </c>
      <c r="M174" s="174">
        <f>G174*(1+L174/100)</f>
        <v>0</v>
      </c>
      <c r="N174" s="174">
        <v>0</v>
      </c>
      <c r="O174" s="174">
        <f>ROUND(E174*N174,2)</f>
        <v>0</v>
      </c>
      <c r="P174" s="174">
        <v>0</v>
      </c>
      <c r="Q174" s="174">
        <f>ROUND(E174*P174,2)</f>
        <v>0</v>
      </c>
      <c r="R174" s="174"/>
      <c r="S174" s="174" t="s">
        <v>586</v>
      </c>
      <c r="T174" s="175" t="s">
        <v>331</v>
      </c>
      <c r="U174" s="160">
        <v>0</v>
      </c>
      <c r="V174" s="160">
        <f>ROUND(E174*U174,2)</f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490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9" t="s">
        <v>1816</v>
      </c>
      <c r="D175" s="190"/>
      <c r="E175" s="191">
        <v>1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358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204">
        <v>34</v>
      </c>
      <c r="B176" s="205" t="s">
        <v>1819</v>
      </c>
      <c r="C176" s="206" t="s">
        <v>1820</v>
      </c>
      <c r="D176" s="171" t="s">
        <v>639</v>
      </c>
      <c r="E176" s="172">
        <v>1</v>
      </c>
      <c r="F176" s="173"/>
      <c r="G176" s="174">
        <f>ROUND(E176*F176,2)</f>
        <v>0</v>
      </c>
      <c r="H176" s="173"/>
      <c r="I176" s="174">
        <f>ROUND(E176*H176,2)</f>
        <v>0</v>
      </c>
      <c r="J176" s="173"/>
      <c r="K176" s="174">
        <f>ROUND(E176*J176,2)</f>
        <v>0</v>
      </c>
      <c r="L176" s="174">
        <v>21</v>
      </c>
      <c r="M176" s="174">
        <f>G176*(1+L176/100)</f>
        <v>0</v>
      </c>
      <c r="N176" s="174">
        <v>0</v>
      </c>
      <c r="O176" s="174">
        <f>ROUND(E176*N176,2)</f>
        <v>0</v>
      </c>
      <c r="P176" s="174">
        <v>0</v>
      </c>
      <c r="Q176" s="174">
        <f>ROUND(E176*P176,2)</f>
        <v>0</v>
      </c>
      <c r="R176" s="174"/>
      <c r="S176" s="174" t="s">
        <v>586</v>
      </c>
      <c r="T176" s="175" t="s">
        <v>331</v>
      </c>
      <c r="U176" s="160">
        <v>0</v>
      </c>
      <c r="V176" s="160">
        <f>ROUND(E176*U176,2)</f>
        <v>0</v>
      </c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490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9" t="s">
        <v>1816</v>
      </c>
      <c r="D177" s="190"/>
      <c r="E177" s="191">
        <v>1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358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204">
        <v>35</v>
      </c>
      <c r="B178" s="205" t="s">
        <v>1821</v>
      </c>
      <c r="C178" s="206" t="s">
        <v>1822</v>
      </c>
      <c r="D178" s="171" t="s">
        <v>639</v>
      </c>
      <c r="E178" s="172">
        <v>1</v>
      </c>
      <c r="F178" s="173"/>
      <c r="G178" s="174">
        <f>ROUND(E178*F178,2)</f>
        <v>0</v>
      </c>
      <c r="H178" s="173"/>
      <c r="I178" s="174">
        <f>ROUND(E178*H178,2)</f>
        <v>0</v>
      </c>
      <c r="J178" s="173"/>
      <c r="K178" s="174">
        <f>ROUND(E178*J178,2)</f>
        <v>0</v>
      </c>
      <c r="L178" s="174">
        <v>21</v>
      </c>
      <c r="M178" s="174">
        <f>G178*(1+L178/100)</f>
        <v>0</v>
      </c>
      <c r="N178" s="174">
        <v>0</v>
      </c>
      <c r="O178" s="174">
        <f>ROUND(E178*N178,2)</f>
        <v>0</v>
      </c>
      <c r="P178" s="174">
        <v>0</v>
      </c>
      <c r="Q178" s="174">
        <f>ROUND(E178*P178,2)</f>
        <v>0</v>
      </c>
      <c r="R178" s="174"/>
      <c r="S178" s="174" t="s">
        <v>586</v>
      </c>
      <c r="T178" s="175" t="s">
        <v>331</v>
      </c>
      <c r="U178" s="160">
        <v>0</v>
      </c>
      <c r="V178" s="160">
        <f>ROUND(E178*U178,2)</f>
        <v>0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490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9" t="s">
        <v>1816</v>
      </c>
      <c r="D179" s="190"/>
      <c r="E179" s="191">
        <v>1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358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204">
        <v>36</v>
      </c>
      <c r="B180" s="205" t="s">
        <v>1823</v>
      </c>
      <c r="C180" s="206" t="s">
        <v>1824</v>
      </c>
      <c r="D180" s="171" t="s">
        <v>639</v>
      </c>
      <c r="E180" s="172">
        <v>1</v>
      </c>
      <c r="F180" s="173"/>
      <c r="G180" s="174">
        <f>ROUND(E180*F180,2)</f>
        <v>0</v>
      </c>
      <c r="H180" s="173"/>
      <c r="I180" s="174">
        <f>ROUND(E180*H180,2)</f>
        <v>0</v>
      </c>
      <c r="J180" s="173"/>
      <c r="K180" s="174">
        <f>ROUND(E180*J180,2)</f>
        <v>0</v>
      </c>
      <c r="L180" s="174">
        <v>21</v>
      </c>
      <c r="M180" s="174">
        <f>G180*(1+L180/100)</f>
        <v>0</v>
      </c>
      <c r="N180" s="174">
        <v>0</v>
      </c>
      <c r="O180" s="174">
        <f>ROUND(E180*N180,2)</f>
        <v>0</v>
      </c>
      <c r="P180" s="174">
        <v>0</v>
      </c>
      <c r="Q180" s="174">
        <f>ROUND(E180*P180,2)</f>
        <v>0</v>
      </c>
      <c r="R180" s="174"/>
      <c r="S180" s="174" t="s">
        <v>586</v>
      </c>
      <c r="T180" s="175" t="s">
        <v>331</v>
      </c>
      <c r="U180" s="160">
        <v>0</v>
      </c>
      <c r="V180" s="160">
        <f>ROUND(E180*U180,2)</f>
        <v>0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490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9" t="s">
        <v>1816</v>
      </c>
      <c r="D181" s="190"/>
      <c r="E181" s="191">
        <v>1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358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204">
        <v>37</v>
      </c>
      <c r="B182" s="205" t="s">
        <v>1825</v>
      </c>
      <c r="C182" s="206" t="s">
        <v>1826</v>
      </c>
      <c r="D182" s="171" t="s">
        <v>639</v>
      </c>
      <c r="E182" s="172">
        <v>1</v>
      </c>
      <c r="F182" s="173"/>
      <c r="G182" s="174">
        <f>ROUND(E182*F182,2)</f>
        <v>0</v>
      </c>
      <c r="H182" s="173"/>
      <c r="I182" s="174">
        <f>ROUND(E182*H182,2)</f>
        <v>0</v>
      </c>
      <c r="J182" s="173"/>
      <c r="K182" s="174">
        <f>ROUND(E182*J182,2)</f>
        <v>0</v>
      </c>
      <c r="L182" s="174">
        <v>21</v>
      </c>
      <c r="M182" s="174">
        <f>G182*(1+L182/100)</f>
        <v>0</v>
      </c>
      <c r="N182" s="174">
        <v>0</v>
      </c>
      <c r="O182" s="174">
        <f>ROUND(E182*N182,2)</f>
        <v>0</v>
      </c>
      <c r="P182" s="174">
        <v>0</v>
      </c>
      <c r="Q182" s="174">
        <f>ROUND(E182*P182,2)</f>
        <v>0</v>
      </c>
      <c r="R182" s="174"/>
      <c r="S182" s="174" t="s">
        <v>586</v>
      </c>
      <c r="T182" s="175" t="s">
        <v>331</v>
      </c>
      <c r="U182" s="160">
        <v>0</v>
      </c>
      <c r="V182" s="160">
        <f>ROUND(E182*U182,2)</f>
        <v>0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490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9" t="s">
        <v>1816</v>
      </c>
      <c r="D183" s="190"/>
      <c r="E183" s="191">
        <v>1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358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204">
        <v>38</v>
      </c>
      <c r="B184" s="205" t="s">
        <v>1827</v>
      </c>
      <c r="C184" s="206" t="s">
        <v>1828</v>
      </c>
      <c r="D184" s="171" t="s">
        <v>639</v>
      </c>
      <c r="E184" s="172">
        <v>1</v>
      </c>
      <c r="F184" s="173"/>
      <c r="G184" s="174">
        <f>ROUND(E184*F184,2)</f>
        <v>0</v>
      </c>
      <c r="H184" s="173"/>
      <c r="I184" s="174">
        <f>ROUND(E184*H184,2)</f>
        <v>0</v>
      </c>
      <c r="J184" s="173"/>
      <c r="K184" s="174">
        <f>ROUND(E184*J184,2)</f>
        <v>0</v>
      </c>
      <c r="L184" s="174">
        <v>21</v>
      </c>
      <c r="M184" s="174">
        <f>G184*(1+L184/100)</f>
        <v>0</v>
      </c>
      <c r="N184" s="174">
        <v>0</v>
      </c>
      <c r="O184" s="174">
        <f>ROUND(E184*N184,2)</f>
        <v>0</v>
      </c>
      <c r="P184" s="174">
        <v>0</v>
      </c>
      <c r="Q184" s="174">
        <f>ROUND(E184*P184,2)</f>
        <v>0</v>
      </c>
      <c r="R184" s="174"/>
      <c r="S184" s="174" t="s">
        <v>586</v>
      </c>
      <c r="T184" s="175" t="s">
        <v>331</v>
      </c>
      <c r="U184" s="160">
        <v>0</v>
      </c>
      <c r="V184" s="160">
        <f>ROUND(E184*U184,2)</f>
        <v>0</v>
      </c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490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9" t="s">
        <v>1816</v>
      </c>
      <c r="D185" s="190"/>
      <c r="E185" s="191">
        <v>1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358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204">
        <v>39</v>
      </c>
      <c r="B186" s="205" t="s">
        <v>1829</v>
      </c>
      <c r="C186" s="206" t="s">
        <v>1830</v>
      </c>
      <c r="D186" s="171" t="s">
        <v>639</v>
      </c>
      <c r="E186" s="172">
        <v>1</v>
      </c>
      <c r="F186" s="173"/>
      <c r="G186" s="174">
        <f>ROUND(E186*F186,2)</f>
        <v>0</v>
      </c>
      <c r="H186" s="173"/>
      <c r="I186" s="174">
        <f>ROUND(E186*H186,2)</f>
        <v>0</v>
      </c>
      <c r="J186" s="173"/>
      <c r="K186" s="174">
        <f>ROUND(E186*J186,2)</f>
        <v>0</v>
      </c>
      <c r="L186" s="174">
        <v>21</v>
      </c>
      <c r="M186" s="174">
        <f>G186*(1+L186/100)</f>
        <v>0</v>
      </c>
      <c r="N186" s="174">
        <v>0</v>
      </c>
      <c r="O186" s="174">
        <f>ROUND(E186*N186,2)</f>
        <v>0</v>
      </c>
      <c r="P186" s="174">
        <v>0</v>
      </c>
      <c r="Q186" s="174">
        <f>ROUND(E186*P186,2)</f>
        <v>0</v>
      </c>
      <c r="R186" s="174"/>
      <c r="S186" s="174" t="s">
        <v>586</v>
      </c>
      <c r="T186" s="175" t="s">
        <v>331</v>
      </c>
      <c r="U186" s="160">
        <v>0</v>
      </c>
      <c r="V186" s="160">
        <f>ROUND(E186*U186,2)</f>
        <v>0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490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9" t="s">
        <v>1816</v>
      </c>
      <c r="D187" s="190"/>
      <c r="E187" s="191">
        <v>1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358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x14ac:dyDescent="0.2">
      <c r="A188" s="5"/>
      <c r="B188" s="6"/>
      <c r="C188" s="187"/>
      <c r="D188" s="8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AE188">
        <v>15</v>
      </c>
      <c r="AF188">
        <v>21</v>
      </c>
    </row>
    <row r="189" spans="1:60" x14ac:dyDescent="0.2">
      <c r="A189" s="153"/>
      <c r="B189" s="154" t="s">
        <v>29</v>
      </c>
      <c r="C189" s="188"/>
      <c r="D189" s="155"/>
      <c r="E189" s="156"/>
      <c r="F189" s="156"/>
      <c r="G189" s="183">
        <f>G8</f>
        <v>0</v>
      </c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AE189">
        <f>SUMIF(L7:L187,AE188,G7:G187)</f>
        <v>0</v>
      </c>
      <c r="AF189">
        <f>SUMIF(L7:L187,AF188,G7:G187)</f>
        <v>0</v>
      </c>
      <c r="AG189" t="s">
        <v>347</v>
      </c>
    </row>
    <row r="190" spans="1:60" x14ac:dyDescent="0.2">
      <c r="A190" s="265" t="s">
        <v>1676</v>
      </c>
      <c r="B190" s="265"/>
      <c r="C190" s="187"/>
      <c r="D190" s="8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</row>
    <row r="191" spans="1:60" x14ac:dyDescent="0.2">
      <c r="A191" s="5"/>
      <c r="B191" s="6" t="s">
        <v>1677</v>
      </c>
      <c r="C191" s="187" t="s">
        <v>1678</v>
      </c>
      <c r="D191" s="8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AG191" t="s">
        <v>1679</v>
      </c>
    </row>
    <row r="192" spans="1:60" x14ac:dyDescent="0.2">
      <c r="A192" s="5"/>
      <c r="B192" s="6" t="s">
        <v>1680</v>
      </c>
      <c r="C192" s="187" t="s">
        <v>1681</v>
      </c>
      <c r="D192" s="8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AG192" t="s">
        <v>1682</v>
      </c>
    </row>
    <row r="193" spans="1:33" x14ac:dyDescent="0.2">
      <c r="A193" s="5"/>
      <c r="B193" s="6"/>
      <c r="C193" s="187" t="s">
        <v>492</v>
      </c>
      <c r="D193" s="8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AG193" t="s">
        <v>1683</v>
      </c>
    </row>
    <row r="194" spans="1:33" x14ac:dyDescent="0.2">
      <c r="A194" s="5"/>
      <c r="B194" s="6"/>
      <c r="C194" s="187"/>
      <c r="D194" s="8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</row>
    <row r="195" spans="1:33" x14ac:dyDescent="0.2">
      <c r="C195" s="189"/>
      <c r="D195" s="141"/>
      <c r="AG195" t="s">
        <v>348</v>
      </c>
    </row>
    <row r="196" spans="1:33" x14ac:dyDescent="0.2">
      <c r="D196" s="141"/>
    </row>
    <row r="197" spans="1:33" x14ac:dyDescent="0.2">
      <c r="D197" s="141"/>
    </row>
    <row r="198" spans="1:33" x14ac:dyDescent="0.2">
      <c r="D198" s="141"/>
    </row>
    <row r="199" spans="1:33" x14ac:dyDescent="0.2">
      <c r="D199" s="141"/>
    </row>
    <row r="200" spans="1:33" x14ac:dyDescent="0.2">
      <c r="D200" s="141"/>
    </row>
    <row r="201" spans="1:33" x14ac:dyDescent="0.2">
      <c r="D201" s="141"/>
    </row>
    <row r="202" spans="1:33" x14ac:dyDescent="0.2">
      <c r="D202" s="141"/>
    </row>
    <row r="203" spans="1:33" x14ac:dyDescent="0.2">
      <c r="D203" s="141"/>
    </row>
    <row r="204" spans="1:33" x14ac:dyDescent="0.2">
      <c r="D204" s="141"/>
    </row>
    <row r="205" spans="1:33" x14ac:dyDescent="0.2">
      <c r="D205" s="141"/>
    </row>
    <row r="206" spans="1:33" x14ac:dyDescent="0.2">
      <c r="D206" s="141"/>
    </row>
    <row r="207" spans="1:33" x14ac:dyDescent="0.2">
      <c r="D207" s="141"/>
    </row>
    <row r="208" spans="1:33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5">
    <mergeCell ref="A1:G1"/>
    <mergeCell ref="C2:G2"/>
    <mergeCell ref="C3:G3"/>
    <mergeCell ref="C4:G4"/>
    <mergeCell ref="A190:B19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31" sqref="C3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55</v>
      </c>
      <c r="C4" s="262" t="s">
        <v>56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99</v>
      </c>
      <c r="C8" s="184" t="s">
        <v>100</v>
      </c>
      <c r="D8" s="165"/>
      <c r="E8" s="166"/>
      <c r="F8" s="167"/>
      <c r="G8" s="167">
        <f>SUMIF(AG9:AG169,"&lt;&gt;NOR",G9:G169)</f>
        <v>0</v>
      </c>
      <c r="H8" s="167"/>
      <c r="I8" s="167">
        <f>SUM(I9:I169)</f>
        <v>0</v>
      </c>
      <c r="J8" s="167"/>
      <c r="K8" s="167">
        <f>SUM(K9:K169)</f>
        <v>0</v>
      </c>
      <c r="L8" s="167"/>
      <c r="M8" s="167">
        <f>SUM(M9:M169)</f>
        <v>0</v>
      </c>
      <c r="N8" s="167"/>
      <c r="O8" s="167">
        <f>SUM(O9:O169)</f>
        <v>1481.0000000000002</v>
      </c>
      <c r="P8" s="167"/>
      <c r="Q8" s="167">
        <f>SUM(Q9:Q169)</f>
        <v>0</v>
      </c>
      <c r="R8" s="167"/>
      <c r="S8" s="167"/>
      <c r="T8" s="168"/>
      <c r="U8" s="162"/>
      <c r="V8" s="162">
        <f>SUM(V9:V169)</f>
        <v>2290.6000000000004</v>
      </c>
      <c r="W8" s="162"/>
      <c r="AG8" t="s">
        <v>326</v>
      </c>
    </row>
    <row r="9" spans="1:60" outlineLevel="1" x14ac:dyDescent="0.2">
      <c r="A9" s="169">
        <v>1</v>
      </c>
      <c r="B9" s="170" t="s">
        <v>1831</v>
      </c>
      <c r="C9" s="186" t="s">
        <v>1832</v>
      </c>
      <c r="D9" s="171" t="s">
        <v>352</v>
      </c>
      <c r="E9" s="172">
        <v>36.099319999999999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2.16</v>
      </c>
      <c r="O9" s="174">
        <f>ROUND(E9*N9,2)</f>
        <v>77.97</v>
      </c>
      <c r="P9" s="174">
        <v>0</v>
      </c>
      <c r="Q9" s="174">
        <f>ROUND(E9*P9,2)</f>
        <v>0</v>
      </c>
      <c r="R9" s="174" t="s">
        <v>1833</v>
      </c>
      <c r="S9" s="174" t="s">
        <v>330</v>
      </c>
      <c r="T9" s="175" t="s">
        <v>331</v>
      </c>
      <c r="U9" s="160">
        <v>1.085</v>
      </c>
      <c r="V9" s="160">
        <f>ROUND(E9*U9,2)</f>
        <v>39.17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354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199" t="s">
        <v>1834</v>
      </c>
      <c r="D10" s="190"/>
      <c r="E10" s="191"/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358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9" t="s">
        <v>1835</v>
      </c>
      <c r="D11" s="190"/>
      <c r="E11" s="191">
        <v>0.84823000000000004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358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9" t="s">
        <v>1836</v>
      </c>
      <c r="D12" s="190"/>
      <c r="E12" s="191">
        <v>4.23055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358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9" t="s">
        <v>1837</v>
      </c>
      <c r="D13" s="190"/>
      <c r="E13" s="191">
        <v>2.33263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358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9" t="s">
        <v>1838</v>
      </c>
      <c r="D14" s="190"/>
      <c r="E14" s="191">
        <v>2.33263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358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9" t="s">
        <v>1839</v>
      </c>
      <c r="D15" s="190"/>
      <c r="E15" s="191">
        <v>2.1205799999999999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358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9" t="s">
        <v>1840</v>
      </c>
      <c r="D16" s="190"/>
      <c r="E16" s="191">
        <v>0.22266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358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9" t="s">
        <v>492</v>
      </c>
      <c r="D17" s="190"/>
      <c r="E17" s="191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358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9" t="s">
        <v>1841</v>
      </c>
      <c r="D18" s="190"/>
      <c r="E18" s="191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358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9" t="s">
        <v>1842</v>
      </c>
      <c r="D19" s="190"/>
      <c r="E19" s="191">
        <v>2.8860000000000001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358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9" t="s">
        <v>1843</v>
      </c>
      <c r="D20" s="190"/>
      <c r="E20" s="191">
        <v>0.65549999999999997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358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9" t="s">
        <v>1844</v>
      </c>
      <c r="D21" s="190"/>
      <c r="E21" s="191">
        <v>10.224119999999999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358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9" t="s">
        <v>1845</v>
      </c>
      <c r="D22" s="190"/>
      <c r="E22" s="191">
        <v>0.93600000000000005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358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9" t="s">
        <v>1846</v>
      </c>
      <c r="D23" s="190"/>
      <c r="E23" s="191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358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9" t="s">
        <v>1847</v>
      </c>
      <c r="D24" s="190"/>
      <c r="E24" s="191">
        <v>4.2126000000000001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358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9" t="s">
        <v>1848</v>
      </c>
      <c r="D25" s="190"/>
      <c r="E25" s="191">
        <v>3.7569599999999999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358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9" t="s">
        <v>492</v>
      </c>
      <c r="D26" s="190"/>
      <c r="E26" s="191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358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9" t="s">
        <v>1849</v>
      </c>
      <c r="D27" s="190"/>
      <c r="E27" s="191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358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9" t="s">
        <v>1850</v>
      </c>
      <c r="D28" s="190"/>
      <c r="E28" s="191">
        <v>1.34087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358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9">
        <v>2</v>
      </c>
      <c r="B29" s="170" t="s">
        <v>1851</v>
      </c>
      <c r="C29" s="186" t="s">
        <v>1852</v>
      </c>
      <c r="D29" s="171" t="s">
        <v>352</v>
      </c>
      <c r="E29" s="172">
        <v>20.037120000000002</v>
      </c>
      <c r="F29" s="173"/>
      <c r="G29" s="174">
        <f>ROUND(E29*F29,2)</f>
        <v>0</v>
      </c>
      <c r="H29" s="173"/>
      <c r="I29" s="174">
        <f>ROUND(E29*H29,2)</f>
        <v>0</v>
      </c>
      <c r="J29" s="173"/>
      <c r="K29" s="174">
        <f>ROUND(E29*J29,2)</f>
        <v>0</v>
      </c>
      <c r="L29" s="174">
        <v>21</v>
      </c>
      <c r="M29" s="174">
        <f>G29*(1+L29/100)</f>
        <v>0</v>
      </c>
      <c r="N29" s="174">
        <v>2.5249999999999999</v>
      </c>
      <c r="O29" s="174">
        <f>ROUND(E29*N29,2)</f>
        <v>50.59</v>
      </c>
      <c r="P29" s="174">
        <v>0</v>
      </c>
      <c r="Q29" s="174">
        <f>ROUND(E29*P29,2)</f>
        <v>0</v>
      </c>
      <c r="R29" s="174" t="s">
        <v>386</v>
      </c>
      <c r="S29" s="174" t="s">
        <v>330</v>
      </c>
      <c r="T29" s="175" t="s">
        <v>331</v>
      </c>
      <c r="U29" s="160">
        <v>0.47699999999999998</v>
      </c>
      <c r="V29" s="160">
        <f>ROUND(E29*U29,2)</f>
        <v>9.56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354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266" t="s">
        <v>1853</v>
      </c>
      <c r="D30" s="267"/>
      <c r="E30" s="267"/>
      <c r="F30" s="267"/>
      <c r="G30" s="267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356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9" t="s">
        <v>1834</v>
      </c>
      <c r="D31" s="190"/>
      <c r="E31" s="191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358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9" t="s">
        <v>1854</v>
      </c>
      <c r="D32" s="190"/>
      <c r="E32" s="191">
        <v>0.28273999999999999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358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9" t="s">
        <v>1855</v>
      </c>
      <c r="D33" s="190"/>
      <c r="E33" s="191">
        <v>1.41018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358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9" t="s">
        <v>1856</v>
      </c>
      <c r="D34" s="190"/>
      <c r="E34" s="191">
        <v>0.77754000000000001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358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9" t="s">
        <v>1857</v>
      </c>
      <c r="D35" s="190"/>
      <c r="E35" s="191">
        <v>0.77754000000000001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358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9" t="s">
        <v>1858</v>
      </c>
      <c r="D36" s="190"/>
      <c r="E36" s="191">
        <v>0.70686000000000004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358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9" t="s">
        <v>1859</v>
      </c>
      <c r="D37" s="190"/>
      <c r="E37" s="191">
        <v>7.4219999999999994E-2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358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9" t="s">
        <v>492</v>
      </c>
      <c r="D38" s="190"/>
      <c r="E38" s="191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358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9" t="s">
        <v>1841</v>
      </c>
      <c r="D39" s="190"/>
      <c r="E39" s="191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358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9" t="s">
        <v>1860</v>
      </c>
      <c r="D40" s="190"/>
      <c r="E40" s="191">
        <v>1.9239999999999999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358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9" t="s">
        <v>1861</v>
      </c>
      <c r="D41" s="190"/>
      <c r="E41" s="191">
        <v>0.437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358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9" t="s">
        <v>1862</v>
      </c>
      <c r="D42" s="190"/>
      <c r="E42" s="191">
        <v>6.8160800000000004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358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9" t="s">
        <v>1863</v>
      </c>
      <c r="D43" s="190"/>
      <c r="E43" s="191">
        <v>0.624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358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9" t="s">
        <v>492</v>
      </c>
      <c r="D44" s="190"/>
      <c r="E44" s="191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358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9" t="s">
        <v>1846</v>
      </c>
      <c r="D45" s="190"/>
      <c r="E45" s="191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358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9" t="s">
        <v>1864</v>
      </c>
      <c r="D46" s="190"/>
      <c r="E46" s="191">
        <v>2.8083999999999998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358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9" t="s">
        <v>1865</v>
      </c>
      <c r="D47" s="190"/>
      <c r="E47" s="191">
        <v>2.5046400000000002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358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9" t="s">
        <v>492</v>
      </c>
      <c r="D48" s="190"/>
      <c r="E48" s="191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358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9" t="s">
        <v>1849</v>
      </c>
      <c r="D49" s="190"/>
      <c r="E49" s="191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358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9" t="s">
        <v>1866</v>
      </c>
      <c r="D50" s="190"/>
      <c r="E50" s="191">
        <v>0.89390999999999998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358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69">
        <v>3</v>
      </c>
      <c r="B51" s="170" t="s">
        <v>1867</v>
      </c>
      <c r="C51" s="186" t="s">
        <v>1868</v>
      </c>
      <c r="D51" s="171" t="s">
        <v>352</v>
      </c>
      <c r="E51" s="172">
        <v>197.51152999999999</v>
      </c>
      <c r="F51" s="173"/>
      <c r="G51" s="174">
        <f>ROUND(E51*F51,2)</f>
        <v>0</v>
      </c>
      <c r="H51" s="173"/>
      <c r="I51" s="174">
        <f>ROUND(E51*H51,2)</f>
        <v>0</v>
      </c>
      <c r="J51" s="173"/>
      <c r="K51" s="174">
        <f>ROUND(E51*J51,2)</f>
        <v>0</v>
      </c>
      <c r="L51" s="174">
        <v>21</v>
      </c>
      <c r="M51" s="174">
        <f>G51*(1+L51/100)</f>
        <v>0</v>
      </c>
      <c r="N51" s="174">
        <v>2.5249999999999999</v>
      </c>
      <c r="O51" s="174">
        <f>ROUND(E51*N51,2)</f>
        <v>498.72</v>
      </c>
      <c r="P51" s="174">
        <v>0</v>
      </c>
      <c r="Q51" s="174">
        <f>ROUND(E51*P51,2)</f>
        <v>0</v>
      </c>
      <c r="R51" s="174" t="s">
        <v>386</v>
      </c>
      <c r="S51" s="174" t="s">
        <v>330</v>
      </c>
      <c r="T51" s="175" t="s">
        <v>331</v>
      </c>
      <c r="U51" s="160">
        <v>0.48</v>
      </c>
      <c r="V51" s="160">
        <f>ROUND(E51*U51,2)</f>
        <v>94.81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354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266" t="s">
        <v>1869</v>
      </c>
      <c r="D52" s="267"/>
      <c r="E52" s="267"/>
      <c r="F52" s="267"/>
      <c r="G52" s="267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356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9" t="s">
        <v>1870</v>
      </c>
      <c r="D53" s="190"/>
      <c r="E53" s="191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358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9" t="s">
        <v>1871</v>
      </c>
      <c r="D54" s="190"/>
      <c r="E54" s="191">
        <v>0.432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358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9" t="s">
        <v>1872</v>
      </c>
      <c r="D55" s="190"/>
      <c r="E55" s="191">
        <v>66.781760000000006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358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9" t="s">
        <v>1873</v>
      </c>
      <c r="D56" s="190"/>
      <c r="E56" s="191">
        <v>128.73777000000001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358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9" t="s">
        <v>1874</v>
      </c>
      <c r="D57" s="190"/>
      <c r="E57" s="191">
        <v>1.56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358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69">
        <v>4</v>
      </c>
      <c r="B58" s="170" t="s">
        <v>1875</v>
      </c>
      <c r="C58" s="186" t="s">
        <v>1876</v>
      </c>
      <c r="D58" s="171" t="s">
        <v>352</v>
      </c>
      <c r="E58" s="172">
        <v>11.438280000000001</v>
      </c>
      <c r="F58" s="173"/>
      <c r="G58" s="174">
        <f>ROUND(E58*F58,2)</f>
        <v>0</v>
      </c>
      <c r="H58" s="173"/>
      <c r="I58" s="174">
        <f>ROUND(E58*H58,2)</f>
        <v>0</v>
      </c>
      <c r="J58" s="173"/>
      <c r="K58" s="174">
        <f>ROUND(E58*J58,2)</f>
        <v>0</v>
      </c>
      <c r="L58" s="174">
        <v>21</v>
      </c>
      <c r="M58" s="174">
        <f>G58*(1+L58/100)</f>
        <v>0</v>
      </c>
      <c r="N58" s="174">
        <v>2.5249999999999999</v>
      </c>
      <c r="O58" s="174">
        <f>ROUND(E58*N58,2)</f>
        <v>28.88</v>
      </c>
      <c r="P58" s="174">
        <v>0</v>
      </c>
      <c r="Q58" s="174">
        <f>ROUND(E58*P58,2)</f>
        <v>0</v>
      </c>
      <c r="R58" s="174" t="s">
        <v>386</v>
      </c>
      <c r="S58" s="174" t="s">
        <v>330</v>
      </c>
      <c r="T58" s="175" t="s">
        <v>331</v>
      </c>
      <c r="U58" s="160">
        <v>0.48</v>
      </c>
      <c r="V58" s="160">
        <f>ROUND(E58*U58,2)</f>
        <v>5.49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354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266" t="s">
        <v>1869</v>
      </c>
      <c r="D59" s="267"/>
      <c r="E59" s="267"/>
      <c r="F59" s="267"/>
      <c r="G59" s="267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356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9" t="s">
        <v>1877</v>
      </c>
      <c r="D60" s="190"/>
      <c r="E60" s="191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358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9" t="s">
        <v>1878</v>
      </c>
      <c r="D61" s="190"/>
      <c r="E61" s="191">
        <v>6.10825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358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9" t="s">
        <v>1879</v>
      </c>
      <c r="D62" s="190"/>
      <c r="E62" s="191">
        <v>5.3300299999999998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358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69">
        <v>5</v>
      </c>
      <c r="B63" s="170" t="s">
        <v>1880</v>
      </c>
      <c r="C63" s="186" t="s">
        <v>1881</v>
      </c>
      <c r="D63" s="171" t="s">
        <v>380</v>
      </c>
      <c r="E63" s="172">
        <v>15.6685</v>
      </c>
      <c r="F63" s="173"/>
      <c r="G63" s="174">
        <f>ROUND(E63*F63,2)</f>
        <v>0</v>
      </c>
      <c r="H63" s="173"/>
      <c r="I63" s="174">
        <f>ROUND(E63*H63,2)</f>
        <v>0</v>
      </c>
      <c r="J63" s="173"/>
      <c r="K63" s="174">
        <f>ROUND(E63*J63,2)</f>
        <v>0</v>
      </c>
      <c r="L63" s="174">
        <v>21</v>
      </c>
      <c r="M63" s="174">
        <f>G63*(1+L63/100)</f>
        <v>0</v>
      </c>
      <c r="N63" s="174">
        <v>3.9199999999999999E-2</v>
      </c>
      <c r="O63" s="174">
        <f>ROUND(E63*N63,2)</f>
        <v>0.61</v>
      </c>
      <c r="P63" s="174">
        <v>0</v>
      </c>
      <c r="Q63" s="174">
        <f>ROUND(E63*P63,2)</f>
        <v>0</v>
      </c>
      <c r="R63" s="174" t="s">
        <v>386</v>
      </c>
      <c r="S63" s="174" t="s">
        <v>330</v>
      </c>
      <c r="T63" s="175" t="s">
        <v>331</v>
      </c>
      <c r="U63" s="160">
        <v>1.6</v>
      </c>
      <c r="V63" s="160">
        <f>ROUND(E63*U63,2)</f>
        <v>25.07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354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ht="22.5" outlineLevel="1" x14ac:dyDescent="0.2">
      <c r="A64" s="157"/>
      <c r="B64" s="158"/>
      <c r="C64" s="266" t="s">
        <v>1882</v>
      </c>
      <c r="D64" s="267"/>
      <c r="E64" s="267"/>
      <c r="F64" s="267"/>
      <c r="G64" s="267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356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97" t="str">
        <f>C64</f>
        <v>svislé nebo šikmé (odkloněné) , půdorysně přímé nebo zalomené, stěn základových desek ve volných nebo zapažených jámách, rýhách, šachtách, včetně případných vzpěr,</v>
      </c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9" t="s">
        <v>1870</v>
      </c>
      <c r="D65" s="190"/>
      <c r="E65" s="191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358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9" t="s">
        <v>1883</v>
      </c>
      <c r="D66" s="190"/>
      <c r="E66" s="191">
        <v>2.5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358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9" t="s">
        <v>492</v>
      </c>
      <c r="D67" s="190"/>
      <c r="E67" s="191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358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9" t="s">
        <v>1877</v>
      </c>
      <c r="D68" s="190"/>
      <c r="E68" s="191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358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9" t="s">
        <v>1884</v>
      </c>
      <c r="D69" s="190"/>
      <c r="E69" s="191">
        <v>5.9349999999999996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358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1885</v>
      </c>
      <c r="D70" s="190"/>
      <c r="E70" s="191">
        <v>6.0605000000000002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358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9" t="s">
        <v>492</v>
      </c>
      <c r="D71" s="190"/>
      <c r="E71" s="191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358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9" t="s">
        <v>1849</v>
      </c>
      <c r="D72" s="190"/>
      <c r="E72" s="191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358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9" t="s">
        <v>1886</v>
      </c>
      <c r="D73" s="190"/>
      <c r="E73" s="191">
        <v>1.173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358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69">
        <v>6</v>
      </c>
      <c r="B74" s="170" t="s">
        <v>1887</v>
      </c>
      <c r="C74" s="186" t="s">
        <v>1888</v>
      </c>
      <c r="D74" s="171" t="s">
        <v>380</v>
      </c>
      <c r="E74" s="172">
        <v>15.6685</v>
      </c>
      <c r="F74" s="173"/>
      <c r="G74" s="174">
        <f>ROUND(E74*F74,2)</f>
        <v>0</v>
      </c>
      <c r="H74" s="173"/>
      <c r="I74" s="174">
        <f>ROUND(E74*H74,2)</f>
        <v>0</v>
      </c>
      <c r="J74" s="173"/>
      <c r="K74" s="174">
        <f>ROUND(E74*J74,2)</f>
        <v>0</v>
      </c>
      <c r="L74" s="174">
        <v>21</v>
      </c>
      <c r="M74" s="174">
        <f>G74*(1+L74/100)</f>
        <v>0</v>
      </c>
      <c r="N74" s="174">
        <v>0</v>
      </c>
      <c r="O74" s="174">
        <f>ROUND(E74*N74,2)</f>
        <v>0</v>
      </c>
      <c r="P74" s="174">
        <v>0</v>
      </c>
      <c r="Q74" s="174">
        <f>ROUND(E74*P74,2)</f>
        <v>0</v>
      </c>
      <c r="R74" s="174" t="s">
        <v>386</v>
      </c>
      <c r="S74" s="174" t="s">
        <v>330</v>
      </c>
      <c r="T74" s="175" t="s">
        <v>331</v>
      </c>
      <c r="U74" s="160">
        <v>0.32</v>
      </c>
      <c r="V74" s="160">
        <f>ROUND(E74*U74,2)</f>
        <v>5.01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354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ht="22.5" outlineLevel="1" x14ac:dyDescent="0.2">
      <c r="A75" s="157"/>
      <c r="B75" s="158"/>
      <c r="C75" s="266" t="s">
        <v>1882</v>
      </c>
      <c r="D75" s="267"/>
      <c r="E75" s="267"/>
      <c r="F75" s="267"/>
      <c r="G75" s="267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356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97" t="str">
        <f>C75</f>
        <v>svislé nebo šikmé (odkloněné) , půdorysně přímé nebo zalomené, stěn základových desek ve volných nebo zapažených jámách, rýhách, šachtách, včetně případných vzpěr,</v>
      </c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9" t="s">
        <v>1889</v>
      </c>
      <c r="D76" s="190"/>
      <c r="E76" s="191">
        <v>15.6685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358</v>
      </c>
      <c r="AH76" s="150">
        <v>5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69">
        <v>7</v>
      </c>
      <c r="B77" s="170" t="s">
        <v>1890</v>
      </c>
      <c r="C77" s="186" t="s">
        <v>1891</v>
      </c>
      <c r="D77" s="171" t="s">
        <v>419</v>
      </c>
      <c r="E77" s="172">
        <v>27.84395</v>
      </c>
      <c r="F77" s="173"/>
      <c r="G77" s="174">
        <f>ROUND(E77*F77,2)</f>
        <v>0</v>
      </c>
      <c r="H77" s="173"/>
      <c r="I77" s="174">
        <f>ROUND(E77*H77,2)</f>
        <v>0</v>
      </c>
      <c r="J77" s="173"/>
      <c r="K77" s="174">
        <f>ROUND(E77*J77,2)</f>
        <v>0</v>
      </c>
      <c r="L77" s="174">
        <v>21</v>
      </c>
      <c r="M77" s="174">
        <f>G77*(1+L77/100)</f>
        <v>0</v>
      </c>
      <c r="N77" s="174">
        <v>1.0217400000000001</v>
      </c>
      <c r="O77" s="174">
        <f>ROUND(E77*N77,2)</f>
        <v>28.45</v>
      </c>
      <c r="P77" s="174">
        <v>0</v>
      </c>
      <c r="Q77" s="174">
        <f>ROUND(E77*P77,2)</f>
        <v>0</v>
      </c>
      <c r="R77" s="174" t="s">
        <v>386</v>
      </c>
      <c r="S77" s="174" t="s">
        <v>330</v>
      </c>
      <c r="T77" s="175" t="s">
        <v>331</v>
      </c>
      <c r="U77" s="160">
        <v>23.530999999999999</v>
      </c>
      <c r="V77" s="160">
        <f>ROUND(E77*U77,2)</f>
        <v>655.20000000000005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354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266" t="s">
        <v>420</v>
      </c>
      <c r="D78" s="267"/>
      <c r="E78" s="267"/>
      <c r="F78" s="267"/>
      <c r="G78" s="267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356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9" t="s">
        <v>1870</v>
      </c>
      <c r="D79" s="190"/>
      <c r="E79" s="191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358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9" t="s">
        <v>1892</v>
      </c>
      <c r="D80" s="190"/>
      <c r="E80" s="191">
        <v>0.10143000000000001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358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ht="22.5" outlineLevel="1" x14ac:dyDescent="0.2">
      <c r="A81" s="157"/>
      <c r="B81" s="158"/>
      <c r="C81" s="199" t="s">
        <v>1893</v>
      </c>
      <c r="D81" s="190"/>
      <c r="E81" s="191">
        <v>9.3494499999999992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358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9" t="s">
        <v>1894</v>
      </c>
      <c r="D82" s="190"/>
      <c r="E82" s="191">
        <v>18.14348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358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9" t="s">
        <v>1895</v>
      </c>
      <c r="D83" s="190"/>
      <c r="E83" s="191">
        <v>0.24959999999999999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358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69">
        <v>8</v>
      </c>
      <c r="B84" s="170" t="s">
        <v>1896</v>
      </c>
      <c r="C84" s="186" t="s">
        <v>1897</v>
      </c>
      <c r="D84" s="171" t="s">
        <v>419</v>
      </c>
      <c r="E84" s="172">
        <v>0.49047000000000002</v>
      </c>
      <c r="F84" s="173"/>
      <c r="G84" s="174">
        <f>ROUND(E84*F84,2)</f>
        <v>0</v>
      </c>
      <c r="H84" s="173"/>
      <c r="I84" s="174">
        <f>ROUND(E84*H84,2)</f>
        <v>0</v>
      </c>
      <c r="J84" s="173"/>
      <c r="K84" s="174">
        <f>ROUND(E84*J84,2)</f>
        <v>0</v>
      </c>
      <c r="L84" s="174">
        <v>21</v>
      </c>
      <c r="M84" s="174">
        <f>G84*(1+L84/100)</f>
        <v>0</v>
      </c>
      <c r="N84" s="174">
        <v>1.05474</v>
      </c>
      <c r="O84" s="174">
        <f>ROUND(E84*N84,2)</f>
        <v>0.52</v>
      </c>
      <c r="P84" s="174">
        <v>0</v>
      </c>
      <c r="Q84" s="174">
        <f>ROUND(E84*P84,2)</f>
        <v>0</v>
      </c>
      <c r="R84" s="174" t="s">
        <v>386</v>
      </c>
      <c r="S84" s="174" t="s">
        <v>330</v>
      </c>
      <c r="T84" s="175" t="s">
        <v>331</v>
      </c>
      <c r="U84" s="160">
        <v>15.231</v>
      </c>
      <c r="V84" s="160">
        <f>ROUND(E84*U84,2)</f>
        <v>7.47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354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266" t="s">
        <v>420</v>
      </c>
      <c r="D85" s="267"/>
      <c r="E85" s="267"/>
      <c r="F85" s="267"/>
      <c r="G85" s="267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356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9" t="s">
        <v>1877</v>
      </c>
      <c r="D86" s="190"/>
      <c r="E86" s="191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358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199" t="s">
        <v>1898</v>
      </c>
      <c r="D87" s="190"/>
      <c r="E87" s="191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358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9" t="s">
        <v>1899</v>
      </c>
      <c r="D88" s="190"/>
      <c r="E88" s="191">
        <v>0.26191999999999999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358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9" t="s">
        <v>1900</v>
      </c>
      <c r="D89" s="190"/>
      <c r="E89" s="191">
        <v>0.22855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358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ht="22.5" outlineLevel="1" x14ac:dyDescent="0.2">
      <c r="A90" s="169">
        <v>9</v>
      </c>
      <c r="B90" s="170" t="s">
        <v>1901</v>
      </c>
      <c r="C90" s="186" t="s">
        <v>1902</v>
      </c>
      <c r="D90" s="171" t="s">
        <v>352</v>
      </c>
      <c r="E90" s="172">
        <v>135.01626999999999</v>
      </c>
      <c r="F90" s="173"/>
      <c r="G90" s="174">
        <f>ROUND(E90*F90,2)</f>
        <v>0</v>
      </c>
      <c r="H90" s="173"/>
      <c r="I90" s="174">
        <f>ROUND(E90*H90,2)</f>
        <v>0</v>
      </c>
      <c r="J90" s="173"/>
      <c r="K90" s="174">
        <f>ROUND(E90*J90,2)</f>
        <v>0</v>
      </c>
      <c r="L90" s="174">
        <v>21</v>
      </c>
      <c r="M90" s="174">
        <f>G90*(1+L90/100)</f>
        <v>0</v>
      </c>
      <c r="N90" s="174">
        <v>2.5249999999999999</v>
      </c>
      <c r="O90" s="174">
        <f>ROUND(E90*N90,2)</f>
        <v>340.92</v>
      </c>
      <c r="P90" s="174">
        <v>0</v>
      </c>
      <c r="Q90" s="174">
        <f>ROUND(E90*P90,2)</f>
        <v>0</v>
      </c>
      <c r="R90" s="174" t="s">
        <v>386</v>
      </c>
      <c r="S90" s="174" t="s">
        <v>330</v>
      </c>
      <c r="T90" s="175" t="s">
        <v>331</v>
      </c>
      <c r="U90" s="160">
        <v>0.48</v>
      </c>
      <c r="V90" s="160">
        <f>ROUND(E90*U90,2)</f>
        <v>64.81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354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66" t="s">
        <v>1869</v>
      </c>
      <c r="D91" s="267"/>
      <c r="E91" s="267"/>
      <c r="F91" s="267"/>
      <c r="G91" s="267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356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9" t="s">
        <v>1903</v>
      </c>
      <c r="D92" s="190"/>
      <c r="E92" s="191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358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9" t="s">
        <v>1904</v>
      </c>
      <c r="D93" s="190"/>
      <c r="E93" s="191">
        <v>9.9549199999999995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358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9" t="s">
        <v>1905</v>
      </c>
      <c r="D94" s="190"/>
      <c r="E94" s="191">
        <v>-0.89544999999999997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358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9" t="s">
        <v>1906</v>
      </c>
      <c r="D95" s="190"/>
      <c r="E95" s="191">
        <v>37.828699999999998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358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9" t="s">
        <v>1907</v>
      </c>
      <c r="D96" s="190"/>
      <c r="E96" s="191">
        <v>-3.4026999999999998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358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99" t="s">
        <v>1908</v>
      </c>
      <c r="D97" s="190"/>
      <c r="E97" s="191">
        <v>33.175220000000003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358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99" t="s">
        <v>1909</v>
      </c>
      <c r="D98" s="190"/>
      <c r="E98" s="191">
        <v>-4.0754999999999999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358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9" t="s">
        <v>1910</v>
      </c>
      <c r="D99" s="190"/>
      <c r="E99" s="191">
        <v>33.175220000000003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358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9" t="s">
        <v>1909</v>
      </c>
      <c r="D100" s="190"/>
      <c r="E100" s="191">
        <v>-4.0754999999999999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358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9" t="s">
        <v>1911</v>
      </c>
      <c r="D101" s="190"/>
      <c r="E101" s="191">
        <v>30.159289999999999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358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9" t="s">
        <v>1909</v>
      </c>
      <c r="D102" s="190"/>
      <c r="E102" s="191">
        <v>-4.0754999999999999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358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1912</v>
      </c>
      <c r="D103" s="190"/>
      <c r="E103" s="191">
        <v>7.96394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358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9" t="s">
        <v>1913</v>
      </c>
      <c r="D104" s="190"/>
      <c r="E104" s="191">
        <v>-0.71636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358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69">
        <v>10</v>
      </c>
      <c r="B105" s="170" t="s">
        <v>1914</v>
      </c>
      <c r="C105" s="186" t="s">
        <v>1915</v>
      </c>
      <c r="D105" s="171" t="s">
        <v>380</v>
      </c>
      <c r="E105" s="172">
        <v>121.3212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4">
        <v>3.9199999999999999E-2</v>
      </c>
      <c r="O105" s="174">
        <f>ROUND(E105*N105,2)</f>
        <v>4.76</v>
      </c>
      <c r="P105" s="174">
        <v>0</v>
      </c>
      <c r="Q105" s="174">
        <f>ROUND(E105*P105,2)</f>
        <v>0</v>
      </c>
      <c r="R105" s="174" t="s">
        <v>386</v>
      </c>
      <c r="S105" s="174" t="s">
        <v>330</v>
      </c>
      <c r="T105" s="175" t="s">
        <v>331</v>
      </c>
      <c r="U105" s="160">
        <v>1.05</v>
      </c>
      <c r="V105" s="160">
        <f>ROUND(E105*U105,2)</f>
        <v>127.39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354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ht="22.5" outlineLevel="1" x14ac:dyDescent="0.2">
      <c r="A106" s="157"/>
      <c r="B106" s="158"/>
      <c r="C106" s="266" t="s">
        <v>1916</v>
      </c>
      <c r="D106" s="267"/>
      <c r="E106" s="267"/>
      <c r="F106" s="267"/>
      <c r="G106" s="267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356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97" t="str">
        <f>C106</f>
        <v>bednění svislé nebo šikmé (odkloněné), půdorysně přímé nebo zalomené, stěn základových patek ve volných nebo zapažených jámách, rýhách, šachtách, včetně případných vzpěr,</v>
      </c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9" t="s">
        <v>1903</v>
      </c>
      <c r="D107" s="190"/>
      <c r="E107" s="191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358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9" t="s">
        <v>1917</v>
      </c>
      <c r="D108" s="190"/>
      <c r="E108" s="191">
        <v>8.1445000000000007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358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9" t="s">
        <v>1918</v>
      </c>
      <c r="D109" s="190"/>
      <c r="E109" s="191">
        <v>30.949100000000001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358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9" t="s">
        <v>1919</v>
      </c>
      <c r="D110" s="190"/>
      <c r="E110" s="191">
        <v>26.026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358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9" t="s">
        <v>1920</v>
      </c>
      <c r="D111" s="190"/>
      <c r="E111" s="191">
        <v>26.026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358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9" t="s">
        <v>1921</v>
      </c>
      <c r="D112" s="190"/>
      <c r="E112" s="191">
        <v>23.66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358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9" t="s">
        <v>1922</v>
      </c>
      <c r="D113" s="190"/>
      <c r="E113" s="191">
        <v>6.5156000000000001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358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69">
        <v>11</v>
      </c>
      <c r="B114" s="170" t="s">
        <v>1923</v>
      </c>
      <c r="C114" s="186" t="s">
        <v>1924</v>
      </c>
      <c r="D114" s="171" t="s">
        <v>380</v>
      </c>
      <c r="E114" s="172">
        <v>121.3212</v>
      </c>
      <c r="F114" s="173"/>
      <c r="G114" s="174">
        <f>ROUND(E114*F114,2)</f>
        <v>0</v>
      </c>
      <c r="H114" s="173"/>
      <c r="I114" s="174">
        <f>ROUND(E114*H114,2)</f>
        <v>0</v>
      </c>
      <c r="J114" s="173"/>
      <c r="K114" s="174">
        <f>ROUND(E114*J114,2)</f>
        <v>0</v>
      </c>
      <c r="L114" s="174">
        <v>21</v>
      </c>
      <c r="M114" s="174">
        <f>G114*(1+L114/100)</f>
        <v>0</v>
      </c>
      <c r="N114" s="174">
        <v>0</v>
      </c>
      <c r="O114" s="174">
        <f>ROUND(E114*N114,2)</f>
        <v>0</v>
      </c>
      <c r="P114" s="174">
        <v>0</v>
      </c>
      <c r="Q114" s="174">
        <f>ROUND(E114*P114,2)</f>
        <v>0</v>
      </c>
      <c r="R114" s="174" t="s">
        <v>386</v>
      </c>
      <c r="S114" s="174" t="s">
        <v>330</v>
      </c>
      <c r="T114" s="175" t="s">
        <v>331</v>
      </c>
      <c r="U114" s="160">
        <v>0.32</v>
      </c>
      <c r="V114" s="160">
        <f>ROUND(E114*U114,2)</f>
        <v>38.82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354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ht="22.5" outlineLevel="1" x14ac:dyDescent="0.2">
      <c r="A115" s="157"/>
      <c r="B115" s="158"/>
      <c r="C115" s="266" t="s">
        <v>1916</v>
      </c>
      <c r="D115" s="267"/>
      <c r="E115" s="267"/>
      <c r="F115" s="267"/>
      <c r="G115" s="267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356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97" t="str">
        <f>C115</f>
        <v>bednění svislé nebo šikmé (odkloněné), půdorysně přímé nebo zalomené, stěn základových patek ve volných nebo zapažených jámách, rýhách, šachtách, včetně případných vzpěr,</v>
      </c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9" t="s">
        <v>1925</v>
      </c>
      <c r="D116" s="190"/>
      <c r="E116" s="191">
        <v>121.3212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358</v>
      </c>
      <c r="AH116" s="150">
        <v>5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69">
        <v>12</v>
      </c>
      <c r="B117" s="170" t="s">
        <v>1926</v>
      </c>
      <c r="C117" s="186" t="s">
        <v>1927</v>
      </c>
      <c r="D117" s="171" t="s">
        <v>380</v>
      </c>
      <c r="E117" s="172">
        <v>412.80527000000001</v>
      </c>
      <c r="F117" s="173"/>
      <c r="G117" s="174">
        <f>ROUND(E117*F117,2)</f>
        <v>0</v>
      </c>
      <c r="H117" s="173"/>
      <c r="I117" s="174">
        <f>ROUND(E117*H117,2)</f>
        <v>0</v>
      </c>
      <c r="J117" s="173"/>
      <c r="K117" s="174">
        <f>ROUND(E117*J117,2)</f>
        <v>0</v>
      </c>
      <c r="L117" s="174">
        <v>21</v>
      </c>
      <c r="M117" s="174">
        <f>G117*(1+L117/100)</f>
        <v>0</v>
      </c>
      <c r="N117" s="174">
        <v>4.2750000000000003E-2</v>
      </c>
      <c r="O117" s="174">
        <f>ROUND(E117*N117,2)</f>
        <v>17.649999999999999</v>
      </c>
      <c r="P117" s="174">
        <v>0</v>
      </c>
      <c r="Q117" s="174">
        <f>ROUND(E117*P117,2)</f>
        <v>0</v>
      </c>
      <c r="R117" s="174" t="s">
        <v>1928</v>
      </c>
      <c r="S117" s="174" t="s">
        <v>330</v>
      </c>
      <c r="T117" s="175" t="s">
        <v>331</v>
      </c>
      <c r="U117" s="160">
        <v>0.9</v>
      </c>
      <c r="V117" s="160">
        <f>ROUND(E117*U117,2)</f>
        <v>371.52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354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266" t="s">
        <v>1929</v>
      </c>
      <c r="D118" s="267"/>
      <c r="E118" s="267"/>
      <c r="F118" s="267"/>
      <c r="G118" s="267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356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9" t="s">
        <v>1903</v>
      </c>
      <c r="D119" s="190"/>
      <c r="E119" s="191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358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9" t="s">
        <v>1930</v>
      </c>
      <c r="D120" s="190"/>
      <c r="E120" s="191">
        <v>30.63053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358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9" t="s">
        <v>1931</v>
      </c>
      <c r="D121" s="190"/>
      <c r="E121" s="191">
        <v>116.39601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358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9" t="s">
        <v>1932</v>
      </c>
      <c r="D122" s="190"/>
      <c r="E122" s="191">
        <v>82.938040000000001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358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9" t="s">
        <v>1933</v>
      </c>
      <c r="D123" s="190"/>
      <c r="E123" s="191">
        <v>82.938040000000001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358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9" t="s">
        <v>1934</v>
      </c>
      <c r="D124" s="190"/>
      <c r="E124" s="191">
        <v>75.398219999999995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358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9" t="s">
        <v>1935</v>
      </c>
      <c r="D125" s="190"/>
      <c r="E125" s="191">
        <v>24.50442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358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69">
        <v>13</v>
      </c>
      <c r="B126" s="170" t="s">
        <v>1936</v>
      </c>
      <c r="C126" s="186" t="s">
        <v>1937</v>
      </c>
      <c r="D126" s="171" t="s">
        <v>380</v>
      </c>
      <c r="E126" s="172">
        <v>412.80527000000001</v>
      </c>
      <c r="F126" s="173"/>
      <c r="G126" s="174">
        <f>ROUND(E126*F126,2)</f>
        <v>0</v>
      </c>
      <c r="H126" s="173"/>
      <c r="I126" s="174">
        <f>ROUND(E126*H126,2)</f>
        <v>0</v>
      </c>
      <c r="J126" s="173"/>
      <c r="K126" s="174">
        <f>ROUND(E126*J126,2)</f>
        <v>0</v>
      </c>
      <c r="L126" s="174">
        <v>21</v>
      </c>
      <c r="M126" s="174">
        <f>G126*(1+L126/100)</f>
        <v>0</v>
      </c>
      <c r="N126" s="174">
        <v>0</v>
      </c>
      <c r="O126" s="174">
        <f>ROUND(E126*N126,2)</f>
        <v>0</v>
      </c>
      <c r="P126" s="174">
        <v>0</v>
      </c>
      <c r="Q126" s="174">
        <f>ROUND(E126*P126,2)</f>
        <v>0</v>
      </c>
      <c r="R126" s="174" t="s">
        <v>1928</v>
      </c>
      <c r="S126" s="174" t="s">
        <v>330</v>
      </c>
      <c r="T126" s="175" t="s">
        <v>331</v>
      </c>
      <c r="U126" s="160">
        <v>0.32</v>
      </c>
      <c r="V126" s="160">
        <f>ROUND(E126*U126,2)</f>
        <v>132.1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354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266" t="s">
        <v>1929</v>
      </c>
      <c r="D127" s="267"/>
      <c r="E127" s="267"/>
      <c r="F127" s="267"/>
      <c r="G127" s="267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356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9" t="s">
        <v>1938</v>
      </c>
      <c r="D128" s="190"/>
      <c r="E128" s="191">
        <v>412.80527000000001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358</v>
      </c>
      <c r="AH128" s="150">
        <v>5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69">
        <v>14</v>
      </c>
      <c r="B129" s="170" t="s">
        <v>1939</v>
      </c>
      <c r="C129" s="186" t="s">
        <v>1940</v>
      </c>
      <c r="D129" s="171" t="s">
        <v>419</v>
      </c>
      <c r="E129" s="172">
        <v>10.801299999999999</v>
      </c>
      <c r="F129" s="173"/>
      <c r="G129" s="174">
        <f>ROUND(E129*F129,2)</f>
        <v>0</v>
      </c>
      <c r="H129" s="173"/>
      <c r="I129" s="174">
        <f>ROUND(E129*H129,2)</f>
        <v>0</v>
      </c>
      <c r="J129" s="173"/>
      <c r="K129" s="174">
        <f>ROUND(E129*J129,2)</f>
        <v>0</v>
      </c>
      <c r="L129" s="174">
        <v>21</v>
      </c>
      <c r="M129" s="174">
        <f>G129*(1+L129/100)</f>
        <v>0</v>
      </c>
      <c r="N129" s="174">
        <v>1.0211600000000001</v>
      </c>
      <c r="O129" s="174">
        <f>ROUND(E129*N129,2)</f>
        <v>11.03</v>
      </c>
      <c r="P129" s="174">
        <v>0</v>
      </c>
      <c r="Q129" s="174">
        <f>ROUND(E129*P129,2)</f>
        <v>0</v>
      </c>
      <c r="R129" s="174" t="s">
        <v>386</v>
      </c>
      <c r="S129" s="174" t="s">
        <v>330</v>
      </c>
      <c r="T129" s="175" t="s">
        <v>331</v>
      </c>
      <c r="U129" s="160">
        <v>23.530999999999999</v>
      </c>
      <c r="V129" s="160">
        <f>ROUND(E129*U129,2)</f>
        <v>254.17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354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266" t="s">
        <v>420</v>
      </c>
      <c r="D130" s="267"/>
      <c r="E130" s="267"/>
      <c r="F130" s="267"/>
      <c r="G130" s="267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356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9" t="s">
        <v>1941</v>
      </c>
      <c r="D131" s="190"/>
      <c r="E131" s="191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358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9" t="s">
        <v>1942</v>
      </c>
      <c r="D132" s="190"/>
      <c r="E132" s="191">
        <v>10.801299999999999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358</v>
      </c>
      <c r="AH132" s="150">
        <v>5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ht="22.5" outlineLevel="1" x14ac:dyDescent="0.2">
      <c r="A133" s="169">
        <v>15</v>
      </c>
      <c r="B133" s="170" t="s">
        <v>1943</v>
      </c>
      <c r="C133" s="186" t="s">
        <v>1944</v>
      </c>
      <c r="D133" s="171" t="s">
        <v>352</v>
      </c>
      <c r="E133" s="172">
        <v>7.4025100000000004</v>
      </c>
      <c r="F133" s="173"/>
      <c r="G133" s="174">
        <f>ROUND(E133*F133,2)</f>
        <v>0</v>
      </c>
      <c r="H133" s="173"/>
      <c r="I133" s="174">
        <f>ROUND(E133*H133,2)</f>
        <v>0</v>
      </c>
      <c r="J133" s="173"/>
      <c r="K133" s="174">
        <f>ROUND(E133*J133,2)</f>
        <v>0</v>
      </c>
      <c r="L133" s="174">
        <v>21</v>
      </c>
      <c r="M133" s="174">
        <f>G133*(1+L133/100)</f>
        <v>0</v>
      </c>
      <c r="N133" s="174">
        <v>2.5249999999999999</v>
      </c>
      <c r="O133" s="174">
        <f>ROUND(E133*N133,2)</f>
        <v>18.690000000000001</v>
      </c>
      <c r="P133" s="174">
        <v>0</v>
      </c>
      <c r="Q133" s="174">
        <f>ROUND(E133*P133,2)</f>
        <v>0</v>
      </c>
      <c r="R133" s="174" t="s">
        <v>1928</v>
      </c>
      <c r="S133" s="174" t="s">
        <v>330</v>
      </c>
      <c r="T133" s="175" t="s">
        <v>331</v>
      </c>
      <c r="U133" s="160">
        <v>6.75</v>
      </c>
      <c r="V133" s="160">
        <f>ROUND(E133*U133,2)</f>
        <v>49.97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354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266" t="s">
        <v>1945</v>
      </c>
      <c r="D134" s="267"/>
      <c r="E134" s="267"/>
      <c r="F134" s="267"/>
      <c r="G134" s="267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356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9" t="s">
        <v>1946</v>
      </c>
      <c r="D135" s="190"/>
      <c r="E135" s="191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358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9" t="s">
        <v>1947</v>
      </c>
      <c r="D136" s="190"/>
      <c r="E136" s="191">
        <v>0.44545000000000001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358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9" t="s">
        <v>1948</v>
      </c>
      <c r="D137" s="190"/>
      <c r="E137" s="191">
        <v>1.6927000000000001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358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99" t="s">
        <v>1949</v>
      </c>
      <c r="D138" s="190"/>
      <c r="E138" s="191">
        <v>1.5015000000000001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358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9" t="s">
        <v>1950</v>
      </c>
      <c r="D139" s="190"/>
      <c r="E139" s="191">
        <v>1.5015000000000001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358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9" t="s">
        <v>1951</v>
      </c>
      <c r="D140" s="190"/>
      <c r="E140" s="191">
        <v>1.905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358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9" t="s">
        <v>1952</v>
      </c>
      <c r="D141" s="190"/>
      <c r="E141" s="191">
        <v>0.35636000000000001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358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ht="22.5" outlineLevel="1" x14ac:dyDescent="0.2">
      <c r="A142" s="169">
        <v>16</v>
      </c>
      <c r="B142" s="170" t="s">
        <v>1953</v>
      </c>
      <c r="C142" s="186" t="s">
        <v>1954</v>
      </c>
      <c r="D142" s="171" t="s">
        <v>352</v>
      </c>
      <c r="E142" s="172">
        <v>43.144559999999998</v>
      </c>
      <c r="F142" s="173"/>
      <c r="G142" s="174">
        <f>ROUND(E142*F142,2)</f>
        <v>0</v>
      </c>
      <c r="H142" s="173"/>
      <c r="I142" s="174">
        <f>ROUND(E142*H142,2)</f>
        <v>0</v>
      </c>
      <c r="J142" s="173"/>
      <c r="K142" s="174">
        <f>ROUND(E142*J142,2)</f>
        <v>0</v>
      </c>
      <c r="L142" s="174">
        <v>21</v>
      </c>
      <c r="M142" s="174">
        <f>G142*(1+L142/100)</f>
        <v>0</v>
      </c>
      <c r="N142" s="174">
        <v>2.5249999999999999</v>
      </c>
      <c r="O142" s="174">
        <f>ROUND(E142*N142,2)</f>
        <v>108.94</v>
      </c>
      <c r="P142" s="174">
        <v>0</v>
      </c>
      <c r="Q142" s="174">
        <f>ROUND(E142*P142,2)</f>
        <v>0</v>
      </c>
      <c r="R142" s="174" t="s">
        <v>386</v>
      </c>
      <c r="S142" s="174" t="s">
        <v>330</v>
      </c>
      <c r="T142" s="175" t="s">
        <v>331</v>
      </c>
      <c r="U142" s="160">
        <v>0.59899999999999998</v>
      </c>
      <c r="V142" s="160">
        <f>ROUND(E142*U142,2)</f>
        <v>25.84</v>
      </c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354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9" t="s">
        <v>1955</v>
      </c>
      <c r="D143" s="190"/>
      <c r="E143" s="191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358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9" t="s">
        <v>1956</v>
      </c>
      <c r="D144" s="190"/>
      <c r="E144" s="191">
        <v>43.144559999999998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358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69">
        <v>17</v>
      </c>
      <c r="B145" s="170" t="s">
        <v>1957</v>
      </c>
      <c r="C145" s="186" t="s">
        <v>1958</v>
      </c>
      <c r="D145" s="171" t="s">
        <v>380</v>
      </c>
      <c r="E145" s="172">
        <v>287.63042999999999</v>
      </c>
      <c r="F145" s="173"/>
      <c r="G145" s="174">
        <f>ROUND(E145*F145,2)</f>
        <v>0</v>
      </c>
      <c r="H145" s="173"/>
      <c r="I145" s="174">
        <f>ROUND(E145*H145,2)</f>
        <v>0</v>
      </c>
      <c r="J145" s="173"/>
      <c r="K145" s="174">
        <f>ROUND(E145*J145,2)</f>
        <v>0</v>
      </c>
      <c r="L145" s="174">
        <v>21</v>
      </c>
      <c r="M145" s="174">
        <f>G145*(1+L145/100)</f>
        <v>0</v>
      </c>
      <c r="N145" s="174">
        <v>3.9309999999999998E-2</v>
      </c>
      <c r="O145" s="174">
        <f>ROUND(E145*N145,2)</f>
        <v>11.31</v>
      </c>
      <c r="P145" s="174">
        <v>0</v>
      </c>
      <c r="Q145" s="174">
        <f>ROUND(E145*P145,2)</f>
        <v>0</v>
      </c>
      <c r="R145" s="174" t="s">
        <v>386</v>
      </c>
      <c r="S145" s="174" t="s">
        <v>330</v>
      </c>
      <c r="T145" s="175" t="s">
        <v>331</v>
      </c>
      <c r="U145" s="160">
        <v>0.65</v>
      </c>
      <c r="V145" s="160">
        <f>ROUND(E145*U145,2)</f>
        <v>186.96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354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ht="22.5" outlineLevel="1" x14ac:dyDescent="0.2">
      <c r="A146" s="157"/>
      <c r="B146" s="158"/>
      <c r="C146" s="266" t="s">
        <v>1959</v>
      </c>
      <c r="D146" s="267"/>
      <c r="E146" s="267"/>
      <c r="F146" s="267"/>
      <c r="G146" s="267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356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97" t="str">
        <f>C146</f>
        <v>bednění svislé nebo šikmé (odkloněné), půdorysně přímé nebo zalomené základových zdí ve volných nebo zapažených jámách, rýhách, šachtách, včetně případných vzpěr,</v>
      </c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9" t="s">
        <v>1955</v>
      </c>
      <c r="D147" s="190"/>
      <c r="E147" s="191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358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9" t="s">
        <v>1960</v>
      </c>
      <c r="D148" s="190"/>
      <c r="E148" s="191">
        <v>287.63042999999999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358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69">
        <v>18</v>
      </c>
      <c r="B149" s="170" t="s">
        <v>1961</v>
      </c>
      <c r="C149" s="186" t="s">
        <v>1962</v>
      </c>
      <c r="D149" s="171" t="s">
        <v>380</v>
      </c>
      <c r="E149" s="172">
        <v>287.63042999999999</v>
      </c>
      <c r="F149" s="173"/>
      <c r="G149" s="174">
        <f>ROUND(E149*F149,2)</f>
        <v>0</v>
      </c>
      <c r="H149" s="173"/>
      <c r="I149" s="174">
        <f>ROUND(E149*H149,2)</f>
        <v>0</v>
      </c>
      <c r="J149" s="173"/>
      <c r="K149" s="174">
        <f>ROUND(E149*J149,2)</f>
        <v>0</v>
      </c>
      <c r="L149" s="174">
        <v>21</v>
      </c>
      <c r="M149" s="174">
        <f>G149*(1+L149/100)</f>
        <v>0</v>
      </c>
      <c r="N149" s="174">
        <v>0</v>
      </c>
      <c r="O149" s="174">
        <f>ROUND(E149*N149,2)</f>
        <v>0</v>
      </c>
      <c r="P149" s="174">
        <v>0</v>
      </c>
      <c r="Q149" s="174">
        <f>ROUND(E149*P149,2)</f>
        <v>0</v>
      </c>
      <c r="R149" s="174" t="s">
        <v>386</v>
      </c>
      <c r="S149" s="174" t="s">
        <v>330</v>
      </c>
      <c r="T149" s="175" t="s">
        <v>331</v>
      </c>
      <c r="U149" s="160">
        <v>0.35</v>
      </c>
      <c r="V149" s="160">
        <f>ROUND(E149*U149,2)</f>
        <v>100.67</v>
      </c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354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ht="22.5" outlineLevel="1" x14ac:dyDescent="0.2">
      <c r="A150" s="157"/>
      <c r="B150" s="158"/>
      <c r="C150" s="266" t="s">
        <v>1959</v>
      </c>
      <c r="D150" s="267"/>
      <c r="E150" s="267"/>
      <c r="F150" s="267"/>
      <c r="G150" s="267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356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97" t="str">
        <f>C150</f>
        <v>bednění svislé nebo šikmé (odkloněné), půdorysně přímé nebo zalomené základových zdí ve volných nebo zapažených jámách, rýhách, šachtách, včetně případných vzpěr,</v>
      </c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9" t="s">
        <v>1963</v>
      </c>
      <c r="D151" s="190"/>
      <c r="E151" s="191">
        <v>287.63042999999999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358</v>
      </c>
      <c r="AH151" s="150">
        <v>5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69">
        <v>19</v>
      </c>
      <c r="B152" s="170" t="s">
        <v>1964</v>
      </c>
      <c r="C152" s="186" t="s">
        <v>1965</v>
      </c>
      <c r="D152" s="171" t="s">
        <v>419</v>
      </c>
      <c r="E152" s="172">
        <v>4.3144600000000004</v>
      </c>
      <c r="F152" s="173"/>
      <c r="G152" s="174">
        <f>ROUND(E152*F152,2)</f>
        <v>0</v>
      </c>
      <c r="H152" s="173"/>
      <c r="I152" s="174">
        <f>ROUND(E152*H152,2)</f>
        <v>0</v>
      </c>
      <c r="J152" s="173"/>
      <c r="K152" s="174">
        <f>ROUND(E152*J152,2)</f>
        <v>0</v>
      </c>
      <c r="L152" s="174">
        <v>21</v>
      </c>
      <c r="M152" s="174">
        <f>G152*(1+L152/100)</f>
        <v>0</v>
      </c>
      <c r="N152" s="174">
        <v>1.02159</v>
      </c>
      <c r="O152" s="174">
        <f>ROUND(E152*N152,2)</f>
        <v>4.41</v>
      </c>
      <c r="P152" s="174">
        <v>0</v>
      </c>
      <c r="Q152" s="174">
        <f>ROUND(E152*P152,2)</f>
        <v>0</v>
      </c>
      <c r="R152" s="174" t="s">
        <v>386</v>
      </c>
      <c r="S152" s="174" t="s">
        <v>330</v>
      </c>
      <c r="T152" s="175" t="s">
        <v>331</v>
      </c>
      <c r="U152" s="160">
        <v>22.384</v>
      </c>
      <c r="V152" s="160">
        <f>ROUND(E152*U152,2)</f>
        <v>96.57</v>
      </c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354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266" t="s">
        <v>420</v>
      </c>
      <c r="D153" s="267"/>
      <c r="E153" s="267"/>
      <c r="F153" s="267"/>
      <c r="G153" s="267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356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9" t="s">
        <v>1955</v>
      </c>
      <c r="D154" s="190"/>
      <c r="E154" s="191"/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358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9" t="s">
        <v>1966</v>
      </c>
      <c r="D155" s="190"/>
      <c r="E155" s="191">
        <v>4.3144600000000004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358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ht="22.5" outlineLevel="1" x14ac:dyDescent="0.2">
      <c r="A156" s="169">
        <v>20</v>
      </c>
      <c r="B156" s="170" t="s">
        <v>1967</v>
      </c>
      <c r="C156" s="186" t="s">
        <v>1968</v>
      </c>
      <c r="D156" s="171" t="s">
        <v>352</v>
      </c>
      <c r="E156" s="172">
        <v>111.02</v>
      </c>
      <c r="F156" s="173"/>
      <c r="G156" s="174">
        <f>ROUND(E156*F156,2)</f>
        <v>0</v>
      </c>
      <c r="H156" s="173"/>
      <c r="I156" s="174">
        <f>ROUND(E156*H156,2)</f>
        <v>0</v>
      </c>
      <c r="J156" s="173"/>
      <c r="K156" s="174">
        <f>ROUND(E156*J156,2)</f>
        <v>0</v>
      </c>
      <c r="L156" s="174">
        <v>21</v>
      </c>
      <c r="M156" s="174">
        <f>G156*(1+L156/100)</f>
        <v>0</v>
      </c>
      <c r="N156" s="174">
        <v>2.5</v>
      </c>
      <c r="O156" s="174">
        <f>ROUND(E156*N156,2)</f>
        <v>277.55</v>
      </c>
      <c r="P156" s="174">
        <v>0</v>
      </c>
      <c r="Q156" s="174">
        <f>ROUND(E156*P156,2)</f>
        <v>0</v>
      </c>
      <c r="R156" s="174"/>
      <c r="S156" s="174" t="s">
        <v>586</v>
      </c>
      <c r="T156" s="175" t="s">
        <v>331</v>
      </c>
      <c r="U156" s="160">
        <v>0</v>
      </c>
      <c r="V156" s="160">
        <f>ROUND(E156*U156,2)</f>
        <v>0</v>
      </c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354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9" t="s">
        <v>1969</v>
      </c>
      <c r="D157" s="190"/>
      <c r="E157" s="191"/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358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9" t="s">
        <v>1970</v>
      </c>
      <c r="D158" s="190"/>
      <c r="E158" s="191">
        <v>35.700000000000003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358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9" t="s">
        <v>1971</v>
      </c>
      <c r="D159" s="190"/>
      <c r="E159" s="191">
        <v>22.96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358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9" t="s">
        <v>1972</v>
      </c>
      <c r="D160" s="190"/>
      <c r="E160" s="191">
        <v>11.04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358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9" t="s">
        <v>1973</v>
      </c>
      <c r="D161" s="190"/>
      <c r="E161" s="191">
        <v>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358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9" t="s">
        <v>1974</v>
      </c>
      <c r="D162" s="190"/>
      <c r="E162" s="191">
        <v>7.3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358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9" t="s">
        <v>1975</v>
      </c>
      <c r="D163" s="190"/>
      <c r="E163" s="191">
        <v>9.08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358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9" t="s">
        <v>1976</v>
      </c>
      <c r="D164" s="190"/>
      <c r="E164" s="191">
        <v>1.96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358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9" t="s">
        <v>1977</v>
      </c>
      <c r="D165" s="190"/>
      <c r="E165" s="191">
        <v>1.6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358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9" t="s">
        <v>1978</v>
      </c>
      <c r="D166" s="190"/>
      <c r="E166" s="191">
        <v>3.78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358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9" t="s">
        <v>1979</v>
      </c>
      <c r="D167" s="190"/>
      <c r="E167" s="191">
        <v>1.76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358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9" t="s">
        <v>1980</v>
      </c>
      <c r="D168" s="190"/>
      <c r="E168" s="191">
        <v>1.24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358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9" t="s">
        <v>1981</v>
      </c>
      <c r="D169" s="190"/>
      <c r="E169" s="191">
        <v>7.4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358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x14ac:dyDescent="0.2">
      <c r="A170" s="163" t="s">
        <v>325</v>
      </c>
      <c r="B170" s="164" t="s">
        <v>102</v>
      </c>
      <c r="C170" s="184" t="s">
        <v>103</v>
      </c>
      <c r="D170" s="165"/>
      <c r="E170" s="166"/>
      <c r="F170" s="167"/>
      <c r="G170" s="167">
        <f>SUMIF(AG171:AG197,"&lt;&gt;NOR",G171:G197)</f>
        <v>0</v>
      </c>
      <c r="H170" s="167"/>
      <c r="I170" s="167">
        <f>SUM(I171:I197)</f>
        <v>0</v>
      </c>
      <c r="J170" s="167"/>
      <c r="K170" s="167">
        <f>SUM(K171:K197)</f>
        <v>0</v>
      </c>
      <c r="L170" s="167"/>
      <c r="M170" s="167">
        <f>SUM(M171:M197)</f>
        <v>0</v>
      </c>
      <c r="N170" s="167"/>
      <c r="O170" s="167">
        <f>SUM(O171:O197)</f>
        <v>2096.58</v>
      </c>
      <c r="P170" s="167"/>
      <c r="Q170" s="167">
        <f>SUM(Q171:Q197)</f>
        <v>0</v>
      </c>
      <c r="R170" s="167"/>
      <c r="S170" s="167"/>
      <c r="T170" s="168"/>
      <c r="U170" s="162"/>
      <c r="V170" s="162">
        <f>SUM(V171:V197)</f>
        <v>1982.79</v>
      </c>
      <c r="W170" s="162"/>
      <c r="AG170" t="s">
        <v>326</v>
      </c>
    </row>
    <row r="171" spans="1:60" outlineLevel="1" x14ac:dyDescent="0.2">
      <c r="A171" s="169">
        <v>21</v>
      </c>
      <c r="B171" s="170" t="s">
        <v>1982</v>
      </c>
      <c r="C171" s="186" t="s">
        <v>1983</v>
      </c>
      <c r="D171" s="171" t="s">
        <v>352</v>
      </c>
      <c r="E171" s="172">
        <v>794.86401999999998</v>
      </c>
      <c r="F171" s="173"/>
      <c r="G171" s="174">
        <f>ROUND(E171*F171,2)</f>
        <v>0</v>
      </c>
      <c r="H171" s="173"/>
      <c r="I171" s="174">
        <f>ROUND(E171*H171,2)</f>
        <v>0</v>
      </c>
      <c r="J171" s="173"/>
      <c r="K171" s="174">
        <f>ROUND(E171*J171,2)</f>
        <v>0</v>
      </c>
      <c r="L171" s="174">
        <v>21</v>
      </c>
      <c r="M171" s="174">
        <f>G171*(1+L171/100)</f>
        <v>0</v>
      </c>
      <c r="N171" s="174">
        <v>2.5499999999999998</v>
      </c>
      <c r="O171" s="174">
        <f>ROUND(E171*N171,2)</f>
        <v>2026.9</v>
      </c>
      <c r="P171" s="174">
        <v>0</v>
      </c>
      <c r="Q171" s="174">
        <f>ROUND(E171*P171,2)</f>
        <v>0</v>
      </c>
      <c r="R171" s="174"/>
      <c r="S171" s="174" t="s">
        <v>586</v>
      </c>
      <c r="T171" s="175" t="s">
        <v>331</v>
      </c>
      <c r="U171" s="160">
        <v>0</v>
      </c>
      <c r="V171" s="160">
        <f>ROUND(E171*U171,2)</f>
        <v>0</v>
      </c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354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9" t="s">
        <v>1984</v>
      </c>
      <c r="D172" s="190"/>
      <c r="E172" s="191"/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358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9" t="s">
        <v>1985</v>
      </c>
      <c r="D173" s="190"/>
      <c r="E173" s="191">
        <v>66.798379999999995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358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9" t="s">
        <v>1986</v>
      </c>
      <c r="D174" s="190"/>
      <c r="E174" s="191">
        <v>91.326639999999998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358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9" t="s">
        <v>1987</v>
      </c>
      <c r="D175" s="190"/>
      <c r="E175" s="191">
        <v>236.37378000000001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358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9" t="s">
        <v>1988</v>
      </c>
      <c r="D176" s="190"/>
      <c r="E176" s="191">
        <v>211.49233000000001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358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9" t="s">
        <v>1989</v>
      </c>
      <c r="D177" s="190"/>
      <c r="E177" s="191">
        <v>169.64625000000001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358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9" t="s">
        <v>1990</v>
      </c>
      <c r="D178" s="190"/>
      <c r="E178" s="191">
        <v>19.226659999999999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358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9" t="s">
        <v>1991</v>
      </c>
      <c r="D179" s="190"/>
      <c r="E179" s="191"/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358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69">
        <v>22</v>
      </c>
      <c r="B180" s="170" t="s">
        <v>1992</v>
      </c>
      <c r="C180" s="186" t="s">
        <v>1993</v>
      </c>
      <c r="D180" s="171" t="s">
        <v>419</v>
      </c>
      <c r="E180" s="172">
        <v>63.589120000000001</v>
      </c>
      <c r="F180" s="173"/>
      <c r="G180" s="174">
        <f>ROUND(E180*F180,2)</f>
        <v>0</v>
      </c>
      <c r="H180" s="173"/>
      <c r="I180" s="174">
        <f>ROUND(E180*H180,2)</f>
        <v>0</v>
      </c>
      <c r="J180" s="173"/>
      <c r="K180" s="174">
        <f>ROUND(E180*J180,2)</f>
        <v>0</v>
      </c>
      <c r="L180" s="174">
        <v>21</v>
      </c>
      <c r="M180" s="174">
        <f>G180*(1+L180/100)</f>
        <v>0</v>
      </c>
      <c r="N180" s="174">
        <v>1.07521</v>
      </c>
      <c r="O180" s="174">
        <f>ROUND(E180*N180,2)</f>
        <v>68.37</v>
      </c>
      <c r="P180" s="174">
        <v>0</v>
      </c>
      <c r="Q180" s="174">
        <f>ROUND(E180*P180,2)</f>
        <v>0</v>
      </c>
      <c r="R180" s="174" t="s">
        <v>1833</v>
      </c>
      <c r="S180" s="174" t="s">
        <v>330</v>
      </c>
      <c r="T180" s="175" t="s">
        <v>331</v>
      </c>
      <c r="U180" s="160">
        <v>22.321000000000002</v>
      </c>
      <c r="V180" s="160">
        <f>ROUND(E180*U180,2)</f>
        <v>1419.37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354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9" t="s">
        <v>1994</v>
      </c>
      <c r="D181" s="190"/>
      <c r="E181" s="191"/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358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99" t="s">
        <v>1995</v>
      </c>
      <c r="D182" s="190"/>
      <c r="E182" s="191">
        <v>63.589120000000001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358</v>
      </c>
      <c r="AH182" s="150">
        <v>5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ht="22.5" outlineLevel="1" x14ac:dyDescent="0.2">
      <c r="A183" s="169">
        <v>23</v>
      </c>
      <c r="B183" s="170" t="s">
        <v>1996</v>
      </c>
      <c r="C183" s="186" t="s">
        <v>1997</v>
      </c>
      <c r="D183" s="171" t="s">
        <v>456</v>
      </c>
      <c r="E183" s="172">
        <v>195.5</v>
      </c>
      <c r="F183" s="173"/>
      <c r="G183" s="174">
        <f>ROUND(E183*F183,2)</f>
        <v>0</v>
      </c>
      <c r="H183" s="173"/>
      <c r="I183" s="174">
        <f>ROUND(E183*H183,2)</f>
        <v>0</v>
      </c>
      <c r="J183" s="173"/>
      <c r="K183" s="174">
        <f>ROUND(E183*J183,2)</f>
        <v>0</v>
      </c>
      <c r="L183" s="174">
        <v>21</v>
      </c>
      <c r="M183" s="174">
        <f>G183*(1+L183/100)</f>
        <v>0</v>
      </c>
      <c r="N183" s="174">
        <v>1.4E-3</v>
      </c>
      <c r="O183" s="174">
        <f>ROUND(E183*N183,2)</f>
        <v>0.27</v>
      </c>
      <c r="P183" s="174">
        <v>0</v>
      </c>
      <c r="Q183" s="174">
        <f>ROUND(E183*P183,2)</f>
        <v>0</v>
      </c>
      <c r="R183" s="174" t="s">
        <v>1833</v>
      </c>
      <c r="S183" s="174" t="s">
        <v>330</v>
      </c>
      <c r="T183" s="175" t="s">
        <v>331</v>
      </c>
      <c r="U183" s="160">
        <v>0.77200000000000002</v>
      </c>
      <c r="V183" s="160">
        <f>ROUND(E183*U183,2)</f>
        <v>150.93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354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9" t="s">
        <v>1984</v>
      </c>
      <c r="D184" s="190"/>
      <c r="E184" s="191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358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9" t="s">
        <v>1998</v>
      </c>
      <c r="D185" s="190"/>
      <c r="E185" s="191">
        <v>161.5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358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99" t="s">
        <v>1999</v>
      </c>
      <c r="D186" s="190"/>
      <c r="E186" s="191">
        <v>34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358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9" t="s">
        <v>1991</v>
      </c>
      <c r="D187" s="190"/>
      <c r="E187" s="191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358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ht="22.5" outlineLevel="1" x14ac:dyDescent="0.2">
      <c r="A188" s="169">
        <v>24</v>
      </c>
      <c r="B188" s="170" t="s">
        <v>2000</v>
      </c>
      <c r="C188" s="186" t="s">
        <v>2001</v>
      </c>
      <c r="D188" s="171" t="s">
        <v>456</v>
      </c>
      <c r="E188" s="172">
        <v>52.5</v>
      </c>
      <c r="F188" s="173"/>
      <c r="G188" s="174">
        <f>ROUND(E188*F188,2)</f>
        <v>0</v>
      </c>
      <c r="H188" s="173"/>
      <c r="I188" s="174">
        <f>ROUND(E188*H188,2)</f>
        <v>0</v>
      </c>
      <c r="J188" s="173"/>
      <c r="K188" s="174">
        <f>ROUND(E188*J188,2)</f>
        <v>0</v>
      </c>
      <c r="L188" s="174">
        <v>21</v>
      </c>
      <c r="M188" s="174">
        <f>G188*(1+L188/100)</f>
        <v>0</v>
      </c>
      <c r="N188" s="174">
        <v>1.7899999999999999E-3</v>
      </c>
      <c r="O188" s="174">
        <f>ROUND(E188*N188,2)</f>
        <v>0.09</v>
      </c>
      <c r="P188" s="174">
        <v>0</v>
      </c>
      <c r="Q188" s="174">
        <f>ROUND(E188*P188,2)</f>
        <v>0</v>
      </c>
      <c r="R188" s="174" t="s">
        <v>1833</v>
      </c>
      <c r="S188" s="174" t="s">
        <v>330</v>
      </c>
      <c r="T188" s="175" t="s">
        <v>331</v>
      </c>
      <c r="U188" s="160">
        <v>0.94099999999999995</v>
      </c>
      <c r="V188" s="160">
        <f>ROUND(E188*U188,2)</f>
        <v>49.4</v>
      </c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354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9" t="s">
        <v>1984</v>
      </c>
      <c r="D189" s="190"/>
      <c r="E189" s="191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358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9" t="s">
        <v>2002</v>
      </c>
      <c r="D190" s="190"/>
      <c r="E190" s="191">
        <v>52.5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358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9" t="s">
        <v>1991</v>
      </c>
      <c r="D191" s="190"/>
      <c r="E191" s="191"/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358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ht="22.5" outlineLevel="1" x14ac:dyDescent="0.2">
      <c r="A192" s="169">
        <v>25</v>
      </c>
      <c r="B192" s="170" t="s">
        <v>2003</v>
      </c>
      <c r="C192" s="186" t="s">
        <v>2004</v>
      </c>
      <c r="D192" s="171" t="s">
        <v>456</v>
      </c>
      <c r="E192" s="172">
        <v>273</v>
      </c>
      <c r="F192" s="173"/>
      <c r="G192" s="174">
        <f>ROUND(E192*F192,2)</f>
        <v>0</v>
      </c>
      <c r="H192" s="173"/>
      <c r="I192" s="174">
        <f>ROUND(E192*H192,2)</f>
        <v>0</v>
      </c>
      <c r="J192" s="173"/>
      <c r="K192" s="174">
        <f>ROUND(E192*J192,2)</f>
        <v>0</v>
      </c>
      <c r="L192" s="174">
        <v>21</v>
      </c>
      <c r="M192" s="174">
        <f>G192*(1+L192/100)</f>
        <v>0</v>
      </c>
      <c r="N192" s="174">
        <v>3.49E-3</v>
      </c>
      <c r="O192" s="174">
        <f>ROUND(E192*N192,2)</f>
        <v>0.95</v>
      </c>
      <c r="P192" s="174">
        <v>0</v>
      </c>
      <c r="Q192" s="174">
        <f>ROUND(E192*P192,2)</f>
        <v>0</v>
      </c>
      <c r="R192" s="174" t="s">
        <v>1833</v>
      </c>
      <c r="S192" s="174" t="s">
        <v>330</v>
      </c>
      <c r="T192" s="175" t="s">
        <v>331</v>
      </c>
      <c r="U192" s="160">
        <v>1.33</v>
      </c>
      <c r="V192" s="160">
        <f>ROUND(E192*U192,2)</f>
        <v>363.09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354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199" t="s">
        <v>1984</v>
      </c>
      <c r="D193" s="190"/>
      <c r="E193" s="191"/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358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9" t="s">
        <v>2005</v>
      </c>
      <c r="D194" s="190"/>
      <c r="E194" s="191">
        <v>104.5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358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199" t="s">
        <v>2006</v>
      </c>
      <c r="D195" s="190"/>
      <c r="E195" s="191">
        <v>93.5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358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99" t="s">
        <v>2007</v>
      </c>
      <c r="D196" s="190"/>
      <c r="E196" s="191">
        <v>75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358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9" t="s">
        <v>1991</v>
      </c>
      <c r="D197" s="190"/>
      <c r="E197" s="191"/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358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x14ac:dyDescent="0.2">
      <c r="A198" s="163" t="s">
        <v>325</v>
      </c>
      <c r="B198" s="164" t="s">
        <v>104</v>
      </c>
      <c r="C198" s="184" t="s">
        <v>105</v>
      </c>
      <c r="D198" s="165"/>
      <c r="E198" s="166"/>
      <c r="F198" s="167"/>
      <c r="G198" s="167">
        <f>SUMIF(AG199:AG284,"&lt;&gt;NOR",G199:G284)</f>
        <v>0</v>
      </c>
      <c r="H198" s="167"/>
      <c r="I198" s="167">
        <f>SUM(I199:I284)</f>
        <v>0</v>
      </c>
      <c r="J198" s="167"/>
      <c r="K198" s="167">
        <f>SUM(K199:K284)</f>
        <v>0</v>
      </c>
      <c r="L198" s="167"/>
      <c r="M198" s="167">
        <f>SUM(M199:M284)</f>
        <v>0</v>
      </c>
      <c r="N198" s="167"/>
      <c r="O198" s="167">
        <f>SUM(O199:O284)</f>
        <v>140.98000000000002</v>
      </c>
      <c r="P198" s="167"/>
      <c r="Q198" s="167">
        <f>SUM(Q199:Q284)</f>
        <v>0</v>
      </c>
      <c r="R198" s="167"/>
      <c r="S198" s="167"/>
      <c r="T198" s="168"/>
      <c r="U198" s="162"/>
      <c r="V198" s="162">
        <f>SUM(V199:V284)</f>
        <v>818.01</v>
      </c>
      <c r="W198" s="162"/>
      <c r="AG198" t="s">
        <v>326</v>
      </c>
    </row>
    <row r="199" spans="1:60" outlineLevel="1" x14ac:dyDescent="0.2">
      <c r="A199" s="169">
        <v>26</v>
      </c>
      <c r="B199" s="170" t="s">
        <v>2008</v>
      </c>
      <c r="C199" s="186" t="s">
        <v>2009</v>
      </c>
      <c r="D199" s="171" t="s">
        <v>352</v>
      </c>
      <c r="E199" s="172">
        <v>16.256250000000001</v>
      </c>
      <c r="F199" s="173"/>
      <c r="G199" s="174">
        <f>ROUND(E199*F199,2)</f>
        <v>0</v>
      </c>
      <c r="H199" s="173"/>
      <c r="I199" s="174">
        <f>ROUND(E199*H199,2)</f>
        <v>0</v>
      </c>
      <c r="J199" s="173"/>
      <c r="K199" s="174">
        <f>ROUND(E199*J199,2)</f>
        <v>0</v>
      </c>
      <c r="L199" s="174">
        <v>21</v>
      </c>
      <c r="M199" s="174">
        <f>G199*(1+L199/100)</f>
        <v>0</v>
      </c>
      <c r="N199" s="174">
        <v>2.5276700000000001</v>
      </c>
      <c r="O199" s="174">
        <f>ROUND(E199*N199,2)</f>
        <v>41.09</v>
      </c>
      <c r="P199" s="174">
        <v>0</v>
      </c>
      <c r="Q199" s="174">
        <f>ROUND(E199*P199,2)</f>
        <v>0</v>
      </c>
      <c r="R199" s="174" t="s">
        <v>386</v>
      </c>
      <c r="S199" s="174" t="s">
        <v>330</v>
      </c>
      <c r="T199" s="175" t="s">
        <v>331</v>
      </c>
      <c r="U199" s="160">
        <v>1.093</v>
      </c>
      <c r="V199" s="160">
        <f>ROUND(E199*U199,2)</f>
        <v>17.77</v>
      </c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354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ht="22.5" outlineLevel="1" x14ac:dyDescent="0.2">
      <c r="A200" s="157"/>
      <c r="B200" s="158"/>
      <c r="C200" s="266" t="s">
        <v>2010</v>
      </c>
      <c r="D200" s="267"/>
      <c r="E200" s="267"/>
      <c r="F200" s="267"/>
      <c r="G200" s="267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356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97" t="str">
        <f>C200</f>
        <v>nosných, výplňových, obkladových, půdních, štítových, poprsních apod. (bez výztuže), s pomocným lešením o výšce podlahy do 1900 mm a pro zatížení 1,5 kPa,</v>
      </c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9" t="s">
        <v>1870</v>
      </c>
      <c r="D201" s="190"/>
      <c r="E201" s="191"/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358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99" t="s">
        <v>2011</v>
      </c>
      <c r="D202" s="190"/>
      <c r="E202" s="191">
        <v>16.256250000000001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358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ht="22.5" outlineLevel="1" x14ac:dyDescent="0.2">
      <c r="A203" s="169">
        <v>27</v>
      </c>
      <c r="B203" s="170" t="s">
        <v>2012</v>
      </c>
      <c r="C203" s="186" t="s">
        <v>2013</v>
      </c>
      <c r="D203" s="171" t="s">
        <v>380</v>
      </c>
      <c r="E203" s="172">
        <v>142.4</v>
      </c>
      <c r="F203" s="173"/>
      <c r="G203" s="174">
        <f>ROUND(E203*F203,2)</f>
        <v>0</v>
      </c>
      <c r="H203" s="173"/>
      <c r="I203" s="174">
        <f>ROUND(E203*H203,2)</f>
        <v>0</v>
      </c>
      <c r="J203" s="173"/>
      <c r="K203" s="174">
        <f>ROUND(E203*J203,2)</f>
        <v>0</v>
      </c>
      <c r="L203" s="174">
        <v>21</v>
      </c>
      <c r="M203" s="174">
        <f>G203*(1+L203/100)</f>
        <v>0</v>
      </c>
      <c r="N203" s="174">
        <v>3.9309999999999998E-2</v>
      </c>
      <c r="O203" s="174">
        <f>ROUND(E203*N203,2)</f>
        <v>5.6</v>
      </c>
      <c r="P203" s="174">
        <v>0</v>
      </c>
      <c r="Q203" s="174">
        <f>ROUND(E203*P203,2)</f>
        <v>0</v>
      </c>
      <c r="R203" s="174" t="s">
        <v>386</v>
      </c>
      <c r="S203" s="174" t="s">
        <v>330</v>
      </c>
      <c r="T203" s="175" t="s">
        <v>331</v>
      </c>
      <c r="U203" s="160">
        <v>0.66781000000000001</v>
      </c>
      <c r="V203" s="160">
        <f>ROUND(E203*U203,2)</f>
        <v>95.1</v>
      </c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354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ht="22.5" outlineLevel="1" x14ac:dyDescent="0.2">
      <c r="A204" s="157"/>
      <c r="B204" s="158"/>
      <c r="C204" s="266" t="s">
        <v>2014</v>
      </c>
      <c r="D204" s="267"/>
      <c r="E204" s="267"/>
      <c r="F204" s="267"/>
      <c r="G204" s="267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356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97" t="str">
        <f>C204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199" t="s">
        <v>1870</v>
      </c>
      <c r="D205" s="190"/>
      <c r="E205" s="191"/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358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9" t="s">
        <v>2015</v>
      </c>
      <c r="D206" s="190"/>
      <c r="E206" s="191">
        <v>142.4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358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ht="22.5" outlineLevel="1" x14ac:dyDescent="0.2">
      <c r="A207" s="169">
        <v>28</v>
      </c>
      <c r="B207" s="170" t="s">
        <v>2016</v>
      </c>
      <c r="C207" s="186" t="s">
        <v>2017</v>
      </c>
      <c r="D207" s="171" t="s">
        <v>380</v>
      </c>
      <c r="E207" s="172">
        <v>142.4</v>
      </c>
      <c r="F207" s="173"/>
      <c r="G207" s="174">
        <f>ROUND(E207*F207,2)</f>
        <v>0</v>
      </c>
      <c r="H207" s="173"/>
      <c r="I207" s="174">
        <f>ROUND(E207*H207,2)</f>
        <v>0</v>
      </c>
      <c r="J207" s="173"/>
      <c r="K207" s="174">
        <f>ROUND(E207*J207,2)</f>
        <v>0</v>
      </c>
      <c r="L207" s="174">
        <v>21</v>
      </c>
      <c r="M207" s="174">
        <f>G207*(1+L207/100)</f>
        <v>0</v>
      </c>
      <c r="N207" s="174">
        <v>0</v>
      </c>
      <c r="O207" s="174">
        <f>ROUND(E207*N207,2)</f>
        <v>0</v>
      </c>
      <c r="P207" s="174">
        <v>0</v>
      </c>
      <c r="Q207" s="174">
        <f>ROUND(E207*P207,2)</f>
        <v>0</v>
      </c>
      <c r="R207" s="174" t="s">
        <v>386</v>
      </c>
      <c r="S207" s="174" t="s">
        <v>330</v>
      </c>
      <c r="T207" s="175" t="s">
        <v>331</v>
      </c>
      <c r="U207" s="160">
        <v>0.33073999999999998</v>
      </c>
      <c r="V207" s="160">
        <f>ROUND(E207*U207,2)</f>
        <v>47.1</v>
      </c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354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ht="22.5" outlineLevel="1" x14ac:dyDescent="0.2">
      <c r="A208" s="157"/>
      <c r="B208" s="158"/>
      <c r="C208" s="266" t="s">
        <v>2014</v>
      </c>
      <c r="D208" s="267"/>
      <c r="E208" s="267"/>
      <c r="F208" s="267"/>
      <c r="G208" s="267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356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97" t="str">
        <f>C208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199" t="s">
        <v>2018</v>
      </c>
      <c r="D209" s="190"/>
      <c r="E209" s="191">
        <v>142.4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358</v>
      </c>
      <c r="AH209" s="150">
        <v>5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69">
        <v>29</v>
      </c>
      <c r="B210" s="170" t="s">
        <v>417</v>
      </c>
      <c r="C210" s="186" t="s">
        <v>418</v>
      </c>
      <c r="D210" s="171" t="s">
        <v>419</v>
      </c>
      <c r="E210" s="172">
        <v>2.601</v>
      </c>
      <c r="F210" s="173"/>
      <c r="G210" s="174">
        <f>ROUND(E210*F210,2)</f>
        <v>0</v>
      </c>
      <c r="H210" s="173"/>
      <c r="I210" s="174">
        <f>ROUND(E210*H210,2)</f>
        <v>0</v>
      </c>
      <c r="J210" s="173"/>
      <c r="K210" s="174">
        <f>ROUND(E210*J210,2)</f>
        <v>0</v>
      </c>
      <c r="L210" s="174">
        <v>21</v>
      </c>
      <c r="M210" s="174">
        <f>G210*(1+L210/100)</f>
        <v>0</v>
      </c>
      <c r="N210" s="174">
        <v>1.0202899999999999</v>
      </c>
      <c r="O210" s="174">
        <f>ROUND(E210*N210,2)</f>
        <v>2.65</v>
      </c>
      <c r="P210" s="174">
        <v>0</v>
      </c>
      <c r="Q210" s="174">
        <f>ROUND(E210*P210,2)</f>
        <v>0</v>
      </c>
      <c r="R210" s="174" t="s">
        <v>386</v>
      </c>
      <c r="S210" s="174" t="s">
        <v>330</v>
      </c>
      <c r="T210" s="175" t="s">
        <v>331</v>
      </c>
      <c r="U210" s="160">
        <v>25.271000000000001</v>
      </c>
      <c r="V210" s="160">
        <f>ROUND(E210*U210,2)</f>
        <v>65.73</v>
      </c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354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266" t="s">
        <v>420</v>
      </c>
      <c r="D211" s="267"/>
      <c r="E211" s="267"/>
      <c r="F211" s="267"/>
      <c r="G211" s="267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356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9" t="s">
        <v>1870</v>
      </c>
      <c r="D212" s="190"/>
      <c r="E212" s="191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358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ht="22.5" outlineLevel="1" x14ac:dyDescent="0.2">
      <c r="A213" s="157"/>
      <c r="B213" s="158"/>
      <c r="C213" s="199" t="s">
        <v>2019</v>
      </c>
      <c r="D213" s="190"/>
      <c r="E213" s="191">
        <v>2.601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358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ht="22.5" outlineLevel="1" x14ac:dyDescent="0.2">
      <c r="A214" s="169">
        <v>30</v>
      </c>
      <c r="B214" s="170" t="s">
        <v>2020</v>
      </c>
      <c r="C214" s="186" t="s">
        <v>2021</v>
      </c>
      <c r="D214" s="171" t="s">
        <v>352</v>
      </c>
      <c r="E214" s="172">
        <v>29.717860000000002</v>
      </c>
      <c r="F214" s="173"/>
      <c r="G214" s="174">
        <f>ROUND(E214*F214,2)</f>
        <v>0</v>
      </c>
      <c r="H214" s="173"/>
      <c r="I214" s="174">
        <f>ROUND(E214*H214,2)</f>
        <v>0</v>
      </c>
      <c r="J214" s="173"/>
      <c r="K214" s="174">
        <f>ROUND(E214*J214,2)</f>
        <v>0</v>
      </c>
      <c r="L214" s="174">
        <v>21</v>
      </c>
      <c r="M214" s="174">
        <f>G214*(1+L214/100)</f>
        <v>0</v>
      </c>
      <c r="N214" s="174">
        <v>2.59138</v>
      </c>
      <c r="O214" s="174">
        <f>ROUND(E214*N214,2)</f>
        <v>77.010000000000005</v>
      </c>
      <c r="P214" s="174">
        <v>0</v>
      </c>
      <c r="Q214" s="174">
        <f>ROUND(E214*P214,2)</f>
        <v>0</v>
      </c>
      <c r="R214" s="174" t="s">
        <v>1928</v>
      </c>
      <c r="S214" s="174" t="s">
        <v>330</v>
      </c>
      <c r="T214" s="175" t="s">
        <v>331</v>
      </c>
      <c r="U214" s="160">
        <v>4.1929999999999996</v>
      </c>
      <c r="V214" s="160">
        <f>ROUND(E214*U214,2)</f>
        <v>124.61</v>
      </c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354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ht="22.5" outlineLevel="1" x14ac:dyDescent="0.2">
      <c r="A215" s="157"/>
      <c r="B215" s="158"/>
      <c r="C215" s="266" t="s">
        <v>2022</v>
      </c>
      <c r="D215" s="267"/>
      <c r="E215" s="267"/>
      <c r="F215" s="267"/>
      <c r="G215" s="267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356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97" t="str">
        <f>C215</f>
        <v>čistíren odpadních vod (mimo budovy), nádrží, vodojemů, žlabů nebo kanálů, včetně pomocného pracovního lešení o výšce podlahy do 1900 mm a pro zatížení do 1,5 kPa,</v>
      </c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9" t="s">
        <v>1870</v>
      </c>
      <c r="D216" s="190"/>
      <c r="E216" s="191"/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358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199" t="s">
        <v>492</v>
      </c>
      <c r="D217" s="190"/>
      <c r="E217" s="191"/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358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199" t="s">
        <v>2023</v>
      </c>
      <c r="D218" s="190"/>
      <c r="E218" s="191"/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358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199" t="s">
        <v>2024</v>
      </c>
      <c r="D219" s="190"/>
      <c r="E219" s="191">
        <v>7.6580000000000004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358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199" t="s">
        <v>2025</v>
      </c>
      <c r="D220" s="190"/>
      <c r="E220" s="191">
        <v>10.885630000000001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358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99" t="s">
        <v>2026</v>
      </c>
      <c r="D221" s="190"/>
      <c r="E221" s="191">
        <v>2.0649999999999999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358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199" t="s">
        <v>492</v>
      </c>
      <c r="D222" s="190"/>
      <c r="E222" s="191"/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358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99" t="s">
        <v>2027</v>
      </c>
      <c r="D223" s="190"/>
      <c r="E223" s="191"/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358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199" t="s">
        <v>2028</v>
      </c>
      <c r="D224" s="190"/>
      <c r="E224" s="191">
        <v>0.71399999999999997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358</v>
      </c>
      <c r="AH224" s="150">
        <v>0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199" t="s">
        <v>2029</v>
      </c>
      <c r="D225" s="190"/>
      <c r="E225" s="191">
        <v>1.98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358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199" t="s">
        <v>492</v>
      </c>
      <c r="D226" s="190"/>
      <c r="E226" s="191"/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358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99" t="s">
        <v>2030</v>
      </c>
      <c r="D227" s="190"/>
      <c r="E227" s="191"/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358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99" t="s">
        <v>2031</v>
      </c>
      <c r="D228" s="190"/>
      <c r="E228" s="191">
        <v>0.85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358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199" t="s">
        <v>2032</v>
      </c>
      <c r="D229" s="190"/>
      <c r="E229" s="191">
        <v>1.9675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358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199" t="s">
        <v>492</v>
      </c>
      <c r="D230" s="190"/>
      <c r="E230" s="191"/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358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199" t="s">
        <v>1849</v>
      </c>
      <c r="D231" s="190"/>
      <c r="E231" s="191"/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358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199" t="s">
        <v>2033</v>
      </c>
      <c r="D232" s="190"/>
      <c r="E232" s="191"/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358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199" t="s">
        <v>2034</v>
      </c>
      <c r="D233" s="190"/>
      <c r="E233" s="191">
        <v>1.6037399999999999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358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199" t="s">
        <v>2035</v>
      </c>
      <c r="D234" s="190"/>
      <c r="E234" s="191">
        <v>1.994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358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ht="22.5" outlineLevel="1" x14ac:dyDescent="0.2">
      <c r="A235" s="169">
        <v>31</v>
      </c>
      <c r="B235" s="170" t="s">
        <v>2036</v>
      </c>
      <c r="C235" s="186" t="s">
        <v>2037</v>
      </c>
      <c r="D235" s="171" t="s">
        <v>380</v>
      </c>
      <c r="E235" s="172">
        <v>158.59899999999999</v>
      </c>
      <c r="F235" s="173"/>
      <c r="G235" s="174">
        <f>ROUND(E235*F235,2)</f>
        <v>0</v>
      </c>
      <c r="H235" s="173"/>
      <c r="I235" s="174">
        <f>ROUND(E235*H235,2)</f>
        <v>0</v>
      </c>
      <c r="J235" s="173"/>
      <c r="K235" s="174">
        <f>ROUND(E235*J235,2)</f>
        <v>0</v>
      </c>
      <c r="L235" s="174">
        <v>21</v>
      </c>
      <c r="M235" s="174">
        <f>G235*(1+L235/100)</f>
        <v>0</v>
      </c>
      <c r="N235" s="174">
        <v>6.5350000000000005E-2</v>
      </c>
      <c r="O235" s="174">
        <f>ROUND(E235*N235,2)</f>
        <v>10.36</v>
      </c>
      <c r="P235" s="174">
        <v>0</v>
      </c>
      <c r="Q235" s="174">
        <f>ROUND(E235*P235,2)</f>
        <v>0</v>
      </c>
      <c r="R235" s="174" t="s">
        <v>1928</v>
      </c>
      <c r="S235" s="174" t="s">
        <v>330</v>
      </c>
      <c r="T235" s="175" t="s">
        <v>331</v>
      </c>
      <c r="U235" s="160">
        <v>1.72</v>
      </c>
      <c r="V235" s="160">
        <f>ROUND(E235*U235,2)</f>
        <v>272.79000000000002</v>
      </c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354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266" t="s">
        <v>2038</v>
      </c>
      <c r="D236" s="267"/>
      <c r="E236" s="267"/>
      <c r="F236" s="267"/>
      <c r="G236" s="267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356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268" t="s">
        <v>2039</v>
      </c>
      <c r="D237" s="269"/>
      <c r="E237" s="269"/>
      <c r="F237" s="269"/>
      <c r="G237" s="269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356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268" t="s">
        <v>2040</v>
      </c>
      <c r="D238" s="269"/>
      <c r="E238" s="269"/>
      <c r="F238" s="269"/>
      <c r="G238" s="269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356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99" t="s">
        <v>1870</v>
      </c>
      <c r="D239" s="190"/>
      <c r="E239" s="191"/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358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199" t="s">
        <v>492</v>
      </c>
      <c r="D240" s="190"/>
      <c r="E240" s="191"/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358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7"/>
      <c r="B241" s="158"/>
      <c r="C241" s="199" t="s">
        <v>2023</v>
      </c>
      <c r="D241" s="190"/>
      <c r="E241" s="191"/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358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199" t="s">
        <v>2041</v>
      </c>
      <c r="D242" s="190"/>
      <c r="E242" s="191">
        <v>10.92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358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199" t="s">
        <v>2042</v>
      </c>
      <c r="D243" s="190"/>
      <c r="E243" s="191">
        <v>0.72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358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99" t="s">
        <v>2043</v>
      </c>
      <c r="D244" s="190"/>
      <c r="E244" s="191">
        <v>86.034999999999997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358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199" t="s">
        <v>2044</v>
      </c>
      <c r="D245" s="190"/>
      <c r="E245" s="191">
        <v>2.58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358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199" t="s">
        <v>492</v>
      </c>
      <c r="D246" s="190"/>
      <c r="E246" s="191"/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358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199" t="s">
        <v>2027</v>
      </c>
      <c r="D247" s="190"/>
      <c r="E247" s="191"/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358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199" t="s">
        <v>2045</v>
      </c>
      <c r="D248" s="190"/>
      <c r="E248" s="191">
        <v>1.52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358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199" t="s">
        <v>2046</v>
      </c>
      <c r="D249" s="190"/>
      <c r="E249" s="191">
        <v>19.68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358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199" t="s">
        <v>492</v>
      </c>
      <c r="D250" s="190"/>
      <c r="E250" s="191"/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358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199" t="s">
        <v>2030</v>
      </c>
      <c r="D251" s="190"/>
      <c r="E251" s="191"/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358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9" t="s">
        <v>2047</v>
      </c>
      <c r="D252" s="190"/>
      <c r="E252" s="191">
        <v>1.72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358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99" t="s">
        <v>2048</v>
      </c>
      <c r="D253" s="190"/>
      <c r="E253" s="191">
        <v>13.49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358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99" t="s">
        <v>492</v>
      </c>
      <c r="D254" s="190"/>
      <c r="E254" s="191"/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358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199" t="s">
        <v>1849</v>
      </c>
      <c r="D255" s="190"/>
      <c r="E255" s="191"/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358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9" t="s">
        <v>2033</v>
      </c>
      <c r="D256" s="190"/>
      <c r="E256" s="191"/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358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199" t="s">
        <v>2049</v>
      </c>
      <c r="D257" s="190"/>
      <c r="E257" s="191">
        <v>1.994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358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99" t="s">
        <v>2050</v>
      </c>
      <c r="D258" s="190"/>
      <c r="E258" s="191">
        <v>19.940000000000001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358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ht="22.5" outlineLevel="1" x14ac:dyDescent="0.2">
      <c r="A259" s="169">
        <v>32</v>
      </c>
      <c r="B259" s="170" t="s">
        <v>2051</v>
      </c>
      <c r="C259" s="186" t="s">
        <v>2052</v>
      </c>
      <c r="D259" s="171" t="s">
        <v>380</v>
      </c>
      <c r="E259" s="172">
        <v>158.59899999999999</v>
      </c>
      <c r="F259" s="173"/>
      <c r="G259" s="174">
        <f>ROUND(E259*F259,2)</f>
        <v>0</v>
      </c>
      <c r="H259" s="173"/>
      <c r="I259" s="174">
        <f>ROUND(E259*H259,2)</f>
        <v>0</v>
      </c>
      <c r="J259" s="173"/>
      <c r="K259" s="174">
        <f>ROUND(E259*J259,2)</f>
        <v>0</v>
      </c>
      <c r="L259" s="174">
        <v>21</v>
      </c>
      <c r="M259" s="174">
        <f>G259*(1+L259/100)</f>
        <v>0</v>
      </c>
      <c r="N259" s="174">
        <v>0</v>
      </c>
      <c r="O259" s="174">
        <f>ROUND(E259*N259,2)</f>
        <v>0</v>
      </c>
      <c r="P259" s="174">
        <v>0</v>
      </c>
      <c r="Q259" s="174">
        <f>ROUND(E259*P259,2)</f>
        <v>0</v>
      </c>
      <c r="R259" s="174" t="s">
        <v>1928</v>
      </c>
      <c r="S259" s="174" t="s">
        <v>330</v>
      </c>
      <c r="T259" s="175" t="s">
        <v>331</v>
      </c>
      <c r="U259" s="160">
        <v>0.65</v>
      </c>
      <c r="V259" s="160">
        <f>ROUND(E259*U259,2)</f>
        <v>103.09</v>
      </c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354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266" t="s">
        <v>2038</v>
      </c>
      <c r="D260" s="267"/>
      <c r="E260" s="267"/>
      <c r="F260" s="267"/>
      <c r="G260" s="267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356</v>
      </c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268" t="s">
        <v>2039</v>
      </c>
      <c r="D261" s="269"/>
      <c r="E261" s="269"/>
      <c r="F261" s="269"/>
      <c r="G261" s="269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356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268" t="s">
        <v>2040</v>
      </c>
      <c r="D262" s="269"/>
      <c r="E262" s="269"/>
      <c r="F262" s="269"/>
      <c r="G262" s="269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356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199" t="s">
        <v>2053</v>
      </c>
      <c r="D263" s="190"/>
      <c r="E263" s="191">
        <v>158.59899999999999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358</v>
      </c>
      <c r="AH263" s="150">
        <v>5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69">
        <v>33</v>
      </c>
      <c r="B264" s="170" t="s">
        <v>2054</v>
      </c>
      <c r="C264" s="186" t="s">
        <v>2055</v>
      </c>
      <c r="D264" s="171" t="s">
        <v>419</v>
      </c>
      <c r="E264" s="172">
        <v>4.1604999999999999</v>
      </c>
      <c r="F264" s="173"/>
      <c r="G264" s="174">
        <f>ROUND(E264*F264,2)</f>
        <v>0</v>
      </c>
      <c r="H264" s="173"/>
      <c r="I264" s="174">
        <f>ROUND(E264*H264,2)</f>
        <v>0</v>
      </c>
      <c r="J264" s="173"/>
      <c r="K264" s="174">
        <f>ROUND(E264*J264,2)</f>
        <v>0</v>
      </c>
      <c r="L264" s="174">
        <v>21</v>
      </c>
      <c r="M264" s="174">
        <f>G264*(1+L264/100)</f>
        <v>0</v>
      </c>
      <c r="N264" s="174">
        <v>1.02535</v>
      </c>
      <c r="O264" s="174">
        <f>ROUND(E264*N264,2)</f>
        <v>4.2699999999999996</v>
      </c>
      <c r="P264" s="174">
        <v>0</v>
      </c>
      <c r="Q264" s="174">
        <f>ROUND(E264*P264,2)</f>
        <v>0</v>
      </c>
      <c r="R264" s="174" t="s">
        <v>1928</v>
      </c>
      <c r="S264" s="174" t="s">
        <v>330</v>
      </c>
      <c r="T264" s="175" t="s">
        <v>331</v>
      </c>
      <c r="U264" s="160">
        <v>22.07</v>
      </c>
      <c r="V264" s="160">
        <f>ROUND(E264*U264,2)</f>
        <v>91.82</v>
      </c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354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ht="22.5" outlineLevel="1" x14ac:dyDescent="0.2">
      <c r="A265" s="157"/>
      <c r="B265" s="158"/>
      <c r="C265" s="266" t="s">
        <v>2056</v>
      </c>
      <c r="D265" s="267"/>
      <c r="E265" s="267"/>
      <c r="F265" s="267"/>
      <c r="G265" s="267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356</v>
      </c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97" t="str">
        <f>C265</f>
        <v>čistíren odpadních vod (mimo budovy), nádrží, vodojemů, žlabů nebo kanálů , včetně pomocného pracovního lešení o výšce podlahy do 1900 mm a pro zatížení do 1,5 kPa,</v>
      </c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199" t="s">
        <v>1870</v>
      </c>
      <c r="D266" s="190"/>
      <c r="E266" s="191"/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358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199" t="s">
        <v>492</v>
      </c>
      <c r="D267" s="190"/>
      <c r="E267" s="191"/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358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199" t="s">
        <v>2023</v>
      </c>
      <c r="D268" s="190"/>
      <c r="E268" s="191"/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358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199" t="s">
        <v>2057</v>
      </c>
      <c r="D269" s="190"/>
      <c r="E269" s="191">
        <v>1.07212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358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199" t="s">
        <v>2058</v>
      </c>
      <c r="D270" s="190"/>
      <c r="E270" s="191">
        <v>1.52399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358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57"/>
      <c r="B271" s="158"/>
      <c r="C271" s="199" t="s">
        <v>2059</v>
      </c>
      <c r="D271" s="190"/>
      <c r="E271" s="191">
        <v>0.28910000000000002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358</v>
      </c>
      <c r="AH271" s="150">
        <v>0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99" t="s">
        <v>492</v>
      </c>
      <c r="D272" s="190"/>
      <c r="E272" s="191"/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358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199" t="s">
        <v>2027</v>
      </c>
      <c r="D273" s="190"/>
      <c r="E273" s="191"/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358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199" t="s">
        <v>2060</v>
      </c>
      <c r="D274" s="190"/>
      <c r="E274" s="191">
        <v>9.9959999999999993E-2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358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199" t="s">
        <v>2061</v>
      </c>
      <c r="D275" s="190"/>
      <c r="E275" s="191">
        <v>0.2772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358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199" t="s">
        <v>492</v>
      </c>
      <c r="D276" s="190"/>
      <c r="E276" s="191"/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358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199" t="s">
        <v>2030</v>
      </c>
      <c r="D277" s="190"/>
      <c r="E277" s="191"/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358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99" t="s">
        <v>2062</v>
      </c>
      <c r="D278" s="190"/>
      <c r="E278" s="191">
        <v>0.11899999999999999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358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99" t="s">
        <v>2063</v>
      </c>
      <c r="D279" s="190"/>
      <c r="E279" s="191">
        <v>0.27544999999999997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358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199" t="s">
        <v>492</v>
      </c>
      <c r="D280" s="190"/>
      <c r="E280" s="191"/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358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199" t="s">
        <v>1849</v>
      </c>
      <c r="D281" s="190"/>
      <c r="E281" s="191"/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358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199" t="s">
        <v>2033</v>
      </c>
      <c r="D282" s="190"/>
      <c r="E282" s="191"/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358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199" t="s">
        <v>2064</v>
      </c>
      <c r="D283" s="190"/>
      <c r="E283" s="191">
        <v>0.22452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358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199" t="s">
        <v>2065</v>
      </c>
      <c r="D284" s="190"/>
      <c r="E284" s="191">
        <v>0.27916000000000002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358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x14ac:dyDescent="0.2">
      <c r="A285" s="163" t="s">
        <v>325</v>
      </c>
      <c r="B285" s="164" t="s">
        <v>106</v>
      </c>
      <c r="C285" s="184" t="s">
        <v>107</v>
      </c>
      <c r="D285" s="165"/>
      <c r="E285" s="166"/>
      <c r="F285" s="167"/>
      <c r="G285" s="167">
        <f>SUMIF(AG286:AG295,"&lt;&gt;NOR",G286:G295)</f>
        <v>0</v>
      </c>
      <c r="H285" s="167"/>
      <c r="I285" s="167">
        <f>SUM(I286:I295)</f>
        <v>0</v>
      </c>
      <c r="J285" s="167"/>
      <c r="K285" s="167">
        <f>SUM(K286:K295)</f>
        <v>0</v>
      </c>
      <c r="L285" s="167"/>
      <c r="M285" s="167">
        <f>SUM(M286:M295)</f>
        <v>0</v>
      </c>
      <c r="N285" s="167"/>
      <c r="O285" s="167">
        <f>SUM(O286:O295)</f>
        <v>244.35</v>
      </c>
      <c r="P285" s="167"/>
      <c r="Q285" s="167">
        <f>SUM(Q286:Q295)</f>
        <v>0</v>
      </c>
      <c r="R285" s="167"/>
      <c r="S285" s="167"/>
      <c r="T285" s="168"/>
      <c r="U285" s="162"/>
      <c r="V285" s="162">
        <f>SUM(V286:V295)</f>
        <v>0</v>
      </c>
      <c r="W285" s="162"/>
      <c r="AG285" t="s">
        <v>326</v>
      </c>
    </row>
    <row r="286" spans="1:60" ht="22.5" outlineLevel="1" x14ac:dyDescent="0.2">
      <c r="A286" s="169">
        <v>34</v>
      </c>
      <c r="B286" s="170" t="s">
        <v>2066</v>
      </c>
      <c r="C286" s="186" t="s">
        <v>2067</v>
      </c>
      <c r="D286" s="171" t="s">
        <v>352</v>
      </c>
      <c r="E286" s="172">
        <v>97.74</v>
      </c>
      <c r="F286" s="173"/>
      <c r="G286" s="174">
        <f>ROUND(E286*F286,2)</f>
        <v>0</v>
      </c>
      <c r="H286" s="173"/>
      <c r="I286" s="174">
        <f>ROUND(E286*H286,2)</f>
        <v>0</v>
      </c>
      <c r="J286" s="173"/>
      <c r="K286" s="174">
        <f>ROUND(E286*J286,2)</f>
        <v>0</v>
      </c>
      <c r="L286" s="174">
        <v>21</v>
      </c>
      <c r="M286" s="174">
        <f>G286*(1+L286/100)</f>
        <v>0</v>
      </c>
      <c r="N286" s="174">
        <v>2.5</v>
      </c>
      <c r="O286" s="174">
        <f>ROUND(E286*N286,2)</f>
        <v>244.35</v>
      </c>
      <c r="P286" s="174">
        <v>0</v>
      </c>
      <c r="Q286" s="174">
        <f>ROUND(E286*P286,2)</f>
        <v>0</v>
      </c>
      <c r="R286" s="174"/>
      <c r="S286" s="174" t="s">
        <v>586</v>
      </c>
      <c r="T286" s="175" t="s">
        <v>331</v>
      </c>
      <c r="U286" s="160">
        <v>0</v>
      </c>
      <c r="V286" s="160">
        <f>ROUND(E286*U286,2)</f>
        <v>0</v>
      </c>
      <c r="W286" s="160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354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199" t="s">
        <v>2068</v>
      </c>
      <c r="D287" s="190"/>
      <c r="E287" s="191"/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358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199" t="s">
        <v>2069</v>
      </c>
      <c r="D288" s="190"/>
      <c r="E288" s="191">
        <v>60.5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358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199" t="s">
        <v>2070</v>
      </c>
      <c r="D289" s="190"/>
      <c r="E289" s="191">
        <v>8.48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358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7"/>
      <c r="B290" s="158"/>
      <c r="C290" s="199" t="s">
        <v>2071</v>
      </c>
      <c r="D290" s="190"/>
      <c r="E290" s="191">
        <v>8.6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358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199" t="s">
        <v>2072</v>
      </c>
      <c r="D291" s="190"/>
      <c r="E291" s="191">
        <v>4.38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358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199" t="s">
        <v>2073</v>
      </c>
      <c r="D292" s="190"/>
      <c r="E292" s="191">
        <v>3.72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358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199" t="s">
        <v>2074</v>
      </c>
      <c r="D293" s="190"/>
      <c r="E293" s="191">
        <v>4.0999999999999996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358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199" t="s">
        <v>2075</v>
      </c>
      <c r="D294" s="190"/>
      <c r="E294" s="191">
        <v>6.16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358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199" t="s">
        <v>2076</v>
      </c>
      <c r="D295" s="190"/>
      <c r="E295" s="191">
        <v>1.8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358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x14ac:dyDescent="0.2">
      <c r="A296" s="163" t="s">
        <v>325</v>
      </c>
      <c r="B296" s="164" t="s">
        <v>108</v>
      </c>
      <c r="C296" s="184" t="s">
        <v>109</v>
      </c>
      <c r="D296" s="165"/>
      <c r="E296" s="166"/>
      <c r="F296" s="167"/>
      <c r="G296" s="167">
        <f>SUMIF(AG297:AG347,"&lt;&gt;NOR",G297:G347)</f>
        <v>0</v>
      </c>
      <c r="H296" s="167"/>
      <c r="I296" s="167">
        <f>SUM(I297:I347)</f>
        <v>0</v>
      </c>
      <c r="J296" s="167"/>
      <c r="K296" s="167">
        <f>SUM(K297:K347)</f>
        <v>0</v>
      </c>
      <c r="L296" s="167"/>
      <c r="M296" s="167">
        <f>SUM(M297:M347)</f>
        <v>0</v>
      </c>
      <c r="N296" s="167"/>
      <c r="O296" s="167">
        <f>SUM(O297:O347)</f>
        <v>527.45000000000005</v>
      </c>
      <c r="P296" s="167"/>
      <c r="Q296" s="167">
        <f>SUM(Q297:Q347)</f>
        <v>0</v>
      </c>
      <c r="R296" s="167"/>
      <c r="S296" s="167"/>
      <c r="T296" s="168"/>
      <c r="U296" s="162"/>
      <c r="V296" s="162">
        <f>SUM(V297:V347)</f>
        <v>10.51</v>
      </c>
      <c r="W296" s="162"/>
      <c r="AG296" t="s">
        <v>326</v>
      </c>
    </row>
    <row r="297" spans="1:60" ht="33.75" outlineLevel="1" x14ac:dyDescent="0.2">
      <c r="A297" s="169">
        <v>35</v>
      </c>
      <c r="B297" s="170" t="s">
        <v>2077</v>
      </c>
      <c r="C297" s="186" t="s">
        <v>2078</v>
      </c>
      <c r="D297" s="171" t="s">
        <v>352</v>
      </c>
      <c r="E297" s="172">
        <v>1.2075</v>
      </c>
      <c r="F297" s="173"/>
      <c r="G297" s="174">
        <f>ROUND(E297*F297,2)</f>
        <v>0</v>
      </c>
      <c r="H297" s="173"/>
      <c r="I297" s="174">
        <f>ROUND(E297*H297,2)</f>
        <v>0</v>
      </c>
      <c r="J297" s="173"/>
      <c r="K297" s="174">
        <f>ROUND(E297*J297,2)</f>
        <v>0</v>
      </c>
      <c r="L297" s="174">
        <v>21</v>
      </c>
      <c r="M297" s="174">
        <f>G297*(1+L297/100)</f>
        <v>0</v>
      </c>
      <c r="N297" s="174">
        <v>2.5251399999999999</v>
      </c>
      <c r="O297" s="174">
        <f>ROUND(E297*N297,2)</f>
        <v>3.05</v>
      </c>
      <c r="P297" s="174">
        <v>0</v>
      </c>
      <c r="Q297" s="174">
        <f>ROUND(E297*P297,2)</f>
        <v>0</v>
      </c>
      <c r="R297" s="174" t="s">
        <v>386</v>
      </c>
      <c r="S297" s="174" t="s">
        <v>330</v>
      </c>
      <c r="T297" s="175" t="s">
        <v>331</v>
      </c>
      <c r="U297" s="160">
        <v>0.98699999999999999</v>
      </c>
      <c r="V297" s="160">
        <f>ROUND(E297*U297,2)</f>
        <v>1.19</v>
      </c>
      <c r="W297" s="160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354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199" t="s">
        <v>1870</v>
      </c>
      <c r="D298" s="190"/>
      <c r="E298" s="191"/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358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199" t="s">
        <v>2079</v>
      </c>
      <c r="D299" s="190"/>
      <c r="E299" s="191">
        <v>1.2075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358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ht="22.5" outlineLevel="1" x14ac:dyDescent="0.2">
      <c r="A300" s="169">
        <v>36</v>
      </c>
      <c r="B300" s="170" t="s">
        <v>2080</v>
      </c>
      <c r="C300" s="186" t="s">
        <v>2081</v>
      </c>
      <c r="D300" s="171" t="s">
        <v>380</v>
      </c>
      <c r="E300" s="172">
        <v>5.08</v>
      </c>
      <c r="F300" s="173"/>
      <c r="G300" s="174">
        <f>ROUND(E300*F300,2)</f>
        <v>0</v>
      </c>
      <c r="H300" s="173"/>
      <c r="I300" s="174">
        <f>ROUND(E300*H300,2)</f>
        <v>0</v>
      </c>
      <c r="J300" s="173"/>
      <c r="K300" s="174">
        <f>ROUND(E300*J300,2)</f>
        <v>0</v>
      </c>
      <c r="L300" s="174">
        <v>21</v>
      </c>
      <c r="M300" s="174">
        <f>G300*(1+L300/100)</f>
        <v>0</v>
      </c>
      <c r="N300" s="174">
        <v>5.0040000000000001E-2</v>
      </c>
      <c r="O300" s="174">
        <f>ROUND(E300*N300,2)</f>
        <v>0.25</v>
      </c>
      <c r="P300" s="174">
        <v>0</v>
      </c>
      <c r="Q300" s="174">
        <f>ROUND(E300*P300,2)</f>
        <v>0</v>
      </c>
      <c r="R300" s="174" t="s">
        <v>386</v>
      </c>
      <c r="S300" s="174" t="s">
        <v>330</v>
      </c>
      <c r="T300" s="175" t="s">
        <v>331</v>
      </c>
      <c r="U300" s="160">
        <v>0.65</v>
      </c>
      <c r="V300" s="160">
        <f>ROUND(E300*U300,2)</f>
        <v>3.3</v>
      </c>
      <c r="W300" s="160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354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266" t="s">
        <v>2082</v>
      </c>
      <c r="D301" s="267"/>
      <c r="E301" s="267"/>
      <c r="F301" s="267"/>
      <c r="G301" s="267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356</v>
      </c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199" t="s">
        <v>1870</v>
      </c>
      <c r="D302" s="190"/>
      <c r="E302" s="191"/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358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199" t="s">
        <v>2083</v>
      </c>
      <c r="D303" s="190"/>
      <c r="E303" s="191">
        <v>5.08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358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ht="22.5" outlineLevel="1" x14ac:dyDescent="0.2">
      <c r="A304" s="169">
        <v>37</v>
      </c>
      <c r="B304" s="170" t="s">
        <v>2084</v>
      </c>
      <c r="C304" s="186" t="s">
        <v>2085</v>
      </c>
      <c r="D304" s="171" t="s">
        <v>380</v>
      </c>
      <c r="E304" s="172">
        <v>5.08</v>
      </c>
      <c r="F304" s="173"/>
      <c r="G304" s="174">
        <f>ROUND(E304*F304,2)</f>
        <v>0</v>
      </c>
      <c r="H304" s="173"/>
      <c r="I304" s="174">
        <f>ROUND(E304*H304,2)</f>
        <v>0</v>
      </c>
      <c r="J304" s="173"/>
      <c r="K304" s="174">
        <f>ROUND(E304*J304,2)</f>
        <v>0</v>
      </c>
      <c r="L304" s="174">
        <v>21</v>
      </c>
      <c r="M304" s="174">
        <f>G304*(1+L304/100)</f>
        <v>0</v>
      </c>
      <c r="N304" s="174">
        <v>0</v>
      </c>
      <c r="O304" s="174">
        <f>ROUND(E304*N304,2)</f>
        <v>0</v>
      </c>
      <c r="P304" s="174">
        <v>0</v>
      </c>
      <c r="Q304" s="174">
        <f>ROUND(E304*P304,2)</f>
        <v>0</v>
      </c>
      <c r="R304" s="174" t="s">
        <v>386</v>
      </c>
      <c r="S304" s="174" t="s">
        <v>330</v>
      </c>
      <c r="T304" s="175" t="s">
        <v>331</v>
      </c>
      <c r="U304" s="160">
        <v>0.17299999999999999</v>
      </c>
      <c r="V304" s="160">
        <f>ROUND(E304*U304,2)</f>
        <v>0.88</v>
      </c>
      <c r="W304" s="160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354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66" t="s">
        <v>2082</v>
      </c>
      <c r="D305" s="267"/>
      <c r="E305" s="267"/>
      <c r="F305" s="267"/>
      <c r="G305" s="267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356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199" t="s">
        <v>2086</v>
      </c>
      <c r="D306" s="190"/>
      <c r="E306" s="191">
        <v>5.08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358</v>
      </c>
      <c r="AH306" s="150">
        <v>5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69">
        <v>38</v>
      </c>
      <c r="B307" s="170" t="s">
        <v>2087</v>
      </c>
      <c r="C307" s="186" t="s">
        <v>2088</v>
      </c>
      <c r="D307" s="171" t="s">
        <v>419</v>
      </c>
      <c r="E307" s="172">
        <v>0.19320000000000001</v>
      </c>
      <c r="F307" s="173"/>
      <c r="G307" s="174">
        <f>ROUND(E307*F307,2)</f>
        <v>0</v>
      </c>
      <c r="H307" s="173"/>
      <c r="I307" s="174">
        <f>ROUND(E307*H307,2)</f>
        <v>0</v>
      </c>
      <c r="J307" s="173"/>
      <c r="K307" s="174">
        <f>ROUND(E307*J307,2)</f>
        <v>0</v>
      </c>
      <c r="L307" s="174">
        <v>21</v>
      </c>
      <c r="M307" s="174">
        <f>G307*(1+L307/100)</f>
        <v>0</v>
      </c>
      <c r="N307" s="174">
        <v>1.02139</v>
      </c>
      <c r="O307" s="174">
        <f>ROUND(E307*N307,2)</f>
        <v>0.2</v>
      </c>
      <c r="P307" s="174">
        <v>0</v>
      </c>
      <c r="Q307" s="174">
        <f>ROUND(E307*P307,2)</f>
        <v>0</v>
      </c>
      <c r="R307" s="174" t="s">
        <v>386</v>
      </c>
      <c r="S307" s="174" t="s">
        <v>330</v>
      </c>
      <c r="T307" s="175" t="s">
        <v>331</v>
      </c>
      <c r="U307" s="160">
        <v>26.616</v>
      </c>
      <c r="V307" s="160">
        <f>ROUND(E307*U307,2)</f>
        <v>5.14</v>
      </c>
      <c r="W307" s="160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354</v>
      </c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ht="33.75" outlineLevel="1" x14ac:dyDescent="0.2">
      <c r="A308" s="157"/>
      <c r="B308" s="158"/>
      <c r="C308" s="266" t="s">
        <v>2089</v>
      </c>
      <c r="D308" s="267"/>
      <c r="E308" s="267"/>
      <c r="F308" s="267"/>
      <c r="G308" s="267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356</v>
      </c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97" t="str">
        <f>C308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199" t="s">
        <v>1870</v>
      </c>
      <c r="D309" s="190"/>
      <c r="E309" s="191"/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358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199" t="s">
        <v>2090</v>
      </c>
      <c r="D310" s="190"/>
      <c r="E310" s="191">
        <v>0.19320000000000001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358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ht="22.5" outlineLevel="1" x14ac:dyDescent="0.2">
      <c r="A311" s="169">
        <v>39</v>
      </c>
      <c r="B311" s="170" t="s">
        <v>2091</v>
      </c>
      <c r="C311" s="186" t="s">
        <v>2092</v>
      </c>
      <c r="D311" s="171" t="s">
        <v>352</v>
      </c>
      <c r="E311" s="172">
        <v>65.483999999999995</v>
      </c>
      <c r="F311" s="173"/>
      <c r="G311" s="174">
        <f>ROUND(E311*F311,2)</f>
        <v>0</v>
      </c>
      <c r="H311" s="173"/>
      <c r="I311" s="174">
        <f>ROUND(E311*H311,2)</f>
        <v>0</v>
      </c>
      <c r="J311" s="173"/>
      <c r="K311" s="174">
        <f>ROUND(E311*J311,2)</f>
        <v>0</v>
      </c>
      <c r="L311" s="174">
        <v>21</v>
      </c>
      <c r="M311" s="174">
        <f>G311*(1+L311/100)</f>
        <v>0</v>
      </c>
      <c r="N311" s="174">
        <v>2.5</v>
      </c>
      <c r="O311" s="174">
        <f>ROUND(E311*N311,2)</f>
        <v>163.71</v>
      </c>
      <c r="P311" s="174">
        <v>0</v>
      </c>
      <c r="Q311" s="174">
        <f>ROUND(E311*P311,2)</f>
        <v>0</v>
      </c>
      <c r="R311" s="174"/>
      <c r="S311" s="174" t="s">
        <v>586</v>
      </c>
      <c r="T311" s="175" t="s">
        <v>331</v>
      </c>
      <c r="U311" s="160">
        <v>0</v>
      </c>
      <c r="V311" s="160">
        <f>ROUND(E311*U311,2)</f>
        <v>0</v>
      </c>
      <c r="W311" s="160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354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199" t="s">
        <v>2093</v>
      </c>
      <c r="D312" s="190"/>
      <c r="E312" s="191"/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358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199" t="s">
        <v>2094</v>
      </c>
      <c r="D313" s="190"/>
      <c r="E313" s="191">
        <v>2.84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358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199" t="s">
        <v>2095</v>
      </c>
      <c r="D314" s="190"/>
      <c r="E314" s="191">
        <v>2.88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358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199" t="s">
        <v>2096</v>
      </c>
      <c r="D315" s="190"/>
      <c r="E315" s="191">
        <v>2.8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358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199" t="s">
        <v>2097</v>
      </c>
      <c r="D316" s="190"/>
      <c r="E316" s="191">
        <v>7.5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358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199" t="s">
        <v>2098</v>
      </c>
      <c r="D317" s="190"/>
      <c r="E317" s="191">
        <v>4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358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199" t="s">
        <v>2099</v>
      </c>
      <c r="D318" s="190"/>
      <c r="E318" s="191">
        <v>1.5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358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199" t="s">
        <v>2100</v>
      </c>
      <c r="D319" s="190"/>
      <c r="E319" s="191">
        <v>1.6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358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199" t="s">
        <v>2101</v>
      </c>
      <c r="D320" s="190"/>
      <c r="E320" s="191">
        <v>4.42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358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199" t="s">
        <v>2102</v>
      </c>
      <c r="D321" s="190"/>
      <c r="E321" s="191">
        <v>10.8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358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199" t="s">
        <v>2103</v>
      </c>
      <c r="D322" s="190"/>
      <c r="E322" s="191">
        <v>2.6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358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199" t="s">
        <v>2104</v>
      </c>
      <c r="D323" s="190"/>
      <c r="E323" s="191">
        <v>2.6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358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199" t="s">
        <v>2105</v>
      </c>
      <c r="D324" s="190"/>
      <c r="E324" s="191">
        <v>1.3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358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199" t="s">
        <v>2106</v>
      </c>
      <c r="D325" s="190"/>
      <c r="E325" s="191">
        <v>1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358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199" t="s">
        <v>2107</v>
      </c>
      <c r="D326" s="190"/>
      <c r="E326" s="191">
        <v>1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358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199" t="s">
        <v>2108</v>
      </c>
      <c r="D327" s="190"/>
      <c r="E327" s="191">
        <v>0.21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358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199" t="s">
        <v>2109</v>
      </c>
      <c r="D328" s="190"/>
      <c r="E328" s="191">
        <v>0.5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358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199" t="s">
        <v>2110</v>
      </c>
      <c r="D329" s="190"/>
      <c r="E329" s="191">
        <v>1.88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358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7"/>
      <c r="B330" s="158"/>
      <c r="C330" s="199" t="s">
        <v>2111</v>
      </c>
      <c r="D330" s="190"/>
      <c r="E330" s="191">
        <v>2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358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199" t="s">
        <v>2112</v>
      </c>
      <c r="D331" s="190"/>
      <c r="E331" s="191">
        <v>2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358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199" t="s">
        <v>2113</v>
      </c>
      <c r="D332" s="190"/>
      <c r="E332" s="191">
        <v>10.15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358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199" t="s">
        <v>2114</v>
      </c>
      <c r="D333" s="190"/>
      <c r="E333" s="191">
        <v>0.45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358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199" t="s">
        <v>2115</v>
      </c>
      <c r="D334" s="190"/>
      <c r="E334" s="191">
        <v>0.5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358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199" t="s">
        <v>2116</v>
      </c>
      <c r="D335" s="190"/>
      <c r="E335" s="191">
        <v>0.5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358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199" t="s">
        <v>2117</v>
      </c>
      <c r="D336" s="190"/>
      <c r="E336" s="191">
        <v>0.45400000000000001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358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ht="22.5" outlineLevel="1" x14ac:dyDescent="0.2">
      <c r="A337" s="169">
        <v>40</v>
      </c>
      <c r="B337" s="170" t="s">
        <v>2118</v>
      </c>
      <c r="C337" s="186" t="s">
        <v>2119</v>
      </c>
      <c r="D337" s="171" t="s">
        <v>380</v>
      </c>
      <c r="E337" s="172">
        <v>1050.2525000000001</v>
      </c>
      <c r="F337" s="173"/>
      <c r="G337" s="174">
        <f>ROUND(E337*F337,2)</f>
        <v>0</v>
      </c>
      <c r="H337" s="173"/>
      <c r="I337" s="174">
        <f>ROUND(E337*H337,2)</f>
        <v>0</v>
      </c>
      <c r="J337" s="173"/>
      <c r="K337" s="174">
        <f>ROUND(E337*J337,2)</f>
        <v>0</v>
      </c>
      <c r="L337" s="174">
        <v>21</v>
      </c>
      <c r="M337" s="174">
        <f>G337*(1+L337/100)</f>
        <v>0</v>
      </c>
      <c r="N337" s="174">
        <v>0.34300000000000003</v>
      </c>
      <c r="O337" s="174">
        <f>ROUND(E337*N337,2)</f>
        <v>360.24</v>
      </c>
      <c r="P337" s="174">
        <v>0</v>
      </c>
      <c r="Q337" s="174">
        <f>ROUND(E337*P337,2)</f>
        <v>0</v>
      </c>
      <c r="R337" s="174"/>
      <c r="S337" s="174" t="s">
        <v>586</v>
      </c>
      <c r="T337" s="175" t="s">
        <v>331</v>
      </c>
      <c r="U337" s="160">
        <v>0</v>
      </c>
      <c r="V337" s="160">
        <f>ROUND(E337*U337,2)</f>
        <v>0</v>
      </c>
      <c r="W337" s="160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354</v>
      </c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199" t="s">
        <v>2120</v>
      </c>
      <c r="D338" s="190"/>
      <c r="E338" s="191"/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358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ht="22.5" outlineLevel="1" x14ac:dyDescent="0.2">
      <c r="A339" s="157"/>
      <c r="B339" s="158"/>
      <c r="C339" s="199" t="s">
        <v>2121</v>
      </c>
      <c r="D339" s="190"/>
      <c r="E339" s="191">
        <v>834.49249999999995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358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199" t="s">
        <v>2122</v>
      </c>
      <c r="D340" s="190"/>
      <c r="E340" s="191">
        <v>215.76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358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ht="22.5" outlineLevel="1" x14ac:dyDescent="0.2">
      <c r="A341" s="169">
        <v>41</v>
      </c>
      <c r="B341" s="170" t="s">
        <v>2123</v>
      </c>
      <c r="C341" s="186" t="s">
        <v>2124</v>
      </c>
      <c r="D341" s="171" t="s">
        <v>352</v>
      </c>
      <c r="E341" s="172">
        <v>19.8</v>
      </c>
      <c r="F341" s="173"/>
      <c r="G341" s="174">
        <f>ROUND(E341*F341,2)</f>
        <v>0</v>
      </c>
      <c r="H341" s="173"/>
      <c r="I341" s="174">
        <f>ROUND(E341*H341,2)</f>
        <v>0</v>
      </c>
      <c r="J341" s="173"/>
      <c r="K341" s="174">
        <f>ROUND(E341*J341,2)</f>
        <v>0</v>
      </c>
      <c r="L341" s="174">
        <v>21</v>
      </c>
      <c r="M341" s="174">
        <f>G341*(1+L341/100)</f>
        <v>0</v>
      </c>
      <c r="N341" s="174">
        <v>0</v>
      </c>
      <c r="O341" s="174">
        <f>ROUND(E341*N341,2)</f>
        <v>0</v>
      </c>
      <c r="P341" s="174">
        <v>0</v>
      </c>
      <c r="Q341" s="174">
        <f>ROUND(E341*P341,2)</f>
        <v>0</v>
      </c>
      <c r="R341" s="174"/>
      <c r="S341" s="174" t="s">
        <v>586</v>
      </c>
      <c r="T341" s="175" t="s">
        <v>331</v>
      </c>
      <c r="U341" s="160">
        <v>0</v>
      </c>
      <c r="V341" s="160">
        <f>ROUND(E341*U341,2)</f>
        <v>0</v>
      </c>
      <c r="W341" s="160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354</v>
      </c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199" t="s">
        <v>2125</v>
      </c>
      <c r="D342" s="190"/>
      <c r="E342" s="191">
        <v>3.2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358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199" t="s">
        <v>2126</v>
      </c>
      <c r="D343" s="190"/>
      <c r="E343" s="191">
        <v>16.600000000000001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358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69">
        <v>42</v>
      </c>
      <c r="B344" s="170" t="s">
        <v>2127</v>
      </c>
      <c r="C344" s="186" t="s">
        <v>2128</v>
      </c>
      <c r="D344" s="171" t="s">
        <v>352</v>
      </c>
      <c r="E344" s="172">
        <v>1.768</v>
      </c>
      <c r="F344" s="173"/>
      <c r="G344" s="174">
        <f>ROUND(E344*F344,2)</f>
        <v>0</v>
      </c>
      <c r="H344" s="173"/>
      <c r="I344" s="174">
        <f>ROUND(E344*H344,2)</f>
        <v>0</v>
      </c>
      <c r="J344" s="173"/>
      <c r="K344" s="174">
        <f>ROUND(E344*J344,2)</f>
        <v>0</v>
      </c>
      <c r="L344" s="174">
        <v>21</v>
      </c>
      <c r="M344" s="174">
        <f>G344*(1+L344/100)</f>
        <v>0</v>
      </c>
      <c r="N344" s="174">
        <v>0</v>
      </c>
      <c r="O344" s="174">
        <f>ROUND(E344*N344,2)</f>
        <v>0</v>
      </c>
      <c r="P344" s="174">
        <v>0</v>
      </c>
      <c r="Q344" s="174">
        <f>ROUND(E344*P344,2)</f>
        <v>0</v>
      </c>
      <c r="R344" s="174"/>
      <c r="S344" s="174" t="s">
        <v>586</v>
      </c>
      <c r="T344" s="175" t="s">
        <v>331</v>
      </c>
      <c r="U344" s="160">
        <v>0</v>
      </c>
      <c r="V344" s="160">
        <f>ROUND(E344*U344,2)</f>
        <v>0</v>
      </c>
      <c r="W344" s="160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354</v>
      </c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199" t="s">
        <v>2129</v>
      </c>
      <c r="D345" s="190"/>
      <c r="E345" s="191"/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358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199" t="s">
        <v>2130</v>
      </c>
      <c r="D346" s="190"/>
      <c r="E346" s="191">
        <v>0.90800000000000003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358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199" t="s">
        <v>2131</v>
      </c>
      <c r="D347" s="190"/>
      <c r="E347" s="191">
        <v>0.86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358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x14ac:dyDescent="0.2">
      <c r="A348" s="163" t="s">
        <v>325</v>
      </c>
      <c r="B348" s="164" t="s">
        <v>132</v>
      </c>
      <c r="C348" s="184" t="s">
        <v>133</v>
      </c>
      <c r="D348" s="165"/>
      <c r="E348" s="166"/>
      <c r="F348" s="167"/>
      <c r="G348" s="167">
        <f>SUMIF(AG349:AG349,"&lt;&gt;NOR",G349:G349)</f>
        <v>0</v>
      </c>
      <c r="H348" s="167"/>
      <c r="I348" s="167">
        <f>SUM(I349:I349)</f>
        <v>0</v>
      </c>
      <c r="J348" s="167"/>
      <c r="K348" s="167">
        <f>SUM(K349:K349)</f>
        <v>0</v>
      </c>
      <c r="L348" s="167"/>
      <c r="M348" s="167">
        <f>SUM(M349:M349)</f>
        <v>0</v>
      </c>
      <c r="N348" s="167"/>
      <c r="O348" s="167">
        <f>SUM(O349:O349)</f>
        <v>0</v>
      </c>
      <c r="P348" s="167"/>
      <c r="Q348" s="167">
        <f>SUM(Q349:Q349)</f>
        <v>0</v>
      </c>
      <c r="R348" s="167"/>
      <c r="S348" s="167"/>
      <c r="T348" s="168"/>
      <c r="U348" s="162"/>
      <c r="V348" s="162">
        <f>SUM(V349:V349)</f>
        <v>570.28</v>
      </c>
      <c r="W348" s="162"/>
      <c r="AG348" t="s">
        <v>326</v>
      </c>
    </row>
    <row r="349" spans="1:60" outlineLevel="1" x14ac:dyDescent="0.2">
      <c r="A349" s="176">
        <v>43</v>
      </c>
      <c r="B349" s="177" t="s">
        <v>919</v>
      </c>
      <c r="C349" s="185" t="s">
        <v>920</v>
      </c>
      <c r="D349" s="178" t="s">
        <v>419</v>
      </c>
      <c r="E349" s="179">
        <v>4490.36744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21</v>
      </c>
      <c r="M349" s="181">
        <f>G349*(1+L349/100)</f>
        <v>0</v>
      </c>
      <c r="N349" s="181">
        <v>0</v>
      </c>
      <c r="O349" s="181">
        <f>ROUND(E349*N349,2)</f>
        <v>0</v>
      </c>
      <c r="P349" s="181">
        <v>0</v>
      </c>
      <c r="Q349" s="181">
        <f>ROUND(E349*P349,2)</f>
        <v>0</v>
      </c>
      <c r="R349" s="181"/>
      <c r="S349" s="181" t="s">
        <v>330</v>
      </c>
      <c r="T349" s="182" t="s">
        <v>331</v>
      </c>
      <c r="U349" s="160">
        <v>0.127</v>
      </c>
      <c r="V349" s="160">
        <f>ROUND(E349*U349,2)</f>
        <v>570.28</v>
      </c>
      <c r="W349" s="160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921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x14ac:dyDescent="0.2">
      <c r="A350" s="163" t="s">
        <v>325</v>
      </c>
      <c r="B350" s="164" t="s">
        <v>288</v>
      </c>
      <c r="C350" s="184" t="s">
        <v>289</v>
      </c>
      <c r="D350" s="165"/>
      <c r="E350" s="166"/>
      <c r="F350" s="167"/>
      <c r="G350" s="167">
        <f>SUMIF(AG351:AG367,"&lt;&gt;NOR",G351:G367)</f>
        <v>0</v>
      </c>
      <c r="H350" s="167"/>
      <c r="I350" s="167">
        <f>SUM(I351:I367)</f>
        <v>0</v>
      </c>
      <c r="J350" s="167"/>
      <c r="K350" s="167">
        <f>SUM(K351:K367)</f>
        <v>0</v>
      </c>
      <c r="L350" s="167"/>
      <c r="M350" s="167">
        <f>SUM(M351:M367)</f>
        <v>0</v>
      </c>
      <c r="N350" s="167"/>
      <c r="O350" s="167">
        <f>SUM(O351:O367)</f>
        <v>42.27</v>
      </c>
      <c r="P350" s="167"/>
      <c r="Q350" s="167">
        <f>SUM(Q351:Q367)</f>
        <v>0</v>
      </c>
      <c r="R350" s="167"/>
      <c r="S350" s="167"/>
      <c r="T350" s="168"/>
      <c r="U350" s="162"/>
      <c r="V350" s="162">
        <f>SUM(V351:V367)</f>
        <v>0</v>
      </c>
      <c r="W350" s="162"/>
      <c r="AG350" t="s">
        <v>326</v>
      </c>
    </row>
    <row r="351" spans="1:60" ht="22.5" outlineLevel="1" x14ac:dyDescent="0.2">
      <c r="A351" s="169">
        <v>44</v>
      </c>
      <c r="B351" s="170" t="s">
        <v>2132</v>
      </c>
      <c r="C351" s="186" t="s">
        <v>5303</v>
      </c>
      <c r="D351" s="171" t="s">
        <v>1323</v>
      </c>
      <c r="E351" s="172">
        <v>40091</v>
      </c>
      <c r="F351" s="173"/>
      <c r="G351" s="174">
        <f>ROUND(E351*F351,2)</f>
        <v>0</v>
      </c>
      <c r="H351" s="173"/>
      <c r="I351" s="174">
        <f>ROUND(E351*H351,2)</f>
        <v>0</v>
      </c>
      <c r="J351" s="173"/>
      <c r="K351" s="174">
        <f>ROUND(E351*J351,2)</f>
        <v>0</v>
      </c>
      <c r="L351" s="174">
        <v>21</v>
      </c>
      <c r="M351" s="174">
        <f>G351*(1+L351/100)</f>
        <v>0</v>
      </c>
      <c r="N351" s="174">
        <v>1E-3</v>
      </c>
      <c r="O351" s="174">
        <f>ROUND(E351*N351,2)</f>
        <v>40.090000000000003</v>
      </c>
      <c r="P351" s="174">
        <v>0</v>
      </c>
      <c r="Q351" s="174">
        <f>ROUND(E351*P351,2)</f>
        <v>0</v>
      </c>
      <c r="R351" s="174"/>
      <c r="S351" s="174" t="s">
        <v>586</v>
      </c>
      <c r="T351" s="175" t="s">
        <v>331</v>
      </c>
      <c r="U351" s="160">
        <v>0</v>
      </c>
      <c r="V351" s="160">
        <f>ROUND(E351*U351,2)</f>
        <v>0</v>
      </c>
      <c r="W351" s="160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354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199" t="s">
        <v>2133</v>
      </c>
      <c r="D352" s="190"/>
      <c r="E352" s="191"/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358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199" t="s">
        <v>2134</v>
      </c>
      <c r="D353" s="190"/>
      <c r="E353" s="191">
        <v>766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358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199" t="s">
        <v>2135</v>
      </c>
      <c r="D354" s="190"/>
      <c r="E354" s="191">
        <v>855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358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199" t="s">
        <v>2136</v>
      </c>
      <c r="D355" s="190"/>
      <c r="E355" s="191">
        <v>1905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358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199" t="s">
        <v>2137</v>
      </c>
      <c r="D356" s="190"/>
      <c r="E356" s="191">
        <v>6092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358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199" t="s">
        <v>2138</v>
      </c>
      <c r="D357" s="190"/>
      <c r="E357" s="191">
        <v>3153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358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199" t="s">
        <v>2139</v>
      </c>
      <c r="D358" s="190"/>
      <c r="E358" s="191">
        <v>1408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358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199" t="s">
        <v>2140</v>
      </c>
      <c r="D359" s="190"/>
      <c r="E359" s="191">
        <v>2735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358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199" t="s">
        <v>2141</v>
      </c>
      <c r="D360" s="190"/>
      <c r="E360" s="191">
        <v>355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358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199" t="s">
        <v>2142</v>
      </c>
      <c r="D361" s="190"/>
      <c r="E361" s="191">
        <v>2772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358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199" t="s">
        <v>2143</v>
      </c>
      <c r="D362" s="190"/>
      <c r="E362" s="191">
        <v>10070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358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199" t="s">
        <v>2144</v>
      </c>
      <c r="D363" s="190"/>
      <c r="E363" s="191">
        <v>975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358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7"/>
      <c r="B364" s="158"/>
      <c r="C364" s="199" t="s">
        <v>2145</v>
      </c>
      <c r="D364" s="190"/>
      <c r="E364" s="191">
        <v>9005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358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ht="22.5" outlineLevel="1" x14ac:dyDescent="0.2">
      <c r="A365" s="169">
        <v>45</v>
      </c>
      <c r="B365" s="170" t="s">
        <v>2146</v>
      </c>
      <c r="C365" s="186" t="s">
        <v>5304</v>
      </c>
      <c r="D365" s="171" t="s">
        <v>1323</v>
      </c>
      <c r="E365" s="172">
        <v>2176</v>
      </c>
      <c r="F365" s="173"/>
      <c r="G365" s="174">
        <f>ROUND(E365*F365,2)</f>
        <v>0</v>
      </c>
      <c r="H365" s="173"/>
      <c r="I365" s="174">
        <f>ROUND(E365*H365,2)</f>
        <v>0</v>
      </c>
      <c r="J365" s="173"/>
      <c r="K365" s="174">
        <f>ROUND(E365*J365,2)</f>
        <v>0</v>
      </c>
      <c r="L365" s="174">
        <v>21</v>
      </c>
      <c r="M365" s="174">
        <f>G365*(1+L365/100)</f>
        <v>0</v>
      </c>
      <c r="N365" s="174">
        <v>1E-3</v>
      </c>
      <c r="O365" s="174">
        <f>ROUND(E365*N365,2)</f>
        <v>2.1800000000000002</v>
      </c>
      <c r="P365" s="174">
        <v>0</v>
      </c>
      <c r="Q365" s="174">
        <f>ROUND(E365*P365,2)</f>
        <v>0</v>
      </c>
      <c r="R365" s="174"/>
      <c r="S365" s="174" t="s">
        <v>586</v>
      </c>
      <c r="T365" s="175" t="s">
        <v>331</v>
      </c>
      <c r="U365" s="160">
        <v>0</v>
      </c>
      <c r="V365" s="160">
        <f>ROUND(E365*U365,2)</f>
        <v>0</v>
      </c>
      <c r="W365" s="160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354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7"/>
      <c r="B366" s="158"/>
      <c r="C366" s="199" t="s">
        <v>2147</v>
      </c>
      <c r="D366" s="190"/>
      <c r="E366" s="191"/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358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199" t="s">
        <v>2148</v>
      </c>
      <c r="D367" s="190"/>
      <c r="E367" s="191">
        <v>2176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358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x14ac:dyDescent="0.2">
      <c r="A368" s="5"/>
      <c r="B368" s="6"/>
      <c r="C368" s="187"/>
      <c r="D368" s="8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AE368">
        <v>15</v>
      </c>
      <c r="AF368">
        <v>21</v>
      </c>
    </row>
    <row r="369" spans="1:33" x14ac:dyDescent="0.2">
      <c r="A369" s="153"/>
      <c r="B369" s="154" t="s">
        <v>29</v>
      </c>
      <c r="C369" s="188"/>
      <c r="D369" s="155"/>
      <c r="E369" s="156"/>
      <c r="F369" s="156"/>
      <c r="G369" s="183">
        <f>G8+G170+G198+G285+G296+G348+G350</f>
        <v>0</v>
      </c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AE369">
        <f>SUMIF(L7:L367,AE368,G7:G367)</f>
        <v>0</v>
      </c>
      <c r="AF369">
        <f>SUMIF(L7:L367,AF368,G7:G367)</f>
        <v>0</v>
      </c>
      <c r="AG369" t="s">
        <v>347</v>
      </c>
    </row>
    <row r="370" spans="1:33" x14ac:dyDescent="0.2">
      <c r="A370" s="265" t="s">
        <v>1676</v>
      </c>
      <c r="B370" s="265"/>
      <c r="C370" s="187"/>
      <c r="D370" s="8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</row>
    <row r="371" spans="1:33" x14ac:dyDescent="0.2">
      <c r="A371" s="5"/>
      <c r="B371" s="6" t="s">
        <v>1677</v>
      </c>
      <c r="C371" s="187" t="s">
        <v>1678</v>
      </c>
      <c r="D371" s="8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AG371" t="s">
        <v>1679</v>
      </c>
    </row>
    <row r="372" spans="1:33" x14ac:dyDescent="0.2">
      <c r="A372" s="5"/>
      <c r="B372" s="6" t="s">
        <v>1680</v>
      </c>
      <c r="C372" s="187" t="s">
        <v>1681</v>
      </c>
      <c r="D372" s="8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AG372" t="s">
        <v>1682</v>
      </c>
    </row>
    <row r="373" spans="1:33" x14ac:dyDescent="0.2">
      <c r="A373" s="5"/>
      <c r="B373" s="6"/>
      <c r="C373" s="187" t="s">
        <v>492</v>
      </c>
      <c r="D373" s="8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AG373" t="s">
        <v>1683</v>
      </c>
    </row>
    <row r="374" spans="1:33" x14ac:dyDescent="0.2">
      <c r="A374" s="5"/>
      <c r="B374" s="6"/>
      <c r="C374" s="187"/>
      <c r="D374" s="8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</row>
    <row r="375" spans="1:33" x14ac:dyDescent="0.2">
      <c r="C375" s="189"/>
      <c r="D375" s="141"/>
      <c r="AG375" t="s">
        <v>348</v>
      </c>
    </row>
    <row r="376" spans="1:33" x14ac:dyDescent="0.2">
      <c r="D376" s="141"/>
    </row>
    <row r="377" spans="1:33" x14ac:dyDescent="0.2">
      <c r="D377" s="141"/>
    </row>
    <row r="378" spans="1:33" x14ac:dyDescent="0.2">
      <c r="D378" s="141"/>
    </row>
    <row r="379" spans="1:33" x14ac:dyDescent="0.2">
      <c r="D379" s="141"/>
    </row>
    <row r="380" spans="1:33" x14ac:dyDescent="0.2">
      <c r="D380" s="141"/>
    </row>
    <row r="381" spans="1:33" x14ac:dyDescent="0.2">
      <c r="D381" s="141"/>
    </row>
    <row r="382" spans="1:33" x14ac:dyDescent="0.2">
      <c r="D382" s="141"/>
    </row>
    <row r="383" spans="1:33" x14ac:dyDescent="0.2">
      <c r="D383" s="141"/>
    </row>
    <row r="384" spans="1:33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37">
    <mergeCell ref="C211:G211"/>
    <mergeCell ref="C215:G215"/>
    <mergeCell ref="C301:G301"/>
    <mergeCell ref="C305:G305"/>
    <mergeCell ref="C308:G308"/>
    <mergeCell ref="C237:G237"/>
    <mergeCell ref="C238:G238"/>
    <mergeCell ref="C260:G260"/>
    <mergeCell ref="C261:G261"/>
    <mergeCell ref="C262:G262"/>
    <mergeCell ref="C265:G265"/>
    <mergeCell ref="C150:G150"/>
    <mergeCell ref="C153:G153"/>
    <mergeCell ref="C200:G200"/>
    <mergeCell ref="C204:G204"/>
    <mergeCell ref="C208:G208"/>
    <mergeCell ref="A1:G1"/>
    <mergeCell ref="C2:G2"/>
    <mergeCell ref="C3:G3"/>
    <mergeCell ref="C4:G4"/>
    <mergeCell ref="C78:G78"/>
    <mergeCell ref="A370:B370"/>
    <mergeCell ref="C30:G30"/>
    <mergeCell ref="C52:G52"/>
    <mergeCell ref="C59:G59"/>
    <mergeCell ref="C64:G64"/>
    <mergeCell ref="C75:G75"/>
    <mergeCell ref="C118:G118"/>
    <mergeCell ref="C85:G85"/>
    <mergeCell ref="C91:G91"/>
    <mergeCell ref="C106:G106"/>
    <mergeCell ref="C115:G115"/>
    <mergeCell ref="C236:G236"/>
    <mergeCell ref="C127:G127"/>
    <mergeCell ref="C130:G130"/>
    <mergeCell ref="C134:G134"/>
    <mergeCell ref="C146:G1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19" sqref="A1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57</v>
      </c>
      <c r="C4" s="262" t="s">
        <v>58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ht="25.5" x14ac:dyDescent="0.2">
      <c r="A8" s="163" t="s">
        <v>325</v>
      </c>
      <c r="B8" s="164" t="s">
        <v>138</v>
      </c>
      <c r="C8" s="184" t="s">
        <v>139</v>
      </c>
      <c r="D8" s="165"/>
      <c r="E8" s="166"/>
      <c r="F8" s="167"/>
      <c r="G8" s="167">
        <f>SUMIF(AG9:AG15,"&lt;&gt;NOR",G9:G15)</f>
        <v>0</v>
      </c>
      <c r="H8" s="167"/>
      <c r="I8" s="167">
        <f>SUM(I9:I15)</f>
        <v>0</v>
      </c>
      <c r="J8" s="167"/>
      <c r="K8" s="167">
        <f>SUM(K9:K15)</f>
        <v>0</v>
      </c>
      <c r="L8" s="167"/>
      <c r="M8" s="167">
        <f>SUM(M9:M15)</f>
        <v>0</v>
      </c>
      <c r="N8" s="167"/>
      <c r="O8" s="167">
        <f>SUM(O9:O15)</f>
        <v>0</v>
      </c>
      <c r="P8" s="167"/>
      <c r="Q8" s="167">
        <f>SUM(Q9:Q15)</f>
        <v>0</v>
      </c>
      <c r="R8" s="167"/>
      <c r="S8" s="167"/>
      <c r="T8" s="168"/>
      <c r="U8" s="162"/>
      <c r="V8" s="162">
        <f>SUM(V9:V15)</f>
        <v>0</v>
      </c>
      <c r="W8" s="162"/>
      <c r="AG8" t="s">
        <v>326</v>
      </c>
    </row>
    <row r="9" spans="1:60" outlineLevel="1" x14ac:dyDescent="0.2">
      <c r="A9" s="204">
        <v>1</v>
      </c>
      <c r="B9" s="205" t="s">
        <v>2149</v>
      </c>
      <c r="C9" s="206" t="s">
        <v>2150</v>
      </c>
      <c r="D9" s="171" t="s">
        <v>1806</v>
      </c>
      <c r="E9" s="172">
        <v>2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586</v>
      </c>
      <c r="T9" s="175" t="s">
        <v>331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2151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57"/>
      <c r="B10" s="158"/>
      <c r="C10" s="272" t="s">
        <v>2152</v>
      </c>
      <c r="D10" s="273"/>
      <c r="E10" s="273"/>
      <c r="F10" s="273"/>
      <c r="G10" s="27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641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7" t="str">
        <f>C10</f>
        <v>Požadovaný vzduchový výkon 8,0m3/s,, celková tlaková ztráta 500Pa, Pi=5,5kW/400V, teplotní třída F300/60min. Ventilátorová sestava je v provedení s tlumiči vybrací a pružnými vložkami.</v>
      </c>
      <c r="BB10" s="150"/>
      <c r="BC10" s="150"/>
      <c r="BD10" s="150"/>
      <c r="BE10" s="150"/>
      <c r="BF10" s="150"/>
      <c r="BG10" s="150"/>
      <c r="BH10" s="150"/>
    </row>
    <row r="11" spans="1:60" ht="22.5" outlineLevel="1" x14ac:dyDescent="0.2">
      <c r="A11" s="176">
        <v>2</v>
      </c>
      <c r="B11" s="177" t="s">
        <v>2153</v>
      </c>
      <c r="C11" s="185" t="s">
        <v>2154</v>
      </c>
      <c r="D11" s="178" t="s">
        <v>1806</v>
      </c>
      <c r="E11" s="179">
        <v>2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81">
        <v>0</v>
      </c>
      <c r="O11" s="181">
        <f>ROUND(E11*N11,2)</f>
        <v>0</v>
      </c>
      <c r="P11" s="181">
        <v>0</v>
      </c>
      <c r="Q11" s="181">
        <f>ROUND(E11*P11,2)</f>
        <v>0</v>
      </c>
      <c r="R11" s="181"/>
      <c r="S11" s="181" t="s">
        <v>586</v>
      </c>
      <c r="T11" s="182" t="s">
        <v>331</v>
      </c>
      <c r="U11" s="160">
        <v>0</v>
      </c>
      <c r="V11" s="160">
        <f>ROUND(E11*U11,2)</f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2151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3</v>
      </c>
      <c r="B12" s="177" t="s">
        <v>2155</v>
      </c>
      <c r="C12" s="185" t="s">
        <v>2156</v>
      </c>
      <c r="D12" s="178" t="s">
        <v>639</v>
      </c>
      <c r="E12" s="179">
        <v>2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81">
        <v>0</v>
      </c>
      <c r="O12" s="181">
        <f>ROUND(E12*N12,2)</f>
        <v>0</v>
      </c>
      <c r="P12" s="181">
        <v>0</v>
      </c>
      <c r="Q12" s="181">
        <f>ROUND(E12*P12,2)</f>
        <v>0</v>
      </c>
      <c r="R12" s="181"/>
      <c r="S12" s="181" t="s">
        <v>586</v>
      </c>
      <c r="T12" s="182" t="s">
        <v>331</v>
      </c>
      <c r="U12" s="160">
        <v>0</v>
      </c>
      <c r="V12" s="160">
        <f>ROUND(E12*U12,2)</f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4</v>
      </c>
      <c r="B13" s="177" t="s">
        <v>2157</v>
      </c>
      <c r="C13" s="185" t="s">
        <v>2158</v>
      </c>
      <c r="D13" s="178" t="s">
        <v>639</v>
      </c>
      <c r="E13" s="179">
        <v>2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81">
        <v>0</v>
      </c>
      <c r="O13" s="181">
        <f>ROUND(E13*N13,2)</f>
        <v>0</v>
      </c>
      <c r="P13" s="181">
        <v>0</v>
      </c>
      <c r="Q13" s="181">
        <f>ROUND(E13*P13,2)</f>
        <v>0</v>
      </c>
      <c r="R13" s="181"/>
      <c r="S13" s="181" t="s">
        <v>586</v>
      </c>
      <c r="T13" s="182" t="s">
        <v>331</v>
      </c>
      <c r="U13" s="160">
        <v>0</v>
      </c>
      <c r="V13" s="160">
        <f>ROUND(E13*U13,2)</f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5</v>
      </c>
      <c r="B14" s="177" t="s">
        <v>2159</v>
      </c>
      <c r="C14" s="185" t="s">
        <v>2160</v>
      </c>
      <c r="D14" s="178" t="s">
        <v>639</v>
      </c>
      <c r="E14" s="179">
        <v>12</v>
      </c>
      <c r="F14" s="180"/>
      <c r="G14" s="181">
        <f>ROUND(E14*F14,2)</f>
        <v>0</v>
      </c>
      <c r="H14" s="180"/>
      <c r="I14" s="181">
        <f>ROUND(E14*H14,2)</f>
        <v>0</v>
      </c>
      <c r="J14" s="180"/>
      <c r="K14" s="181">
        <f>ROUND(E14*J14,2)</f>
        <v>0</v>
      </c>
      <c r="L14" s="181">
        <v>21</v>
      </c>
      <c r="M14" s="181">
        <f>G14*(1+L14/100)</f>
        <v>0</v>
      </c>
      <c r="N14" s="181">
        <v>0</v>
      </c>
      <c r="O14" s="181">
        <f>ROUND(E14*N14,2)</f>
        <v>0</v>
      </c>
      <c r="P14" s="181">
        <v>0</v>
      </c>
      <c r="Q14" s="181">
        <f>ROUND(E14*P14,2)</f>
        <v>0</v>
      </c>
      <c r="R14" s="181"/>
      <c r="S14" s="181" t="s">
        <v>586</v>
      </c>
      <c r="T14" s="182" t="s">
        <v>331</v>
      </c>
      <c r="U14" s="160">
        <v>0</v>
      </c>
      <c r="V14" s="160">
        <f>ROUND(E14*U14,2)</f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1686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207">
        <v>6</v>
      </c>
      <c r="B15" s="208" t="s">
        <v>2161</v>
      </c>
      <c r="C15" s="209" t="s">
        <v>2162</v>
      </c>
      <c r="D15" s="178" t="s">
        <v>639</v>
      </c>
      <c r="E15" s="179">
        <v>1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81">
        <v>0</v>
      </c>
      <c r="O15" s="181">
        <f>ROUND(E15*N15,2)</f>
        <v>0</v>
      </c>
      <c r="P15" s="181">
        <v>0</v>
      </c>
      <c r="Q15" s="181">
        <f>ROUND(E15*P15,2)</f>
        <v>0</v>
      </c>
      <c r="R15" s="181"/>
      <c r="S15" s="181" t="s">
        <v>586</v>
      </c>
      <c r="T15" s="182" t="s">
        <v>331</v>
      </c>
      <c r="U15" s="160">
        <v>0</v>
      </c>
      <c r="V15" s="160">
        <f>ROUND(E15*U15,2)</f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1686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x14ac:dyDescent="0.2">
      <c r="A16" s="163" t="s">
        <v>325</v>
      </c>
      <c r="B16" s="164" t="s">
        <v>140</v>
      </c>
      <c r="C16" s="184" t="s">
        <v>141</v>
      </c>
      <c r="D16" s="165"/>
      <c r="E16" s="166"/>
      <c r="F16" s="167"/>
      <c r="G16" s="167">
        <f>SUMIF(AG17:AG22,"&lt;&gt;NOR",G17:G22)</f>
        <v>0</v>
      </c>
      <c r="H16" s="167"/>
      <c r="I16" s="167">
        <f>SUM(I17:I22)</f>
        <v>0</v>
      </c>
      <c r="J16" s="167"/>
      <c r="K16" s="167">
        <f>SUM(K17:K22)</f>
        <v>0</v>
      </c>
      <c r="L16" s="167"/>
      <c r="M16" s="167">
        <f>SUM(M17:M22)</f>
        <v>0</v>
      </c>
      <c r="N16" s="167"/>
      <c r="O16" s="167">
        <f>SUM(O17:O22)</f>
        <v>0</v>
      </c>
      <c r="P16" s="167"/>
      <c r="Q16" s="167">
        <f>SUM(Q17:Q22)</f>
        <v>0</v>
      </c>
      <c r="R16" s="167"/>
      <c r="S16" s="167"/>
      <c r="T16" s="168"/>
      <c r="U16" s="162"/>
      <c r="V16" s="162">
        <f>SUM(V17:V22)</f>
        <v>0</v>
      </c>
      <c r="W16" s="162"/>
      <c r="AG16" t="s">
        <v>326</v>
      </c>
    </row>
    <row r="17" spans="1:60" outlineLevel="1" x14ac:dyDescent="0.2">
      <c r="A17" s="207">
        <v>7</v>
      </c>
      <c r="B17" s="208" t="s">
        <v>2163</v>
      </c>
      <c r="C17" s="209" t="s">
        <v>2164</v>
      </c>
      <c r="D17" s="178" t="s">
        <v>1806</v>
      </c>
      <c r="E17" s="179">
        <v>3</v>
      </c>
      <c r="F17" s="180"/>
      <c r="G17" s="181">
        <f t="shared" ref="G17:G22" si="0">ROUND(E17*F17,2)</f>
        <v>0</v>
      </c>
      <c r="H17" s="180"/>
      <c r="I17" s="181">
        <f t="shared" ref="I17:I22" si="1">ROUND(E17*H17,2)</f>
        <v>0</v>
      </c>
      <c r="J17" s="180"/>
      <c r="K17" s="181">
        <f t="shared" ref="K17:K22" si="2">ROUND(E17*J17,2)</f>
        <v>0</v>
      </c>
      <c r="L17" s="181">
        <v>21</v>
      </c>
      <c r="M17" s="181">
        <f t="shared" ref="M17:M22" si="3">G17*(1+L17/100)</f>
        <v>0</v>
      </c>
      <c r="N17" s="181">
        <v>0</v>
      </c>
      <c r="O17" s="181">
        <f t="shared" ref="O17:O22" si="4">ROUND(E17*N17,2)</f>
        <v>0</v>
      </c>
      <c r="P17" s="181">
        <v>0</v>
      </c>
      <c r="Q17" s="181">
        <f t="shared" ref="Q17:Q22" si="5">ROUND(E17*P17,2)</f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ref="V17:V22" si="6">ROUND(E17*U17,2)</f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8</v>
      </c>
      <c r="B18" s="177" t="s">
        <v>2165</v>
      </c>
      <c r="C18" s="185" t="s">
        <v>2166</v>
      </c>
      <c r="D18" s="178" t="s">
        <v>639</v>
      </c>
      <c r="E18" s="179">
        <v>4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1686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9</v>
      </c>
      <c r="B19" s="177" t="s">
        <v>2167</v>
      </c>
      <c r="C19" s="185" t="s">
        <v>2168</v>
      </c>
      <c r="D19" s="178" t="s">
        <v>639</v>
      </c>
      <c r="E19" s="179">
        <v>4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1686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207">
        <v>10</v>
      </c>
      <c r="B20" s="208" t="s">
        <v>2169</v>
      </c>
      <c r="C20" s="209" t="s">
        <v>2170</v>
      </c>
      <c r="D20" s="178" t="s">
        <v>639</v>
      </c>
      <c r="E20" s="179">
        <v>1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1686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11</v>
      </c>
      <c r="B21" s="177" t="s">
        <v>2171</v>
      </c>
      <c r="C21" s="185" t="s">
        <v>2172</v>
      </c>
      <c r="D21" s="178" t="s">
        <v>2173</v>
      </c>
      <c r="E21" s="179">
        <v>1960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1686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76">
        <v>12</v>
      </c>
      <c r="B22" s="177" t="s">
        <v>2174</v>
      </c>
      <c r="C22" s="185" t="s">
        <v>2175</v>
      </c>
      <c r="D22" s="178" t="s">
        <v>2173</v>
      </c>
      <c r="E22" s="179">
        <v>1350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1686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x14ac:dyDescent="0.2">
      <c r="A23" s="163" t="s">
        <v>325</v>
      </c>
      <c r="B23" s="164" t="s">
        <v>142</v>
      </c>
      <c r="C23" s="184" t="s">
        <v>143</v>
      </c>
      <c r="D23" s="165"/>
      <c r="E23" s="166"/>
      <c r="F23" s="167"/>
      <c r="G23" s="167">
        <f>SUMIF(AG24:AG26,"&lt;&gt;NOR",G24:G26)</f>
        <v>0</v>
      </c>
      <c r="H23" s="167"/>
      <c r="I23" s="167">
        <f>SUM(I24:I26)</f>
        <v>0</v>
      </c>
      <c r="J23" s="167"/>
      <c r="K23" s="167">
        <f>SUM(K24:K26)</f>
        <v>0</v>
      </c>
      <c r="L23" s="167"/>
      <c r="M23" s="167">
        <f>SUM(M24:M26)</f>
        <v>0</v>
      </c>
      <c r="N23" s="167"/>
      <c r="O23" s="167">
        <f>SUM(O24:O26)</f>
        <v>0</v>
      </c>
      <c r="P23" s="167"/>
      <c r="Q23" s="167">
        <f>SUM(Q24:Q26)</f>
        <v>0</v>
      </c>
      <c r="R23" s="167"/>
      <c r="S23" s="167"/>
      <c r="T23" s="168"/>
      <c r="U23" s="162"/>
      <c r="V23" s="162">
        <f>SUM(V24:V26)</f>
        <v>0</v>
      </c>
      <c r="W23" s="162"/>
      <c r="AG23" t="s">
        <v>326</v>
      </c>
    </row>
    <row r="24" spans="1:60" ht="33.75" outlineLevel="1" x14ac:dyDescent="0.2">
      <c r="A24" s="176">
        <v>13</v>
      </c>
      <c r="B24" s="177" t="s">
        <v>2176</v>
      </c>
      <c r="C24" s="185" t="s">
        <v>2177</v>
      </c>
      <c r="D24" s="178" t="s">
        <v>2173</v>
      </c>
      <c r="E24" s="179">
        <v>60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21</v>
      </c>
      <c r="M24" s="181">
        <f>G24*(1+L24/100)</f>
        <v>0</v>
      </c>
      <c r="N24" s="181">
        <v>0</v>
      </c>
      <c r="O24" s="181">
        <f>ROUND(E24*N24,2)</f>
        <v>0</v>
      </c>
      <c r="P24" s="181">
        <v>0</v>
      </c>
      <c r="Q24" s="181">
        <f>ROUND(E24*P24,2)</f>
        <v>0</v>
      </c>
      <c r="R24" s="181"/>
      <c r="S24" s="181" t="s">
        <v>586</v>
      </c>
      <c r="T24" s="182" t="s">
        <v>331</v>
      </c>
      <c r="U24" s="160">
        <v>0</v>
      </c>
      <c r="V24" s="160">
        <f>ROUND(E24*U24,2)</f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2151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76">
        <v>14</v>
      </c>
      <c r="B25" s="177" t="s">
        <v>2178</v>
      </c>
      <c r="C25" s="185" t="s">
        <v>2179</v>
      </c>
      <c r="D25" s="178" t="s">
        <v>2173</v>
      </c>
      <c r="E25" s="179">
        <v>6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81">
        <v>0</v>
      </c>
      <c r="O25" s="181">
        <f>ROUND(E25*N25,2)</f>
        <v>0</v>
      </c>
      <c r="P25" s="181">
        <v>0</v>
      </c>
      <c r="Q25" s="181">
        <f>ROUND(E25*P25,2)</f>
        <v>0</v>
      </c>
      <c r="R25" s="181"/>
      <c r="S25" s="181" t="s">
        <v>586</v>
      </c>
      <c r="T25" s="182" t="s">
        <v>331</v>
      </c>
      <c r="U25" s="160">
        <v>0</v>
      </c>
      <c r="V25" s="160">
        <f>ROUND(E25*U25,2)</f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1686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15</v>
      </c>
      <c r="B26" s="177" t="s">
        <v>2180</v>
      </c>
      <c r="C26" s="185" t="s">
        <v>2181</v>
      </c>
      <c r="D26" s="178" t="s">
        <v>1806</v>
      </c>
      <c r="E26" s="179">
        <v>1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81">
        <v>0</v>
      </c>
      <c r="O26" s="181">
        <f>ROUND(E26*N26,2)</f>
        <v>0</v>
      </c>
      <c r="P26" s="181">
        <v>0</v>
      </c>
      <c r="Q26" s="181">
        <f>ROUND(E26*P26,2)</f>
        <v>0</v>
      </c>
      <c r="R26" s="181"/>
      <c r="S26" s="181" t="s">
        <v>586</v>
      </c>
      <c r="T26" s="182" t="s">
        <v>331</v>
      </c>
      <c r="U26" s="160">
        <v>0</v>
      </c>
      <c r="V26" s="160">
        <f>ROUND(E26*U26,2)</f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1686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x14ac:dyDescent="0.2">
      <c r="A27" s="163" t="s">
        <v>325</v>
      </c>
      <c r="B27" s="164" t="s">
        <v>297</v>
      </c>
      <c r="C27" s="184" t="s">
        <v>298</v>
      </c>
      <c r="D27" s="165"/>
      <c r="E27" s="166"/>
      <c r="F27" s="167"/>
      <c r="G27" s="167">
        <f>SUMIF(AG28:AG33,"&lt;&gt;NOR",G28:G33)</f>
        <v>0</v>
      </c>
      <c r="H27" s="167"/>
      <c r="I27" s="167">
        <f>SUM(I28:I33)</f>
        <v>0</v>
      </c>
      <c r="J27" s="167"/>
      <c r="K27" s="167">
        <f>SUM(K28:K33)</f>
        <v>0</v>
      </c>
      <c r="L27" s="167"/>
      <c r="M27" s="167">
        <f>SUM(M28:M33)</f>
        <v>0</v>
      </c>
      <c r="N27" s="167"/>
      <c r="O27" s="167">
        <f>SUM(O28:O33)</f>
        <v>0</v>
      </c>
      <c r="P27" s="167"/>
      <c r="Q27" s="167">
        <f>SUM(Q28:Q33)</f>
        <v>0</v>
      </c>
      <c r="R27" s="167"/>
      <c r="S27" s="167"/>
      <c r="T27" s="168"/>
      <c r="U27" s="162"/>
      <c r="V27" s="162">
        <f>SUM(V28:V33)</f>
        <v>0</v>
      </c>
      <c r="W27" s="162"/>
      <c r="AG27" t="s">
        <v>326</v>
      </c>
    </row>
    <row r="28" spans="1:60" outlineLevel="1" x14ac:dyDescent="0.2">
      <c r="A28" s="176">
        <v>16</v>
      </c>
      <c r="B28" s="177" t="s">
        <v>2182</v>
      </c>
      <c r="C28" s="185" t="s">
        <v>2183</v>
      </c>
      <c r="D28" s="178" t="s">
        <v>1806</v>
      </c>
      <c r="E28" s="179">
        <v>1</v>
      </c>
      <c r="F28" s="180"/>
      <c r="G28" s="181">
        <f t="shared" ref="G28:G33" si="7">ROUND(E28*F28,2)</f>
        <v>0</v>
      </c>
      <c r="H28" s="180"/>
      <c r="I28" s="181">
        <f t="shared" ref="I28:I33" si="8">ROUND(E28*H28,2)</f>
        <v>0</v>
      </c>
      <c r="J28" s="180"/>
      <c r="K28" s="181">
        <f t="shared" ref="K28:K33" si="9">ROUND(E28*J28,2)</f>
        <v>0</v>
      </c>
      <c r="L28" s="181">
        <v>21</v>
      </c>
      <c r="M28" s="181">
        <f t="shared" ref="M28:M33" si="10">G28*(1+L28/100)</f>
        <v>0</v>
      </c>
      <c r="N28" s="181">
        <v>0</v>
      </c>
      <c r="O28" s="181">
        <f t="shared" ref="O28:O33" si="11">ROUND(E28*N28,2)</f>
        <v>0</v>
      </c>
      <c r="P28" s="181">
        <v>0</v>
      </c>
      <c r="Q28" s="181">
        <f t="shared" ref="Q28:Q33" si="12">ROUND(E28*P28,2)</f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ref="V28:V33" si="13">ROUND(E28*U28,2)</f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2151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17</v>
      </c>
      <c r="B29" s="177" t="s">
        <v>2184</v>
      </c>
      <c r="C29" s="185" t="s">
        <v>2185</v>
      </c>
      <c r="D29" s="178" t="s">
        <v>1806</v>
      </c>
      <c r="E29" s="179">
        <v>1</v>
      </c>
      <c r="F29" s="180"/>
      <c r="G29" s="181">
        <f t="shared" si="7"/>
        <v>0</v>
      </c>
      <c r="H29" s="180"/>
      <c r="I29" s="181">
        <f t="shared" si="8"/>
        <v>0</v>
      </c>
      <c r="J29" s="180"/>
      <c r="K29" s="181">
        <f t="shared" si="9"/>
        <v>0</v>
      </c>
      <c r="L29" s="181">
        <v>21</v>
      </c>
      <c r="M29" s="181">
        <f t="shared" si="10"/>
        <v>0</v>
      </c>
      <c r="N29" s="181">
        <v>0</v>
      </c>
      <c r="O29" s="181">
        <f t="shared" si="11"/>
        <v>0</v>
      </c>
      <c r="P29" s="181">
        <v>0</v>
      </c>
      <c r="Q29" s="181">
        <f t="shared" si="12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13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2151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18</v>
      </c>
      <c r="B30" s="177" t="s">
        <v>2186</v>
      </c>
      <c r="C30" s="185" t="s">
        <v>2187</v>
      </c>
      <c r="D30" s="178" t="s">
        <v>1806</v>
      </c>
      <c r="E30" s="179">
        <v>1</v>
      </c>
      <c r="F30" s="180"/>
      <c r="G30" s="181">
        <f t="shared" si="7"/>
        <v>0</v>
      </c>
      <c r="H30" s="180"/>
      <c r="I30" s="181">
        <f t="shared" si="8"/>
        <v>0</v>
      </c>
      <c r="J30" s="180"/>
      <c r="K30" s="181">
        <f t="shared" si="9"/>
        <v>0</v>
      </c>
      <c r="L30" s="181">
        <v>21</v>
      </c>
      <c r="M30" s="181">
        <f t="shared" si="10"/>
        <v>0</v>
      </c>
      <c r="N30" s="181">
        <v>0</v>
      </c>
      <c r="O30" s="181">
        <f t="shared" si="11"/>
        <v>0</v>
      </c>
      <c r="P30" s="181">
        <v>0</v>
      </c>
      <c r="Q30" s="181">
        <f t="shared" si="12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13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2151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19</v>
      </c>
      <c r="B31" s="177" t="s">
        <v>2188</v>
      </c>
      <c r="C31" s="185" t="s">
        <v>2189</v>
      </c>
      <c r="D31" s="178" t="s">
        <v>1806</v>
      </c>
      <c r="E31" s="179">
        <v>1</v>
      </c>
      <c r="F31" s="180"/>
      <c r="G31" s="181">
        <f t="shared" si="7"/>
        <v>0</v>
      </c>
      <c r="H31" s="180"/>
      <c r="I31" s="181">
        <f t="shared" si="8"/>
        <v>0</v>
      </c>
      <c r="J31" s="180"/>
      <c r="K31" s="181">
        <f t="shared" si="9"/>
        <v>0</v>
      </c>
      <c r="L31" s="181">
        <v>21</v>
      </c>
      <c r="M31" s="181">
        <f t="shared" si="10"/>
        <v>0</v>
      </c>
      <c r="N31" s="181">
        <v>0</v>
      </c>
      <c r="O31" s="181">
        <f t="shared" si="11"/>
        <v>0</v>
      </c>
      <c r="P31" s="181">
        <v>0</v>
      </c>
      <c r="Q31" s="181">
        <f t="shared" si="12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13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2151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20</v>
      </c>
      <c r="B32" s="177" t="s">
        <v>2190</v>
      </c>
      <c r="C32" s="185" t="s">
        <v>2191</v>
      </c>
      <c r="D32" s="178" t="s">
        <v>1806</v>
      </c>
      <c r="E32" s="179">
        <v>1</v>
      </c>
      <c r="F32" s="180"/>
      <c r="G32" s="181">
        <f t="shared" si="7"/>
        <v>0</v>
      </c>
      <c r="H32" s="180"/>
      <c r="I32" s="181">
        <f t="shared" si="8"/>
        <v>0</v>
      </c>
      <c r="J32" s="180"/>
      <c r="K32" s="181">
        <f t="shared" si="9"/>
        <v>0</v>
      </c>
      <c r="L32" s="181">
        <v>21</v>
      </c>
      <c r="M32" s="181">
        <f t="shared" si="10"/>
        <v>0</v>
      </c>
      <c r="N32" s="181">
        <v>0</v>
      </c>
      <c r="O32" s="181">
        <f t="shared" si="11"/>
        <v>0</v>
      </c>
      <c r="P32" s="181">
        <v>0</v>
      </c>
      <c r="Q32" s="181">
        <f t="shared" si="12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13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1686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21</v>
      </c>
      <c r="B33" s="177" t="s">
        <v>2192</v>
      </c>
      <c r="C33" s="185" t="s">
        <v>2193</v>
      </c>
      <c r="D33" s="178" t="s">
        <v>1806</v>
      </c>
      <c r="E33" s="179">
        <v>1</v>
      </c>
      <c r="F33" s="180"/>
      <c r="G33" s="181">
        <f t="shared" si="7"/>
        <v>0</v>
      </c>
      <c r="H33" s="180"/>
      <c r="I33" s="181">
        <f t="shared" si="8"/>
        <v>0</v>
      </c>
      <c r="J33" s="180"/>
      <c r="K33" s="181">
        <f t="shared" si="9"/>
        <v>0</v>
      </c>
      <c r="L33" s="181">
        <v>21</v>
      </c>
      <c r="M33" s="181">
        <f t="shared" si="10"/>
        <v>0</v>
      </c>
      <c r="N33" s="181">
        <v>0</v>
      </c>
      <c r="O33" s="181">
        <f t="shared" si="11"/>
        <v>0</v>
      </c>
      <c r="P33" s="181">
        <v>0</v>
      </c>
      <c r="Q33" s="181">
        <f t="shared" si="12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13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1686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x14ac:dyDescent="0.2">
      <c r="A34" s="163" t="s">
        <v>325</v>
      </c>
      <c r="B34" s="164" t="s">
        <v>295</v>
      </c>
      <c r="C34" s="184" t="s">
        <v>27</v>
      </c>
      <c r="D34" s="165"/>
      <c r="E34" s="166"/>
      <c r="F34" s="167"/>
      <c r="G34" s="167">
        <f>SUMIF(AG35:AG35,"&lt;&gt;NOR",G35:G35)</f>
        <v>0</v>
      </c>
      <c r="H34" s="167"/>
      <c r="I34" s="167">
        <f>SUM(I35:I35)</f>
        <v>0</v>
      </c>
      <c r="J34" s="167"/>
      <c r="K34" s="167">
        <f>SUM(K35:K35)</f>
        <v>0</v>
      </c>
      <c r="L34" s="167"/>
      <c r="M34" s="167">
        <f>SUM(M35:M35)</f>
        <v>0</v>
      </c>
      <c r="N34" s="167"/>
      <c r="O34" s="167">
        <f>SUM(O35:O35)</f>
        <v>0</v>
      </c>
      <c r="P34" s="167"/>
      <c r="Q34" s="167">
        <f>SUM(Q35:Q35)</f>
        <v>0</v>
      </c>
      <c r="R34" s="167"/>
      <c r="S34" s="167"/>
      <c r="T34" s="168"/>
      <c r="U34" s="162"/>
      <c r="V34" s="162">
        <f>SUM(V35:V35)</f>
        <v>0</v>
      </c>
      <c r="W34" s="162"/>
      <c r="AG34" t="s">
        <v>326</v>
      </c>
    </row>
    <row r="35" spans="1:60" outlineLevel="1" x14ac:dyDescent="0.2">
      <c r="A35" s="169">
        <v>22</v>
      </c>
      <c r="B35" s="170" t="s">
        <v>2194</v>
      </c>
      <c r="C35" s="186" t="s">
        <v>137</v>
      </c>
      <c r="D35" s="171" t="s">
        <v>1806</v>
      </c>
      <c r="E35" s="172">
        <v>1</v>
      </c>
      <c r="F35" s="173"/>
      <c r="G35" s="174">
        <f>ROUND(E35*F35,2)</f>
        <v>0</v>
      </c>
      <c r="H35" s="173"/>
      <c r="I35" s="174">
        <f>ROUND(E35*H35,2)</f>
        <v>0</v>
      </c>
      <c r="J35" s="173"/>
      <c r="K35" s="174">
        <f>ROUND(E35*J35,2)</f>
        <v>0</v>
      </c>
      <c r="L35" s="174">
        <v>21</v>
      </c>
      <c r="M35" s="174">
        <f>G35*(1+L35/100)</f>
        <v>0</v>
      </c>
      <c r="N35" s="174">
        <v>0</v>
      </c>
      <c r="O35" s="174">
        <f>ROUND(E35*N35,2)</f>
        <v>0</v>
      </c>
      <c r="P35" s="174">
        <v>0</v>
      </c>
      <c r="Q35" s="174">
        <f>ROUND(E35*P35,2)</f>
        <v>0</v>
      </c>
      <c r="R35" s="174"/>
      <c r="S35" s="174" t="s">
        <v>586</v>
      </c>
      <c r="T35" s="175" t="s">
        <v>331</v>
      </c>
      <c r="U35" s="160">
        <v>0</v>
      </c>
      <c r="V35" s="160">
        <f>ROUND(E35*U35,2)</f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332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x14ac:dyDescent="0.2">
      <c r="A36" s="5"/>
      <c r="B36" s="6"/>
      <c r="C36" s="187"/>
      <c r="D36" s="8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AE36">
        <v>15</v>
      </c>
      <c r="AF36">
        <v>21</v>
      </c>
    </row>
    <row r="37" spans="1:60" x14ac:dyDescent="0.2">
      <c r="A37" s="153"/>
      <c r="B37" s="154" t="s">
        <v>29</v>
      </c>
      <c r="C37" s="188"/>
      <c r="D37" s="155"/>
      <c r="E37" s="156"/>
      <c r="F37" s="156"/>
      <c r="G37" s="183">
        <f>G8+G16+G23+G27+G34</f>
        <v>0</v>
      </c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AE37">
        <f>SUMIF(L7:L35,AE36,G7:G35)</f>
        <v>0</v>
      </c>
      <c r="AF37">
        <f>SUMIF(L7:L35,AF36,G7:G35)</f>
        <v>0</v>
      </c>
      <c r="AG37" t="s">
        <v>347</v>
      </c>
    </row>
    <row r="38" spans="1:60" x14ac:dyDescent="0.2">
      <c r="A38" s="265" t="s">
        <v>1676</v>
      </c>
      <c r="B38" s="265"/>
      <c r="C38" s="187"/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</row>
    <row r="39" spans="1:60" x14ac:dyDescent="0.2">
      <c r="A39" s="5"/>
      <c r="B39" s="6" t="s">
        <v>1677</v>
      </c>
      <c r="C39" s="187" t="s">
        <v>1678</v>
      </c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G39" t="s">
        <v>1679</v>
      </c>
    </row>
    <row r="40" spans="1:60" x14ac:dyDescent="0.2">
      <c r="A40" s="5"/>
      <c r="B40" s="6" t="s">
        <v>1680</v>
      </c>
      <c r="C40" s="187" t="s">
        <v>1681</v>
      </c>
      <c r="D40" s="8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AG40" t="s">
        <v>1682</v>
      </c>
    </row>
    <row r="41" spans="1:60" x14ac:dyDescent="0.2">
      <c r="A41" s="5"/>
      <c r="B41" s="6"/>
      <c r="C41" s="187" t="s">
        <v>492</v>
      </c>
      <c r="D41" s="8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AG41" t="s">
        <v>1683</v>
      </c>
    </row>
    <row r="42" spans="1:60" x14ac:dyDescent="0.2">
      <c r="A42" s="5"/>
      <c r="B42" s="6"/>
      <c r="C42" s="187"/>
      <c r="D42" s="8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</row>
    <row r="43" spans="1:60" x14ac:dyDescent="0.2">
      <c r="C43" s="189"/>
      <c r="D43" s="141"/>
      <c r="AG43" t="s">
        <v>348</v>
      </c>
    </row>
    <row r="44" spans="1:60" x14ac:dyDescent="0.2">
      <c r="D44" s="141"/>
    </row>
    <row r="45" spans="1:60" x14ac:dyDescent="0.2">
      <c r="D45" s="141"/>
    </row>
    <row r="46" spans="1:60" x14ac:dyDescent="0.2">
      <c r="D46" s="141"/>
    </row>
    <row r="47" spans="1:60" x14ac:dyDescent="0.2">
      <c r="D47" s="141"/>
    </row>
    <row r="48" spans="1:60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6">
    <mergeCell ref="A1:G1"/>
    <mergeCell ref="C2:G2"/>
    <mergeCell ref="C3:G3"/>
    <mergeCell ref="C4:G4"/>
    <mergeCell ref="A38:B38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32" sqref="C32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59</v>
      </c>
      <c r="C4" s="262" t="s">
        <v>60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148</v>
      </c>
      <c r="C8" s="184" t="s">
        <v>149</v>
      </c>
      <c r="D8" s="165"/>
      <c r="E8" s="166"/>
      <c r="F8" s="167"/>
      <c r="G8" s="167">
        <f>SUMIF(AG9:AG16,"&lt;&gt;NOR",G9:G16)</f>
        <v>0</v>
      </c>
      <c r="H8" s="167"/>
      <c r="I8" s="167">
        <f>SUM(I9:I16)</f>
        <v>0</v>
      </c>
      <c r="J8" s="167"/>
      <c r="K8" s="167">
        <f>SUM(K9:K16)</f>
        <v>0</v>
      </c>
      <c r="L8" s="167"/>
      <c r="M8" s="167">
        <f>SUM(M9:M16)</f>
        <v>0</v>
      </c>
      <c r="N8" s="167"/>
      <c r="O8" s="167">
        <f>SUM(O9:O16)</f>
        <v>0.21</v>
      </c>
      <c r="P8" s="167"/>
      <c r="Q8" s="167">
        <f>SUM(Q9:Q16)</f>
        <v>0</v>
      </c>
      <c r="R8" s="167"/>
      <c r="S8" s="167"/>
      <c r="T8" s="168"/>
      <c r="U8" s="162"/>
      <c r="V8" s="162">
        <f>SUM(V9:V16)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2195</v>
      </c>
      <c r="C9" s="185" t="s">
        <v>2196</v>
      </c>
      <c r="D9" s="178" t="s">
        <v>425</v>
      </c>
      <c r="E9" s="179">
        <v>4</v>
      </c>
      <c r="F9" s="180"/>
      <c r="G9" s="181">
        <f t="shared" ref="G9:G16" si="0">ROUND(E9*F9,2)</f>
        <v>0</v>
      </c>
      <c r="H9" s="180"/>
      <c r="I9" s="181">
        <f t="shared" ref="I9:I16" si="1">ROUND(E9*H9,2)</f>
        <v>0</v>
      </c>
      <c r="J9" s="180"/>
      <c r="K9" s="181">
        <f t="shared" ref="K9:K16" si="2">ROUND(E9*J9,2)</f>
        <v>0</v>
      </c>
      <c r="L9" s="181">
        <v>21</v>
      </c>
      <c r="M9" s="181">
        <f t="shared" ref="M9:M16" si="3">G9*(1+L9/100)</f>
        <v>0</v>
      </c>
      <c r="N9" s="181">
        <v>5.0000000000000002E-5</v>
      </c>
      <c r="O9" s="181">
        <f t="shared" ref="O9:O16" si="4">ROUND(E9*N9,2)</f>
        <v>0</v>
      </c>
      <c r="P9" s="181">
        <v>0</v>
      </c>
      <c r="Q9" s="181">
        <f t="shared" ref="Q9:Q16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16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2197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2198</v>
      </c>
      <c r="C10" s="185" t="s">
        <v>2199</v>
      </c>
      <c r="D10" s="178" t="s">
        <v>425</v>
      </c>
      <c r="E10" s="179">
        <v>12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3.0500000000000002E-3</v>
      </c>
      <c r="O10" s="181">
        <f t="shared" si="4"/>
        <v>0.04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2197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2200</v>
      </c>
      <c r="C11" s="185" t="s">
        <v>2201</v>
      </c>
      <c r="D11" s="178" t="s">
        <v>425</v>
      </c>
      <c r="E11" s="179">
        <v>4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5.0000000000000002E-5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2197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2202</v>
      </c>
      <c r="C12" s="185" t="s">
        <v>2203</v>
      </c>
      <c r="D12" s="178" t="s">
        <v>425</v>
      </c>
      <c r="E12" s="179">
        <v>4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5.0000000000000002E-5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2197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2204</v>
      </c>
      <c r="C13" s="185" t="s">
        <v>2205</v>
      </c>
      <c r="D13" s="178" t="s">
        <v>639</v>
      </c>
      <c r="E13" s="179">
        <v>80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1.5200000000000001E-3</v>
      </c>
      <c r="O13" s="181">
        <f t="shared" si="4"/>
        <v>0.12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2197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2206</v>
      </c>
      <c r="C14" s="185" t="s">
        <v>2207</v>
      </c>
      <c r="D14" s="178" t="s">
        <v>425</v>
      </c>
      <c r="E14" s="179">
        <v>8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1.89E-3</v>
      </c>
      <c r="O14" s="181">
        <f t="shared" si="4"/>
        <v>0.02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2197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69">
        <v>7</v>
      </c>
      <c r="B15" s="170" t="s">
        <v>2208</v>
      </c>
      <c r="C15" s="186" t="s">
        <v>2209</v>
      </c>
      <c r="D15" s="171" t="s">
        <v>639</v>
      </c>
      <c r="E15" s="172">
        <v>104</v>
      </c>
      <c r="F15" s="173"/>
      <c r="G15" s="174">
        <f t="shared" si="0"/>
        <v>0</v>
      </c>
      <c r="H15" s="173"/>
      <c r="I15" s="174">
        <f t="shared" si="1"/>
        <v>0</v>
      </c>
      <c r="J15" s="173"/>
      <c r="K15" s="174">
        <f t="shared" si="2"/>
        <v>0</v>
      </c>
      <c r="L15" s="174">
        <v>21</v>
      </c>
      <c r="M15" s="174">
        <f t="shared" si="3"/>
        <v>0</v>
      </c>
      <c r="N15" s="174">
        <v>2.5000000000000001E-4</v>
      </c>
      <c r="O15" s="174">
        <f t="shared" si="4"/>
        <v>0.03</v>
      </c>
      <c r="P15" s="174">
        <v>0</v>
      </c>
      <c r="Q15" s="174">
        <f t="shared" si="5"/>
        <v>0</v>
      </c>
      <c r="R15" s="174"/>
      <c r="S15" s="174" t="s">
        <v>586</v>
      </c>
      <c r="T15" s="175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2197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>
        <v>8</v>
      </c>
      <c r="B16" s="158" t="s">
        <v>1059</v>
      </c>
      <c r="C16" s="201" t="s">
        <v>2210</v>
      </c>
      <c r="D16" s="159" t="s">
        <v>0</v>
      </c>
      <c r="E16" s="198"/>
      <c r="F16" s="161"/>
      <c r="G16" s="160">
        <f t="shared" si="0"/>
        <v>0</v>
      </c>
      <c r="H16" s="161"/>
      <c r="I16" s="160">
        <f t="shared" si="1"/>
        <v>0</v>
      </c>
      <c r="J16" s="161"/>
      <c r="K16" s="160">
        <f t="shared" si="2"/>
        <v>0</v>
      </c>
      <c r="L16" s="160">
        <v>21</v>
      </c>
      <c r="M16" s="160">
        <f t="shared" si="3"/>
        <v>0</v>
      </c>
      <c r="N16" s="160">
        <v>0</v>
      </c>
      <c r="O16" s="160">
        <f t="shared" si="4"/>
        <v>0</v>
      </c>
      <c r="P16" s="160">
        <v>0</v>
      </c>
      <c r="Q16" s="160">
        <f t="shared" si="5"/>
        <v>0</v>
      </c>
      <c r="R16" s="160"/>
      <c r="S16" s="160" t="s">
        <v>330</v>
      </c>
      <c r="T16" s="160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921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x14ac:dyDescent="0.2">
      <c r="A17" s="163" t="s">
        <v>325</v>
      </c>
      <c r="B17" s="164" t="s">
        <v>150</v>
      </c>
      <c r="C17" s="184" t="s">
        <v>151</v>
      </c>
      <c r="D17" s="165"/>
      <c r="E17" s="166"/>
      <c r="F17" s="167"/>
      <c r="G17" s="167">
        <f>SUMIF(AG18:AG69,"&lt;&gt;NOR",G18:G69)</f>
        <v>0</v>
      </c>
      <c r="H17" s="167"/>
      <c r="I17" s="167">
        <f>SUM(I18:I69)</f>
        <v>0</v>
      </c>
      <c r="J17" s="167"/>
      <c r="K17" s="167">
        <f>SUM(K18:K69)</f>
        <v>0</v>
      </c>
      <c r="L17" s="167"/>
      <c r="M17" s="167">
        <f>SUM(M18:M69)</f>
        <v>0</v>
      </c>
      <c r="N17" s="167"/>
      <c r="O17" s="167">
        <f>SUM(O18:O69)</f>
        <v>5.08</v>
      </c>
      <c r="P17" s="167"/>
      <c r="Q17" s="167">
        <f>SUM(Q18:Q69)</f>
        <v>0</v>
      </c>
      <c r="R17" s="167"/>
      <c r="S17" s="167"/>
      <c r="T17" s="168"/>
      <c r="U17" s="162"/>
      <c r="V17" s="162">
        <f>SUM(V18:V69)</f>
        <v>1</v>
      </c>
      <c r="W17" s="162"/>
      <c r="AG17" t="s">
        <v>326</v>
      </c>
    </row>
    <row r="18" spans="1:60" outlineLevel="1" x14ac:dyDescent="0.2">
      <c r="A18" s="176">
        <v>9</v>
      </c>
      <c r="B18" s="177" t="s">
        <v>2211</v>
      </c>
      <c r="C18" s="185" t="s">
        <v>2212</v>
      </c>
      <c r="D18" s="178" t="s">
        <v>456</v>
      </c>
      <c r="E18" s="179">
        <v>8</v>
      </c>
      <c r="F18" s="180"/>
      <c r="G18" s="181">
        <f t="shared" ref="G18:G28" si="7">ROUND(E18*F18,2)</f>
        <v>0</v>
      </c>
      <c r="H18" s="180"/>
      <c r="I18" s="181">
        <f t="shared" ref="I18:I28" si="8">ROUND(E18*H18,2)</f>
        <v>0</v>
      </c>
      <c r="J18" s="180"/>
      <c r="K18" s="181">
        <f t="shared" ref="K18:K28" si="9">ROUND(E18*J18,2)</f>
        <v>0</v>
      </c>
      <c r="L18" s="181">
        <v>21</v>
      </c>
      <c r="M18" s="181">
        <f t="shared" ref="M18:M28" si="10">G18*(1+L18/100)</f>
        <v>0</v>
      </c>
      <c r="N18" s="181">
        <v>3.8000000000000002E-4</v>
      </c>
      <c r="O18" s="181">
        <f t="shared" ref="O18:O28" si="11">ROUND(E18*N18,2)</f>
        <v>0</v>
      </c>
      <c r="P18" s="181">
        <v>0</v>
      </c>
      <c r="Q18" s="181">
        <f t="shared" ref="Q18:Q28" si="12">ROUND(E18*P18,2)</f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ref="V18:V28" si="13">ROUND(E18*U18,2)</f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2197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10</v>
      </c>
      <c r="B19" s="177" t="s">
        <v>2213</v>
      </c>
      <c r="C19" s="185" t="s">
        <v>2214</v>
      </c>
      <c r="D19" s="178" t="s">
        <v>456</v>
      </c>
      <c r="E19" s="179">
        <v>54</v>
      </c>
      <c r="F19" s="180"/>
      <c r="G19" s="181">
        <f t="shared" si="7"/>
        <v>0</v>
      </c>
      <c r="H19" s="180"/>
      <c r="I19" s="181">
        <f t="shared" si="8"/>
        <v>0</v>
      </c>
      <c r="J19" s="180"/>
      <c r="K19" s="181">
        <f t="shared" si="9"/>
        <v>0</v>
      </c>
      <c r="L19" s="181">
        <v>21</v>
      </c>
      <c r="M19" s="181">
        <f t="shared" si="10"/>
        <v>0</v>
      </c>
      <c r="N19" s="181">
        <v>4.6999999999999999E-4</v>
      </c>
      <c r="O19" s="181">
        <f t="shared" si="11"/>
        <v>0.03</v>
      </c>
      <c r="P19" s="181">
        <v>0</v>
      </c>
      <c r="Q19" s="181">
        <f t="shared" si="12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13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2197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11</v>
      </c>
      <c r="B20" s="177" t="s">
        <v>2215</v>
      </c>
      <c r="C20" s="185" t="s">
        <v>2216</v>
      </c>
      <c r="D20" s="178" t="s">
        <v>456</v>
      </c>
      <c r="E20" s="179">
        <v>15</v>
      </c>
      <c r="F20" s="180"/>
      <c r="G20" s="181">
        <f t="shared" si="7"/>
        <v>0</v>
      </c>
      <c r="H20" s="180"/>
      <c r="I20" s="181">
        <f t="shared" si="8"/>
        <v>0</v>
      </c>
      <c r="J20" s="180"/>
      <c r="K20" s="181">
        <f t="shared" si="9"/>
        <v>0</v>
      </c>
      <c r="L20" s="181">
        <v>21</v>
      </c>
      <c r="M20" s="181">
        <f t="shared" si="10"/>
        <v>0</v>
      </c>
      <c r="N20" s="181">
        <v>6.9999999999999999E-4</v>
      </c>
      <c r="O20" s="181">
        <f t="shared" si="11"/>
        <v>0.01</v>
      </c>
      <c r="P20" s="181">
        <v>0</v>
      </c>
      <c r="Q20" s="181">
        <f t="shared" si="12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13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2197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12</v>
      </c>
      <c r="B21" s="177" t="s">
        <v>2217</v>
      </c>
      <c r="C21" s="185" t="s">
        <v>2218</v>
      </c>
      <c r="D21" s="178" t="s">
        <v>456</v>
      </c>
      <c r="E21" s="179">
        <v>24</v>
      </c>
      <c r="F21" s="180"/>
      <c r="G21" s="181">
        <f t="shared" si="7"/>
        <v>0</v>
      </c>
      <c r="H21" s="180"/>
      <c r="I21" s="181">
        <f t="shared" si="8"/>
        <v>0</v>
      </c>
      <c r="J21" s="180"/>
      <c r="K21" s="181">
        <f t="shared" si="9"/>
        <v>0</v>
      </c>
      <c r="L21" s="181">
        <v>21</v>
      </c>
      <c r="M21" s="181">
        <f t="shared" si="10"/>
        <v>0</v>
      </c>
      <c r="N21" s="181">
        <v>1.5200000000000001E-3</v>
      </c>
      <c r="O21" s="181">
        <f t="shared" si="11"/>
        <v>0.04</v>
      </c>
      <c r="P21" s="181">
        <v>0</v>
      </c>
      <c r="Q21" s="181">
        <f t="shared" si="12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13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2197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13</v>
      </c>
      <c r="B22" s="177" t="s">
        <v>2219</v>
      </c>
      <c r="C22" s="185" t="s">
        <v>2220</v>
      </c>
      <c r="D22" s="178" t="s">
        <v>456</v>
      </c>
      <c r="E22" s="179">
        <v>6</v>
      </c>
      <c r="F22" s="180"/>
      <c r="G22" s="181">
        <f t="shared" si="7"/>
        <v>0</v>
      </c>
      <c r="H22" s="180"/>
      <c r="I22" s="181">
        <f t="shared" si="8"/>
        <v>0</v>
      </c>
      <c r="J22" s="180"/>
      <c r="K22" s="181">
        <f t="shared" si="9"/>
        <v>0</v>
      </c>
      <c r="L22" s="181">
        <v>21</v>
      </c>
      <c r="M22" s="181">
        <f t="shared" si="10"/>
        <v>0</v>
      </c>
      <c r="N22" s="181">
        <v>7.3999999999999999E-4</v>
      </c>
      <c r="O22" s="181">
        <f t="shared" si="11"/>
        <v>0</v>
      </c>
      <c r="P22" s="181">
        <v>0</v>
      </c>
      <c r="Q22" s="181">
        <f t="shared" si="12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13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2197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14</v>
      </c>
      <c r="B23" s="177" t="s">
        <v>2221</v>
      </c>
      <c r="C23" s="185" t="s">
        <v>2222</v>
      </c>
      <c r="D23" s="178" t="s">
        <v>456</v>
      </c>
      <c r="E23" s="179">
        <v>20</v>
      </c>
      <c r="F23" s="180"/>
      <c r="G23" s="181">
        <f t="shared" si="7"/>
        <v>0</v>
      </c>
      <c r="H23" s="180"/>
      <c r="I23" s="181">
        <f t="shared" si="8"/>
        <v>0</v>
      </c>
      <c r="J23" s="180"/>
      <c r="K23" s="181">
        <f t="shared" si="9"/>
        <v>0</v>
      </c>
      <c r="L23" s="181">
        <v>21</v>
      </c>
      <c r="M23" s="181">
        <f t="shared" si="10"/>
        <v>0</v>
      </c>
      <c r="N23" s="181">
        <v>1.3699999999999999E-3</v>
      </c>
      <c r="O23" s="181">
        <f t="shared" si="11"/>
        <v>0.03</v>
      </c>
      <c r="P23" s="181">
        <v>0</v>
      </c>
      <c r="Q23" s="181">
        <f t="shared" si="12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13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2197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15</v>
      </c>
      <c r="B24" s="177" t="s">
        <v>2223</v>
      </c>
      <c r="C24" s="185" t="s">
        <v>2224</v>
      </c>
      <c r="D24" s="178" t="s">
        <v>456</v>
      </c>
      <c r="E24" s="179">
        <v>56</v>
      </c>
      <c r="F24" s="180"/>
      <c r="G24" s="181">
        <f t="shared" si="7"/>
        <v>0</v>
      </c>
      <c r="H24" s="180"/>
      <c r="I24" s="181">
        <f t="shared" si="8"/>
        <v>0</v>
      </c>
      <c r="J24" s="180"/>
      <c r="K24" s="181">
        <f t="shared" si="9"/>
        <v>0</v>
      </c>
      <c r="L24" s="181">
        <v>21</v>
      </c>
      <c r="M24" s="181">
        <f t="shared" si="10"/>
        <v>0</v>
      </c>
      <c r="N24" s="181">
        <v>7.7999999999999999E-4</v>
      </c>
      <c r="O24" s="181">
        <f t="shared" si="11"/>
        <v>0.04</v>
      </c>
      <c r="P24" s="181">
        <v>0</v>
      </c>
      <c r="Q24" s="181">
        <f t="shared" si="12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13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2197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16</v>
      </c>
      <c r="B25" s="177" t="s">
        <v>2225</v>
      </c>
      <c r="C25" s="185" t="s">
        <v>2226</v>
      </c>
      <c r="D25" s="178" t="s">
        <v>456</v>
      </c>
      <c r="E25" s="179">
        <v>66</v>
      </c>
      <c r="F25" s="180"/>
      <c r="G25" s="181">
        <f t="shared" si="7"/>
        <v>0</v>
      </c>
      <c r="H25" s="180"/>
      <c r="I25" s="181">
        <f t="shared" si="8"/>
        <v>0</v>
      </c>
      <c r="J25" s="180"/>
      <c r="K25" s="181">
        <f t="shared" si="9"/>
        <v>0</v>
      </c>
      <c r="L25" s="181">
        <v>21</v>
      </c>
      <c r="M25" s="181">
        <f t="shared" si="10"/>
        <v>0</v>
      </c>
      <c r="N25" s="181">
        <v>1.31E-3</v>
      </c>
      <c r="O25" s="181">
        <f t="shared" si="11"/>
        <v>0.09</v>
      </c>
      <c r="P25" s="181">
        <v>0</v>
      </c>
      <c r="Q25" s="181">
        <f t="shared" si="12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13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2197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17</v>
      </c>
      <c r="B26" s="177" t="s">
        <v>2227</v>
      </c>
      <c r="C26" s="185" t="s">
        <v>2228</v>
      </c>
      <c r="D26" s="178" t="s">
        <v>456</v>
      </c>
      <c r="E26" s="179">
        <v>22</v>
      </c>
      <c r="F26" s="180"/>
      <c r="G26" s="181">
        <f t="shared" si="7"/>
        <v>0</v>
      </c>
      <c r="H26" s="180"/>
      <c r="I26" s="181">
        <f t="shared" si="8"/>
        <v>0</v>
      </c>
      <c r="J26" s="180"/>
      <c r="K26" s="181">
        <f t="shared" si="9"/>
        <v>0</v>
      </c>
      <c r="L26" s="181">
        <v>21</v>
      </c>
      <c r="M26" s="181">
        <f t="shared" si="10"/>
        <v>0</v>
      </c>
      <c r="N26" s="181">
        <v>2E-3</v>
      </c>
      <c r="O26" s="181">
        <f t="shared" si="11"/>
        <v>0.04</v>
      </c>
      <c r="P26" s="181">
        <v>0</v>
      </c>
      <c r="Q26" s="181">
        <f t="shared" si="12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13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2197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18</v>
      </c>
      <c r="B27" s="177" t="s">
        <v>2229</v>
      </c>
      <c r="C27" s="185" t="s">
        <v>2230</v>
      </c>
      <c r="D27" s="178" t="s">
        <v>1266</v>
      </c>
      <c r="E27" s="179">
        <v>1</v>
      </c>
      <c r="F27" s="180"/>
      <c r="G27" s="181">
        <f t="shared" si="7"/>
        <v>0</v>
      </c>
      <c r="H27" s="180"/>
      <c r="I27" s="181">
        <f t="shared" si="8"/>
        <v>0</v>
      </c>
      <c r="J27" s="180"/>
      <c r="K27" s="181">
        <f t="shared" si="9"/>
        <v>0</v>
      </c>
      <c r="L27" s="181">
        <v>21</v>
      </c>
      <c r="M27" s="181">
        <f t="shared" si="10"/>
        <v>0</v>
      </c>
      <c r="N27" s="181">
        <v>1.8</v>
      </c>
      <c r="O27" s="181">
        <f t="shared" si="11"/>
        <v>1.8</v>
      </c>
      <c r="P27" s="181">
        <v>0</v>
      </c>
      <c r="Q27" s="181">
        <f t="shared" si="12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13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2197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ht="33.75" outlineLevel="1" x14ac:dyDescent="0.2">
      <c r="A28" s="169">
        <v>19</v>
      </c>
      <c r="B28" s="170" t="s">
        <v>2231</v>
      </c>
      <c r="C28" s="186" t="s">
        <v>2232</v>
      </c>
      <c r="D28" s="171" t="s">
        <v>1266</v>
      </c>
      <c r="E28" s="172">
        <v>1</v>
      </c>
      <c r="F28" s="173"/>
      <c r="G28" s="174">
        <f t="shared" si="7"/>
        <v>0</v>
      </c>
      <c r="H28" s="173"/>
      <c r="I28" s="174">
        <f t="shared" si="8"/>
        <v>0</v>
      </c>
      <c r="J28" s="173"/>
      <c r="K28" s="174">
        <f t="shared" si="9"/>
        <v>0</v>
      </c>
      <c r="L28" s="174">
        <v>21</v>
      </c>
      <c r="M28" s="174">
        <f t="shared" si="10"/>
        <v>0</v>
      </c>
      <c r="N28" s="174">
        <v>0</v>
      </c>
      <c r="O28" s="174">
        <f t="shared" si="11"/>
        <v>0</v>
      </c>
      <c r="P28" s="174">
        <v>0</v>
      </c>
      <c r="Q28" s="174">
        <f t="shared" si="12"/>
        <v>0</v>
      </c>
      <c r="R28" s="174"/>
      <c r="S28" s="174" t="s">
        <v>586</v>
      </c>
      <c r="T28" s="175" t="s">
        <v>331</v>
      </c>
      <c r="U28" s="160">
        <v>0</v>
      </c>
      <c r="V28" s="160">
        <f t="shared" si="13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2197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272" t="s">
        <v>2233</v>
      </c>
      <c r="D29" s="273"/>
      <c r="E29" s="273"/>
      <c r="F29" s="273"/>
      <c r="G29" s="27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641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20</v>
      </c>
      <c r="B30" s="177" t="s">
        <v>2234</v>
      </c>
      <c r="C30" s="185" t="s">
        <v>2235</v>
      </c>
      <c r="D30" s="178" t="s">
        <v>456</v>
      </c>
      <c r="E30" s="179">
        <v>108</v>
      </c>
      <c r="F30" s="180"/>
      <c r="G30" s="181">
        <f t="shared" ref="G30:G68" si="14">ROUND(E30*F30,2)</f>
        <v>0</v>
      </c>
      <c r="H30" s="180"/>
      <c r="I30" s="181">
        <f t="shared" ref="I30:I68" si="15">ROUND(E30*H30,2)</f>
        <v>0</v>
      </c>
      <c r="J30" s="180"/>
      <c r="K30" s="181">
        <f t="shared" ref="K30:K68" si="16">ROUND(E30*J30,2)</f>
        <v>0</v>
      </c>
      <c r="L30" s="181">
        <v>21</v>
      </c>
      <c r="M30" s="181">
        <f t="shared" ref="M30:M68" si="17">G30*(1+L30/100)</f>
        <v>0</v>
      </c>
      <c r="N30" s="181">
        <v>2.0899999999999998E-3</v>
      </c>
      <c r="O30" s="181">
        <f t="shared" ref="O30:O68" si="18">ROUND(E30*N30,2)</f>
        <v>0.23</v>
      </c>
      <c r="P30" s="181">
        <v>0</v>
      </c>
      <c r="Q30" s="181">
        <f t="shared" ref="Q30:Q68" si="19">ROUND(E30*P30,2)</f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ref="V30:V68" si="20">ROUND(E30*U30,2)</f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2197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21</v>
      </c>
      <c r="B31" s="177" t="s">
        <v>2236</v>
      </c>
      <c r="C31" s="185" t="s">
        <v>2237</v>
      </c>
      <c r="D31" s="178" t="s">
        <v>456</v>
      </c>
      <c r="E31" s="179">
        <v>72</v>
      </c>
      <c r="F31" s="180"/>
      <c r="G31" s="181">
        <f t="shared" si="14"/>
        <v>0</v>
      </c>
      <c r="H31" s="180"/>
      <c r="I31" s="181">
        <f t="shared" si="15"/>
        <v>0</v>
      </c>
      <c r="J31" s="180"/>
      <c r="K31" s="181">
        <f t="shared" si="16"/>
        <v>0</v>
      </c>
      <c r="L31" s="181">
        <v>21</v>
      </c>
      <c r="M31" s="181">
        <f t="shared" si="17"/>
        <v>0</v>
      </c>
      <c r="N31" s="181">
        <v>2.5000000000000001E-3</v>
      </c>
      <c r="O31" s="181">
        <f t="shared" si="18"/>
        <v>0.18</v>
      </c>
      <c r="P31" s="181">
        <v>0</v>
      </c>
      <c r="Q31" s="181">
        <f t="shared" si="19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20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2197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22</v>
      </c>
      <c r="B32" s="177" t="s">
        <v>2238</v>
      </c>
      <c r="C32" s="185" t="s">
        <v>2239</v>
      </c>
      <c r="D32" s="178" t="s">
        <v>456</v>
      </c>
      <c r="E32" s="179">
        <v>94</v>
      </c>
      <c r="F32" s="180"/>
      <c r="G32" s="181">
        <f t="shared" si="14"/>
        <v>0</v>
      </c>
      <c r="H32" s="180"/>
      <c r="I32" s="181">
        <f t="shared" si="15"/>
        <v>0</v>
      </c>
      <c r="J32" s="180"/>
      <c r="K32" s="181">
        <f t="shared" si="16"/>
        <v>0</v>
      </c>
      <c r="L32" s="181">
        <v>21</v>
      </c>
      <c r="M32" s="181">
        <f t="shared" si="17"/>
        <v>0</v>
      </c>
      <c r="N32" s="181">
        <v>3.5500000000000002E-3</v>
      </c>
      <c r="O32" s="181">
        <f t="shared" si="18"/>
        <v>0.33</v>
      </c>
      <c r="P32" s="181">
        <v>0</v>
      </c>
      <c r="Q32" s="181">
        <f t="shared" si="19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20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2197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23</v>
      </c>
      <c r="B33" s="177" t="s">
        <v>2240</v>
      </c>
      <c r="C33" s="185" t="s">
        <v>2241</v>
      </c>
      <c r="D33" s="178" t="s">
        <v>456</v>
      </c>
      <c r="E33" s="179">
        <v>34</v>
      </c>
      <c r="F33" s="180"/>
      <c r="G33" s="181">
        <f t="shared" si="14"/>
        <v>0</v>
      </c>
      <c r="H33" s="180"/>
      <c r="I33" s="181">
        <f t="shared" si="15"/>
        <v>0</v>
      </c>
      <c r="J33" s="180"/>
      <c r="K33" s="181">
        <f t="shared" si="16"/>
        <v>0</v>
      </c>
      <c r="L33" s="181">
        <v>21</v>
      </c>
      <c r="M33" s="181">
        <f t="shared" si="17"/>
        <v>0</v>
      </c>
      <c r="N33" s="181">
        <v>4.0000000000000001E-3</v>
      </c>
      <c r="O33" s="181">
        <f t="shared" si="18"/>
        <v>0.14000000000000001</v>
      </c>
      <c r="P33" s="181">
        <v>0</v>
      </c>
      <c r="Q33" s="181">
        <f t="shared" si="19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20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2197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24</v>
      </c>
      <c r="B34" s="177" t="s">
        <v>2242</v>
      </c>
      <c r="C34" s="185" t="s">
        <v>2243</v>
      </c>
      <c r="D34" s="178" t="s">
        <v>456</v>
      </c>
      <c r="E34" s="179">
        <v>20</v>
      </c>
      <c r="F34" s="180"/>
      <c r="G34" s="181">
        <f t="shared" si="14"/>
        <v>0</v>
      </c>
      <c r="H34" s="180"/>
      <c r="I34" s="181">
        <f t="shared" si="15"/>
        <v>0</v>
      </c>
      <c r="J34" s="180"/>
      <c r="K34" s="181">
        <f t="shared" si="16"/>
        <v>0</v>
      </c>
      <c r="L34" s="181">
        <v>21</v>
      </c>
      <c r="M34" s="181">
        <f t="shared" si="17"/>
        <v>0</v>
      </c>
      <c r="N34" s="181">
        <v>6.9800000000000001E-3</v>
      </c>
      <c r="O34" s="181">
        <f t="shared" si="18"/>
        <v>0.14000000000000001</v>
      </c>
      <c r="P34" s="181">
        <v>0</v>
      </c>
      <c r="Q34" s="181">
        <f t="shared" si="19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20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2197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25</v>
      </c>
      <c r="B35" s="177" t="s">
        <v>2244</v>
      </c>
      <c r="C35" s="185" t="s">
        <v>2245</v>
      </c>
      <c r="D35" s="178" t="s">
        <v>456</v>
      </c>
      <c r="E35" s="179">
        <v>11</v>
      </c>
      <c r="F35" s="180"/>
      <c r="G35" s="181">
        <f t="shared" si="14"/>
        <v>0</v>
      </c>
      <c r="H35" s="180"/>
      <c r="I35" s="181">
        <f t="shared" si="15"/>
        <v>0</v>
      </c>
      <c r="J35" s="180"/>
      <c r="K35" s="181">
        <f t="shared" si="16"/>
        <v>0</v>
      </c>
      <c r="L35" s="181">
        <v>21</v>
      </c>
      <c r="M35" s="181">
        <f t="shared" si="17"/>
        <v>0</v>
      </c>
      <c r="N35" s="181">
        <v>6.9999999999999994E-5</v>
      </c>
      <c r="O35" s="181">
        <f t="shared" si="18"/>
        <v>0</v>
      </c>
      <c r="P35" s="181">
        <v>0</v>
      </c>
      <c r="Q35" s="181">
        <f t="shared" si="19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20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2197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26</v>
      </c>
      <c r="B36" s="177" t="s">
        <v>2246</v>
      </c>
      <c r="C36" s="185" t="s">
        <v>2247</v>
      </c>
      <c r="D36" s="178" t="s">
        <v>456</v>
      </c>
      <c r="E36" s="179">
        <v>69</v>
      </c>
      <c r="F36" s="180"/>
      <c r="G36" s="181">
        <f t="shared" si="14"/>
        <v>0</v>
      </c>
      <c r="H36" s="180"/>
      <c r="I36" s="181">
        <f t="shared" si="15"/>
        <v>0</v>
      </c>
      <c r="J36" s="180"/>
      <c r="K36" s="181">
        <f t="shared" si="16"/>
        <v>0</v>
      </c>
      <c r="L36" s="181">
        <v>21</v>
      </c>
      <c r="M36" s="181">
        <f t="shared" si="17"/>
        <v>0</v>
      </c>
      <c r="N36" s="181">
        <v>6.9999999999999994E-5</v>
      </c>
      <c r="O36" s="181">
        <f t="shared" si="18"/>
        <v>0</v>
      </c>
      <c r="P36" s="181">
        <v>0</v>
      </c>
      <c r="Q36" s="181">
        <f t="shared" si="19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20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2197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27</v>
      </c>
      <c r="B37" s="177" t="s">
        <v>2248</v>
      </c>
      <c r="C37" s="185" t="s">
        <v>2249</v>
      </c>
      <c r="D37" s="178" t="s">
        <v>456</v>
      </c>
      <c r="E37" s="179">
        <v>11</v>
      </c>
      <c r="F37" s="180"/>
      <c r="G37" s="181">
        <f t="shared" si="14"/>
        <v>0</v>
      </c>
      <c r="H37" s="180"/>
      <c r="I37" s="181">
        <f t="shared" si="15"/>
        <v>0</v>
      </c>
      <c r="J37" s="180"/>
      <c r="K37" s="181">
        <f t="shared" si="16"/>
        <v>0</v>
      </c>
      <c r="L37" s="181">
        <v>21</v>
      </c>
      <c r="M37" s="181">
        <f t="shared" si="17"/>
        <v>0</v>
      </c>
      <c r="N37" s="181">
        <v>6.9999999999999994E-5</v>
      </c>
      <c r="O37" s="181">
        <f t="shared" si="18"/>
        <v>0</v>
      </c>
      <c r="P37" s="181">
        <v>0</v>
      </c>
      <c r="Q37" s="181">
        <f t="shared" si="19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20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2197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28</v>
      </c>
      <c r="B38" s="177" t="s">
        <v>2250</v>
      </c>
      <c r="C38" s="185" t="s">
        <v>2251</v>
      </c>
      <c r="D38" s="178" t="s">
        <v>456</v>
      </c>
      <c r="E38" s="179">
        <v>10</v>
      </c>
      <c r="F38" s="180"/>
      <c r="G38" s="181">
        <f t="shared" si="14"/>
        <v>0</v>
      </c>
      <c r="H38" s="180"/>
      <c r="I38" s="181">
        <f t="shared" si="15"/>
        <v>0</v>
      </c>
      <c r="J38" s="180"/>
      <c r="K38" s="181">
        <f t="shared" si="16"/>
        <v>0</v>
      </c>
      <c r="L38" s="181">
        <v>21</v>
      </c>
      <c r="M38" s="181">
        <f t="shared" si="17"/>
        <v>0</v>
      </c>
      <c r="N38" s="181">
        <v>6.9999999999999994E-5</v>
      </c>
      <c r="O38" s="181">
        <f t="shared" si="18"/>
        <v>0</v>
      </c>
      <c r="P38" s="181">
        <v>0</v>
      </c>
      <c r="Q38" s="181">
        <f t="shared" si="19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20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2197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29</v>
      </c>
      <c r="B39" s="177" t="s">
        <v>2252</v>
      </c>
      <c r="C39" s="185" t="s">
        <v>2253</v>
      </c>
      <c r="D39" s="178" t="s">
        <v>456</v>
      </c>
      <c r="E39" s="179">
        <v>67</v>
      </c>
      <c r="F39" s="180"/>
      <c r="G39" s="181">
        <f t="shared" si="14"/>
        <v>0</v>
      </c>
      <c r="H39" s="180"/>
      <c r="I39" s="181">
        <f t="shared" si="15"/>
        <v>0</v>
      </c>
      <c r="J39" s="180"/>
      <c r="K39" s="181">
        <f t="shared" si="16"/>
        <v>0</v>
      </c>
      <c r="L39" s="181">
        <v>21</v>
      </c>
      <c r="M39" s="181">
        <f t="shared" si="17"/>
        <v>0</v>
      </c>
      <c r="N39" s="181">
        <v>6.9999999999999994E-5</v>
      </c>
      <c r="O39" s="181">
        <f t="shared" si="18"/>
        <v>0</v>
      </c>
      <c r="P39" s="181">
        <v>0</v>
      </c>
      <c r="Q39" s="181">
        <f t="shared" si="19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20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2197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30</v>
      </c>
      <c r="B40" s="177" t="s">
        <v>2254</v>
      </c>
      <c r="C40" s="185" t="s">
        <v>2255</v>
      </c>
      <c r="D40" s="178" t="s">
        <v>456</v>
      </c>
      <c r="E40" s="179">
        <v>33</v>
      </c>
      <c r="F40" s="180"/>
      <c r="G40" s="181">
        <f t="shared" si="14"/>
        <v>0</v>
      </c>
      <c r="H40" s="180"/>
      <c r="I40" s="181">
        <f t="shared" si="15"/>
        <v>0</v>
      </c>
      <c r="J40" s="180"/>
      <c r="K40" s="181">
        <f t="shared" si="16"/>
        <v>0</v>
      </c>
      <c r="L40" s="181">
        <v>21</v>
      </c>
      <c r="M40" s="181">
        <f t="shared" si="17"/>
        <v>0</v>
      </c>
      <c r="N40" s="181">
        <v>6.9999999999999994E-5</v>
      </c>
      <c r="O40" s="181">
        <f t="shared" si="18"/>
        <v>0</v>
      </c>
      <c r="P40" s="181">
        <v>0</v>
      </c>
      <c r="Q40" s="181">
        <f t="shared" si="19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20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2197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31</v>
      </c>
      <c r="B41" s="177" t="s">
        <v>2256</v>
      </c>
      <c r="C41" s="185" t="s">
        <v>2257</v>
      </c>
      <c r="D41" s="178" t="s">
        <v>456</v>
      </c>
      <c r="E41" s="179">
        <v>103</v>
      </c>
      <c r="F41" s="180"/>
      <c r="G41" s="181">
        <f t="shared" si="14"/>
        <v>0</v>
      </c>
      <c r="H41" s="180"/>
      <c r="I41" s="181">
        <f t="shared" si="15"/>
        <v>0</v>
      </c>
      <c r="J41" s="180"/>
      <c r="K41" s="181">
        <f t="shared" si="16"/>
        <v>0</v>
      </c>
      <c r="L41" s="181">
        <v>21</v>
      </c>
      <c r="M41" s="181">
        <f t="shared" si="17"/>
        <v>0</v>
      </c>
      <c r="N41" s="181">
        <v>6.9999999999999994E-5</v>
      </c>
      <c r="O41" s="181">
        <f t="shared" si="18"/>
        <v>0.01</v>
      </c>
      <c r="P41" s="181">
        <v>0</v>
      </c>
      <c r="Q41" s="181">
        <f t="shared" si="19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20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2197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76">
        <v>32</v>
      </c>
      <c r="B42" s="177" t="s">
        <v>2258</v>
      </c>
      <c r="C42" s="185" t="s">
        <v>2259</v>
      </c>
      <c r="D42" s="178" t="s">
        <v>456</v>
      </c>
      <c r="E42" s="179">
        <v>16</v>
      </c>
      <c r="F42" s="180"/>
      <c r="G42" s="181">
        <f t="shared" si="14"/>
        <v>0</v>
      </c>
      <c r="H42" s="180"/>
      <c r="I42" s="181">
        <f t="shared" si="15"/>
        <v>0</v>
      </c>
      <c r="J42" s="180"/>
      <c r="K42" s="181">
        <f t="shared" si="16"/>
        <v>0</v>
      </c>
      <c r="L42" s="181">
        <v>21</v>
      </c>
      <c r="M42" s="181">
        <f t="shared" si="17"/>
        <v>0</v>
      </c>
      <c r="N42" s="181">
        <v>6.9999999999999994E-5</v>
      </c>
      <c r="O42" s="181">
        <f t="shared" si="18"/>
        <v>0</v>
      </c>
      <c r="P42" s="181">
        <v>0</v>
      </c>
      <c r="Q42" s="181">
        <f t="shared" si="19"/>
        <v>0</v>
      </c>
      <c r="R42" s="181"/>
      <c r="S42" s="181" t="s">
        <v>586</v>
      </c>
      <c r="T42" s="182" t="s">
        <v>331</v>
      </c>
      <c r="U42" s="160">
        <v>0</v>
      </c>
      <c r="V42" s="160">
        <f t="shared" si="20"/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2197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33</v>
      </c>
      <c r="B43" s="177" t="s">
        <v>2260</v>
      </c>
      <c r="C43" s="185" t="s">
        <v>2261</v>
      </c>
      <c r="D43" s="178" t="s">
        <v>425</v>
      </c>
      <c r="E43" s="179">
        <v>4</v>
      </c>
      <c r="F43" s="180"/>
      <c r="G43" s="181">
        <f t="shared" si="14"/>
        <v>0</v>
      </c>
      <c r="H43" s="180"/>
      <c r="I43" s="181">
        <f t="shared" si="15"/>
        <v>0</v>
      </c>
      <c r="J43" s="180"/>
      <c r="K43" s="181">
        <f t="shared" si="16"/>
        <v>0</v>
      </c>
      <c r="L43" s="181">
        <v>21</v>
      </c>
      <c r="M43" s="181">
        <f t="shared" si="17"/>
        <v>0</v>
      </c>
      <c r="N43" s="181">
        <v>0</v>
      </c>
      <c r="O43" s="181">
        <f t="shared" si="18"/>
        <v>0</v>
      </c>
      <c r="P43" s="181">
        <v>0</v>
      </c>
      <c r="Q43" s="181">
        <f t="shared" si="19"/>
        <v>0</v>
      </c>
      <c r="R43" s="181"/>
      <c r="S43" s="181" t="s">
        <v>586</v>
      </c>
      <c r="T43" s="182" t="s">
        <v>331</v>
      </c>
      <c r="U43" s="160">
        <v>0</v>
      </c>
      <c r="V43" s="160">
        <f t="shared" si="20"/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2197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34</v>
      </c>
      <c r="B44" s="177" t="s">
        <v>2262</v>
      </c>
      <c r="C44" s="185" t="s">
        <v>2263</v>
      </c>
      <c r="D44" s="178" t="s">
        <v>425</v>
      </c>
      <c r="E44" s="179">
        <v>35</v>
      </c>
      <c r="F44" s="180"/>
      <c r="G44" s="181">
        <f t="shared" si="14"/>
        <v>0</v>
      </c>
      <c r="H44" s="180"/>
      <c r="I44" s="181">
        <f t="shared" si="15"/>
        <v>0</v>
      </c>
      <c r="J44" s="180"/>
      <c r="K44" s="181">
        <f t="shared" si="16"/>
        <v>0</v>
      </c>
      <c r="L44" s="181">
        <v>21</v>
      </c>
      <c r="M44" s="181">
        <f t="shared" si="17"/>
        <v>0</v>
      </c>
      <c r="N44" s="181">
        <v>0</v>
      </c>
      <c r="O44" s="181">
        <f t="shared" si="18"/>
        <v>0</v>
      </c>
      <c r="P44" s="181">
        <v>0</v>
      </c>
      <c r="Q44" s="181">
        <f t="shared" si="19"/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si="20"/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2197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35</v>
      </c>
      <c r="B45" s="177" t="s">
        <v>2264</v>
      </c>
      <c r="C45" s="185" t="s">
        <v>2265</v>
      </c>
      <c r="D45" s="178" t="s">
        <v>425</v>
      </c>
      <c r="E45" s="179">
        <v>28</v>
      </c>
      <c r="F45" s="180"/>
      <c r="G45" s="181">
        <f t="shared" si="14"/>
        <v>0</v>
      </c>
      <c r="H45" s="180"/>
      <c r="I45" s="181">
        <f t="shared" si="15"/>
        <v>0</v>
      </c>
      <c r="J45" s="180"/>
      <c r="K45" s="181">
        <f t="shared" si="16"/>
        <v>0</v>
      </c>
      <c r="L45" s="181">
        <v>21</v>
      </c>
      <c r="M45" s="181">
        <f t="shared" si="17"/>
        <v>0</v>
      </c>
      <c r="N45" s="181">
        <v>0</v>
      </c>
      <c r="O45" s="181">
        <f t="shared" si="18"/>
        <v>0</v>
      </c>
      <c r="P45" s="181">
        <v>0</v>
      </c>
      <c r="Q45" s="181">
        <f t="shared" si="19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20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2197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36</v>
      </c>
      <c r="B46" s="177" t="s">
        <v>2266</v>
      </c>
      <c r="C46" s="185" t="s">
        <v>2267</v>
      </c>
      <c r="D46" s="178" t="s">
        <v>425</v>
      </c>
      <c r="E46" s="179">
        <v>2</v>
      </c>
      <c r="F46" s="180"/>
      <c r="G46" s="181">
        <f t="shared" si="14"/>
        <v>0</v>
      </c>
      <c r="H46" s="180"/>
      <c r="I46" s="181">
        <f t="shared" si="15"/>
        <v>0</v>
      </c>
      <c r="J46" s="180"/>
      <c r="K46" s="181">
        <f t="shared" si="16"/>
        <v>0</v>
      </c>
      <c r="L46" s="181">
        <v>21</v>
      </c>
      <c r="M46" s="181">
        <f t="shared" si="17"/>
        <v>0</v>
      </c>
      <c r="N46" s="181">
        <v>4.4999999999999999E-4</v>
      </c>
      <c r="O46" s="181">
        <f t="shared" si="18"/>
        <v>0</v>
      </c>
      <c r="P46" s="181">
        <v>0</v>
      </c>
      <c r="Q46" s="181">
        <f t="shared" si="19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20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2197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37</v>
      </c>
      <c r="B47" s="177" t="s">
        <v>2268</v>
      </c>
      <c r="C47" s="185" t="s">
        <v>2269</v>
      </c>
      <c r="D47" s="178" t="s">
        <v>425</v>
      </c>
      <c r="E47" s="179">
        <v>3</v>
      </c>
      <c r="F47" s="180"/>
      <c r="G47" s="181">
        <f t="shared" si="14"/>
        <v>0</v>
      </c>
      <c r="H47" s="180"/>
      <c r="I47" s="181">
        <f t="shared" si="15"/>
        <v>0</v>
      </c>
      <c r="J47" s="180"/>
      <c r="K47" s="181">
        <f t="shared" si="16"/>
        <v>0</v>
      </c>
      <c r="L47" s="181">
        <v>21</v>
      </c>
      <c r="M47" s="181">
        <f t="shared" si="17"/>
        <v>0</v>
      </c>
      <c r="N47" s="181">
        <v>5.5000000000000003E-4</v>
      </c>
      <c r="O47" s="181">
        <f t="shared" si="18"/>
        <v>0</v>
      </c>
      <c r="P47" s="181">
        <v>0</v>
      </c>
      <c r="Q47" s="181">
        <f t="shared" si="19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20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2197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38</v>
      </c>
      <c r="B48" s="177" t="s">
        <v>2268</v>
      </c>
      <c r="C48" s="185" t="s">
        <v>2270</v>
      </c>
      <c r="D48" s="178" t="s">
        <v>425</v>
      </c>
      <c r="E48" s="179">
        <v>1</v>
      </c>
      <c r="F48" s="180"/>
      <c r="G48" s="181">
        <f t="shared" si="14"/>
        <v>0</v>
      </c>
      <c r="H48" s="180"/>
      <c r="I48" s="181">
        <f t="shared" si="15"/>
        <v>0</v>
      </c>
      <c r="J48" s="180"/>
      <c r="K48" s="181">
        <f t="shared" si="16"/>
        <v>0</v>
      </c>
      <c r="L48" s="181">
        <v>21</v>
      </c>
      <c r="M48" s="181">
        <f t="shared" si="17"/>
        <v>0</v>
      </c>
      <c r="N48" s="181">
        <v>5.0000000000000001E-4</v>
      </c>
      <c r="O48" s="181">
        <f t="shared" si="18"/>
        <v>0</v>
      </c>
      <c r="P48" s="181">
        <v>0</v>
      </c>
      <c r="Q48" s="181">
        <f t="shared" si="19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20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2271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39</v>
      </c>
      <c r="B49" s="177" t="s">
        <v>2272</v>
      </c>
      <c r="C49" s="185" t="s">
        <v>2273</v>
      </c>
      <c r="D49" s="178" t="s">
        <v>425</v>
      </c>
      <c r="E49" s="179">
        <v>2</v>
      </c>
      <c r="F49" s="180"/>
      <c r="G49" s="181">
        <f t="shared" si="14"/>
        <v>0</v>
      </c>
      <c r="H49" s="180"/>
      <c r="I49" s="181">
        <f t="shared" si="15"/>
        <v>0</v>
      </c>
      <c r="J49" s="180"/>
      <c r="K49" s="181">
        <f t="shared" si="16"/>
        <v>0</v>
      </c>
      <c r="L49" s="181">
        <v>21</v>
      </c>
      <c r="M49" s="181">
        <f t="shared" si="17"/>
        <v>0</v>
      </c>
      <c r="N49" s="181">
        <v>5.5000000000000003E-4</v>
      </c>
      <c r="O49" s="181">
        <f t="shared" si="18"/>
        <v>0</v>
      </c>
      <c r="P49" s="181">
        <v>0</v>
      </c>
      <c r="Q49" s="181">
        <f t="shared" si="19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20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2197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40</v>
      </c>
      <c r="B50" s="177" t="s">
        <v>2274</v>
      </c>
      <c r="C50" s="185" t="s">
        <v>2275</v>
      </c>
      <c r="D50" s="178" t="s">
        <v>456</v>
      </c>
      <c r="E50" s="179">
        <v>38</v>
      </c>
      <c r="F50" s="180"/>
      <c r="G50" s="181">
        <f t="shared" si="14"/>
        <v>0</v>
      </c>
      <c r="H50" s="180"/>
      <c r="I50" s="181">
        <f t="shared" si="15"/>
        <v>0</v>
      </c>
      <c r="J50" s="180"/>
      <c r="K50" s="181">
        <f t="shared" si="16"/>
        <v>0</v>
      </c>
      <c r="L50" s="181">
        <v>21</v>
      </c>
      <c r="M50" s="181">
        <f t="shared" si="17"/>
        <v>0</v>
      </c>
      <c r="N50" s="181">
        <v>5.0000000000000001E-3</v>
      </c>
      <c r="O50" s="181">
        <f t="shared" si="18"/>
        <v>0.19</v>
      </c>
      <c r="P50" s="181">
        <v>0</v>
      </c>
      <c r="Q50" s="181">
        <f t="shared" si="19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20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2197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41</v>
      </c>
      <c r="B51" s="177" t="s">
        <v>2274</v>
      </c>
      <c r="C51" s="185" t="s">
        <v>2276</v>
      </c>
      <c r="D51" s="178" t="s">
        <v>456</v>
      </c>
      <c r="E51" s="179">
        <v>300</v>
      </c>
      <c r="F51" s="180"/>
      <c r="G51" s="181">
        <f t="shared" si="14"/>
        <v>0</v>
      </c>
      <c r="H51" s="180"/>
      <c r="I51" s="181">
        <f t="shared" si="15"/>
        <v>0</v>
      </c>
      <c r="J51" s="180"/>
      <c r="K51" s="181">
        <f t="shared" si="16"/>
        <v>0</v>
      </c>
      <c r="L51" s="181">
        <v>21</v>
      </c>
      <c r="M51" s="181">
        <f t="shared" si="17"/>
        <v>0</v>
      </c>
      <c r="N51" s="181">
        <v>5.0000000000000001E-3</v>
      </c>
      <c r="O51" s="181">
        <f t="shared" si="18"/>
        <v>1.5</v>
      </c>
      <c r="P51" s="181">
        <v>0</v>
      </c>
      <c r="Q51" s="181">
        <f t="shared" si="19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20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2271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42</v>
      </c>
      <c r="B52" s="177" t="s">
        <v>2277</v>
      </c>
      <c r="C52" s="185" t="s">
        <v>2278</v>
      </c>
      <c r="D52" s="178" t="s">
        <v>425</v>
      </c>
      <c r="E52" s="179">
        <v>2</v>
      </c>
      <c r="F52" s="180"/>
      <c r="G52" s="181">
        <f t="shared" si="14"/>
        <v>0</v>
      </c>
      <c r="H52" s="180"/>
      <c r="I52" s="181">
        <f t="shared" si="15"/>
        <v>0</v>
      </c>
      <c r="J52" s="180"/>
      <c r="K52" s="181">
        <f t="shared" si="16"/>
        <v>0</v>
      </c>
      <c r="L52" s="181">
        <v>21</v>
      </c>
      <c r="M52" s="181">
        <f t="shared" si="17"/>
        <v>0</v>
      </c>
      <c r="N52" s="181">
        <v>1.92E-3</v>
      </c>
      <c r="O52" s="181">
        <f t="shared" si="18"/>
        <v>0</v>
      </c>
      <c r="P52" s="181">
        <v>0</v>
      </c>
      <c r="Q52" s="181">
        <f t="shared" si="19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20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2197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43</v>
      </c>
      <c r="B53" s="177" t="s">
        <v>2279</v>
      </c>
      <c r="C53" s="185" t="s">
        <v>2280</v>
      </c>
      <c r="D53" s="178" t="s">
        <v>425</v>
      </c>
      <c r="E53" s="179">
        <v>3</v>
      </c>
      <c r="F53" s="180"/>
      <c r="G53" s="181">
        <f t="shared" si="14"/>
        <v>0</v>
      </c>
      <c r="H53" s="180"/>
      <c r="I53" s="181">
        <f t="shared" si="15"/>
        <v>0</v>
      </c>
      <c r="J53" s="180"/>
      <c r="K53" s="181">
        <f t="shared" si="16"/>
        <v>0</v>
      </c>
      <c r="L53" s="181">
        <v>21</v>
      </c>
      <c r="M53" s="181">
        <f t="shared" si="17"/>
        <v>0</v>
      </c>
      <c r="N53" s="181">
        <v>2.8E-3</v>
      </c>
      <c r="O53" s="181">
        <f t="shared" si="18"/>
        <v>0.01</v>
      </c>
      <c r="P53" s="181">
        <v>0</v>
      </c>
      <c r="Q53" s="181">
        <f t="shared" si="19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20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2197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44</v>
      </c>
      <c r="B54" s="177" t="s">
        <v>2281</v>
      </c>
      <c r="C54" s="185" t="s">
        <v>2282</v>
      </c>
      <c r="D54" s="178" t="s">
        <v>425</v>
      </c>
      <c r="E54" s="179">
        <v>5</v>
      </c>
      <c r="F54" s="180"/>
      <c r="G54" s="181">
        <f t="shared" si="14"/>
        <v>0</v>
      </c>
      <c r="H54" s="180"/>
      <c r="I54" s="181">
        <f t="shared" si="15"/>
        <v>0</v>
      </c>
      <c r="J54" s="180"/>
      <c r="K54" s="181">
        <f t="shared" si="16"/>
        <v>0</v>
      </c>
      <c r="L54" s="181">
        <v>21</v>
      </c>
      <c r="M54" s="181">
        <f t="shared" si="17"/>
        <v>0</v>
      </c>
      <c r="N54" s="181">
        <v>3.8E-3</v>
      </c>
      <c r="O54" s="181">
        <f t="shared" si="18"/>
        <v>0.02</v>
      </c>
      <c r="P54" s="181">
        <v>0</v>
      </c>
      <c r="Q54" s="181">
        <f t="shared" si="19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20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2197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45</v>
      </c>
      <c r="B55" s="177" t="s">
        <v>2283</v>
      </c>
      <c r="C55" s="185" t="s">
        <v>2284</v>
      </c>
      <c r="D55" s="178" t="s">
        <v>425</v>
      </c>
      <c r="E55" s="179">
        <v>3</v>
      </c>
      <c r="F55" s="180"/>
      <c r="G55" s="181">
        <f t="shared" si="14"/>
        <v>0</v>
      </c>
      <c r="H55" s="180"/>
      <c r="I55" s="181">
        <f t="shared" si="15"/>
        <v>0</v>
      </c>
      <c r="J55" s="180"/>
      <c r="K55" s="181">
        <f t="shared" si="16"/>
        <v>0</v>
      </c>
      <c r="L55" s="181">
        <v>21</v>
      </c>
      <c r="M55" s="181">
        <f t="shared" si="17"/>
        <v>0</v>
      </c>
      <c r="N55" s="181">
        <v>8.2379999999999995E-2</v>
      </c>
      <c r="O55" s="181">
        <f t="shared" si="18"/>
        <v>0.25</v>
      </c>
      <c r="P55" s="181">
        <v>0</v>
      </c>
      <c r="Q55" s="181">
        <f t="shared" si="19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20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2197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ht="22.5" outlineLevel="1" x14ac:dyDescent="0.2">
      <c r="A56" s="176">
        <v>46</v>
      </c>
      <c r="B56" s="177" t="s">
        <v>2285</v>
      </c>
      <c r="C56" s="185" t="s">
        <v>2286</v>
      </c>
      <c r="D56" s="178" t="s">
        <v>425</v>
      </c>
      <c r="E56" s="179">
        <v>5</v>
      </c>
      <c r="F56" s="180"/>
      <c r="G56" s="181">
        <f t="shared" si="14"/>
        <v>0</v>
      </c>
      <c r="H56" s="180"/>
      <c r="I56" s="181">
        <f t="shared" si="15"/>
        <v>0</v>
      </c>
      <c r="J56" s="180"/>
      <c r="K56" s="181">
        <f t="shared" si="16"/>
        <v>0</v>
      </c>
      <c r="L56" s="181">
        <v>21</v>
      </c>
      <c r="M56" s="181">
        <f t="shared" si="17"/>
        <v>0</v>
      </c>
      <c r="N56" s="181">
        <v>7.5000000000000002E-4</v>
      </c>
      <c r="O56" s="181">
        <f t="shared" si="18"/>
        <v>0</v>
      </c>
      <c r="P56" s="181">
        <v>0</v>
      </c>
      <c r="Q56" s="181">
        <f t="shared" si="19"/>
        <v>0</v>
      </c>
      <c r="R56" s="181" t="s">
        <v>2287</v>
      </c>
      <c r="S56" s="181" t="s">
        <v>330</v>
      </c>
      <c r="T56" s="182" t="s">
        <v>331</v>
      </c>
      <c r="U56" s="160">
        <v>0.2</v>
      </c>
      <c r="V56" s="160">
        <f t="shared" si="20"/>
        <v>1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354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47</v>
      </c>
      <c r="B57" s="177" t="s">
        <v>2288</v>
      </c>
      <c r="C57" s="185" t="s">
        <v>2289</v>
      </c>
      <c r="D57" s="178" t="s">
        <v>425</v>
      </c>
      <c r="E57" s="179">
        <v>1</v>
      </c>
      <c r="F57" s="180"/>
      <c r="G57" s="181">
        <f t="shared" si="14"/>
        <v>0</v>
      </c>
      <c r="H57" s="180"/>
      <c r="I57" s="181">
        <f t="shared" si="15"/>
        <v>0</v>
      </c>
      <c r="J57" s="180"/>
      <c r="K57" s="181">
        <f t="shared" si="16"/>
        <v>0</v>
      </c>
      <c r="L57" s="181">
        <v>21</v>
      </c>
      <c r="M57" s="181">
        <f t="shared" si="17"/>
        <v>0</v>
      </c>
      <c r="N57" s="181">
        <v>3.8000000000000002E-4</v>
      </c>
      <c r="O57" s="181">
        <f t="shared" si="18"/>
        <v>0</v>
      </c>
      <c r="P57" s="181">
        <v>0</v>
      </c>
      <c r="Q57" s="181">
        <f t="shared" si="19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20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2197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48</v>
      </c>
      <c r="B58" s="177" t="s">
        <v>2288</v>
      </c>
      <c r="C58" s="185" t="s">
        <v>2290</v>
      </c>
      <c r="D58" s="178" t="s">
        <v>425</v>
      </c>
      <c r="E58" s="179">
        <v>3</v>
      </c>
      <c r="F58" s="180"/>
      <c r="G58" s="181">
        <f t="shared" si="14"/>
        <v>0</v>
      </c>
      <c r="H58" s="180"/>
      <c r="I58" s="181">
        <f t="shared" si="15"/>
        <v>0</v>
      </c>
      <c r="J58" s="180"/>
      <c r="K58" s="181">
        <f t="shared" si="16"/>
        <v>0</v>
      </c>
      <c r="L58" s="181">
        <v>21</v>
      </c>
      <c r="M58" s="181">
        <f t="shared" si="17"/>
        <v>0</v>
      </c>
      <c r="N58" s="181">
        <v>3.8000000000000002E-4</v>
      </c>
      <c r="O58" s="181">
        <f t="shared" si="18"/>
        <v>0</v>
      </c>
      <c r="P58" s="181">
        <v>0</v>
      </c>
      <c r="Q58" s="181">
        <f t="shared" si="19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20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2271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49</v>
      </c>
      <c r="B59" s="177" t="s">
        <v>2288</v>
      </c>
      <c r="C59" s="185" t="s">
        <v>2291</v>
      </c>
      <c r="D59" s="178" t="s">
        <v>425</v>
      </c>
      <c r="E59" s="179">
        <v>2</v>
      </c>
      <c r="F59" s="180"/>
      <c r="G59" s="181">
        <f t="shared" si="14"/>
        <v>0</v>
      </c>
      <c r="H59" s="180"/>
      <c r="I59" s="181">
        <f t="shared" si="15"/>
        <v>0</v>
      </c>
      <c r="J59" s="180"/>
      <c r="K59" s="181">
        <f t="shared" si="16"/>
        <v>0</v>
      </c>
      <c r="L59" s="181">
        <v>21</v>
      </c>
      <c r="M59" s="181">
        <f t="shared" si="17"/>
        <v>0</v>
      </c>
      <c r="N59" s="181">
        <v>3.8000000000000002E-4</v>
      </c>
      <c r="O59" s="181">
        <f t="shared" si="18"/>
        <v>0</v>
      </c>
      <c r="P59" s="181">
        <v>0</v>
      </c>
      <c r="Q59" s="181">
        <f t="shared" si="19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20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2271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50</v>
      </c>
      <c r="B60" s="177" t="s">
        <v>2292</v>
      </c>
      <c r="C60" s="185" t="s">
        <v>2293</v>
      </c>
      <c r="D60" s="178" t="s">
        <v>425</v>
      </c>
      <c r="E60" s="179">
        <v>6</v>
      </c>
      <c r="F60" s="180"/>
      <c r="G60" s="181">
        <f t="shared" si="14"/>
        <v>0</v>
      </c>
      <c r="H60" s="180"/>
      <c r="I60" s="181">
        <f t="shared" si="15"/>
        <v>0</v>
      </c>
      <c r="J60" s="180"/>
      <c r="K60" s="181">
        <f t="shared" si="16"/>
        <v>0</v>
      </c>
      <c r="L60" s="181">
        <v>21</v>
      </c>
      <c r="M60" s="181">
        <f t="shared" si="17"/>
        <v>0</v>
      </c>
      <c r="N60" s="181">
        <v>1E-4</v>
      </c>
      <c r="O60" s="181">
        <f t="shared" si="18"/>
        <v>0</v>
      </c>
      <c r="P60" s="181">
        <v>0</v>
      </c>
      <c r="Q60" s="181">
        <f t="shared" si="19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20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2197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51</v>
      </c>
      <c r="B61" s="177" t="s">
        <v>2294</v>
      </c>
      <c r="C61" s="185" t="s">
        <v>2295</v>
      </c>
      <c r="D61" s="178" t="s">
        <v>425</v>
      </c>
      <c r="E61" s="179">
        <v>3</v>
      </c>
      <c r="F61" s="180"/>
      <c r="G61" s="181">
        <f t="shared" si="14"/>
        <v>0</v>
      </c>
      <c r="H61" s="180"/>
      <c r="I61" s="181">
        <f t="shared" si="15"/>
        <v>0</v>
      </c>
      <c r="J61" s="180"/>
      <c r="K61" s="181">
        <f t="shared" si="16"/>
        <v>0</v>
      </c>
      <c r="L61" s="181">
        <v>21</v>
      </c>
      <c r="M61" s="181">
        <f t="shared" si="17"/>
        <v>0</v>
      </c>
      <c r="N61" s="181">
        <v>1.2999999999999999E-4</v>
      </c>
      <c r="O61" s="181">
        <f t="shared" si="18"/>
        <v>0</v>
      </c>
      <c r="P61" s="181">
        <v>0</v>
      </c>
      <c r="Q61" s="181">
        <f t="shared" si="19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20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2197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76">
        <v>52</v>
      </c>
      <c r="B62" s="177" t="s">
        <v>2296</v>
      </c>
      <c r="C62" s="185" t="s">
        <v>2297</v>
      </c>
      <c r="D62" s="178" t="s">
        <v>425</v>
      </c>
      <c r="E62" s="179">
        <v>5</v>
      </c>
      <c r="F62" s="180"/>
      <c r="G62" s="181">
        <f t="shared" si="14"/>
        <v>0</v>
      </c>
      <c r="H62" s="180"/>
      <c r="I62" s="181">
        <f t="shared" si="15"/>
        <v>0</v>
      </c>
      <c r="J62" s="180"/>
      <c r="K62" s="181">
        <f t="shared" si="16"/>
        <v>0</v>
      </c>
      <c r="L62" s="181">
        <v>21</v>
      </c>
      <c r="M62" s="181">
        <f t="shared" si="17"/>
        <v>0</v>
      </c>
      <c r="N62" s="181">
        <v>2.7E-4</v>
      </c>
      <c r="O62" s="181">
        <f t="shared" si="18"/>
        <v>0</v>
      </c>
      <c r="P62" s="181">
        <v>0</v>
      </c>
      <c r="Q62" s="181">
        <f t="shared" si="19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20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2197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76">
        <v>53</v>
      </c>
      <c r="B63" s="177" t="s">
        <v>2298</v>
      </c>
      <c r="C63" s="185" t="s">
        <v>2299</v>
      </c>
      <c r="D63" s="178" t="s">
        <v>425</v>
      </c>
      <c r="E63" s="179">
        <v>1</v>
      </c>
      <c r="F63" s="180"/>
      <c r="G63" s="181">
        <f t="shared" si="14"/>
        <v>0</v>
      </c>
      <c r="H63" s="180"/>
      <c r="I63" s="181">
        <f t="shared" si="15"/>
        <v>0</v>
      </c>
      <c r="J63" s="180"/>
      <c r="K63" s="181">
        <f t="shared" si="16"/>
        <v>0</v>
      </c>
      <c r="L63" s="181">
        <v>21</v>
      </c>
      <c r="M63" s="181">
        <f t="shared" si="17"/>
        <v>0</v>
      </c>
      <c r="N63" s="181">
        <v>3.6800000000000001E-3</v>
      </c>
      <c r="O63" s="181">
        <f t="shared" si="18"/>
        <v>0</v>
      </c>
      <c r="P63" s="181">
        <v>0</v>
      </c>
      <c r="Q63" s="181">
        <f t="shared" si="19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20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2197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76">
        <v>54</v>
      </c>
      <c r="B64" s="177" t="s">
        <v>2300</v>
      </c>
      <c r="C64" s="185" t="s">
        <v>2301</v>
      </c>
      <c r="D64" s="178" t="s">
        <v>2302</v>
      </c>
      <c r="E64" s="179">
        <v>160</v>
      </c>
      <c r="F64" s="180"/>
      <c r="G64" s="181">
        <f t="shared" si="14"/>
        <v>0</v>
      </c>
      <c r="H64" s="180"/>
      <c r="I64" s="181">
        <f t="shared" si="15"/>
        <v>0</v>
      </c>
      <c r="J64" s="180"/>
      <c r="K64" s="181">
        <f t="shared" si="16"/>
        <v>0</v>
      </c>
      <c r="L64" s="181">
        <v>21</v>
      </c>
      <c r="M64" s="181">
        <f t="shared" si="17"/>
        <v>0</v>
      </c>
      <c r="N64" s="181">
        <v>0</v>
      </c>
      <c r="O64" s="181">
        <f t="shared" si="18"/>
        <v>0</v>
      </c>
      <c r="P64" s="181">
        <v>0</v>
      </c>
      <c r="Q64" s="181">
        <f t="shared" si="19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20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2197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76">
        <v>55</v>
      </c>
      <c r="B65" s="177" t="s">
        <v>2303</v>
      </c>
      <c r="C65" s="185" t="s">
        <v>2304</v>
      </c>
      <c r="D65" s="178" t="s">
        <v>456</v>
      </c>
      <c r="E65" s="179">
        <v>577</v>
      </c>
      <c r="F65" s="180"/>
      <c r="G65" s="181">
        <f t="shared" si="14"/>
        <v>0</v>
      </c>
      <c r="H65" s="180"/>
      <c r="I65" s="181">
        <f t="shared" si="15"/>
        <v>0</v>
      </c>
      <c r="J65" s="180"/>
      <c r="K65" s="181">
        <f t="shared" si="16"/>
        <v>0</v>
      </c>
      <c r="L65" s="181">
        <v>21</v>
      </c>
      <c r="M65" s="181">
        <f t="shared" si="17"/>
        <v>0</v>
      </c>
      <c r="N65" s="181">
        <v>0</v>
      </c>
      <c r="O65" s="181">
        <f t="shared" si="18"/>
        <v>0</v>
      </c>
      <c r="P65" s="181">
        <v>0</v>
      </c>
      <c r="Q65" s="181">
        <f t="shared" si="19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20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2197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76">
        <v>56</v>
      </c>
      <c r="B66" s="177" t="s">
        <v>2305</v>
      </c>
      <c r="C66" s="185" t="s">
        <v>2306</v>
      </c>
      <c r="D66" s="178" t="s">
        <v>456</v>
      </c>
      <c r="E66" s="179">
        <v>20</v>
      </c>
      <c r="F66" s="180"/>
      <c r="G66" s="181">
        <f t="shared" si="14"/>
        <v>0</v>
      </c>
      <c r="H66" s="180"/>
      <c r="I66" s="181">
        <f t="shared" si="15"/>
        <v>0</v>
      </c>
      <c r="J66" s="180"/>
      <c r="K66" s="181">
        <f t="shared" si="16"/>
        <v>0</v>
      </c>
      <c r="L66" s="181">
        <v>21</v>
      </c>
      <c r="M66" s="181">
        <f t="shared" si="17"/>
        <v>0</v>
      </c>
      <c r="N66" s="181">
        <v>0</v>
      </c>
      <c r="O66" s="181">
        <f t="shared" si="18"/>
        <v>0</v>
      </c>
      <c r="P66" s="181">
        <v>0</v>
      </c>
      <c r="Q66" s="181">
        <f t="shared" si="19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20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2197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69">
        <v>57</v>
      </c>
      <c r="B67" s="170" t="s">
        <v>2307</v>
      </c>
      <c r="C67" s="186" t="s">
        <v>2308</v>
      </c>
      <c r="D67" s="171" t="s">
        <v>456</v>
      </c>
      <c r="E67" s="172">
        <v>328</v>
      </c>
      <c r="F67" s="173"/>
      <c r="G67" s="174">
        <f t="shared" si="14"/>
        <v>0</v>
      </c>
      <c r="H67" s="173"/>
      <c r="I67" s="174">
        <f t="shared" si="15"/>
        <v>0</v>
      </c>
      <c r="J67" s="173"/>
      <c r="K67" s="174">
        <f t="shared" si="16"/>
        <v>0</v>
      </c>
      <c r="L67" s="174">
        <v>21</v>
      </c>
      <c r="M67" s="174">
        <f t="shared" si="17"/>
        <v>0</v>
      </c>
      <c r="N67" s="174">
        <v>0</v>
      </c>
      <c r="O67" s="174">
        <f t="shared" si="18"/>
        <v>0</v>
      </c>
      <c r="P67" s="174">
        <v>0</v>
      </c>
      <c r="Q67" s="174">
        <f t="shared" si="19"/>
        <v>0</v>
      </c>
      <c r="R67" s="174"/>
      <c r="S67" s="174" t="s">
        <v>586</v>
      </c>
      <c r="T67" s="175" t="s">
        <v>331</v>
      </c>
      <c r="U67" s="160">
        <v>0</v>
      </c>
      <c r="V67" s="160">
        <f t="shared" si="20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2197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>
        <v>58</v>
      </c>
      <c r="B68" s="158" t="s">
        <v>2309</v>
      </c>
      <c r="C68" s="201" t="s">
        <v>2310</v>
      </c>
      <c r="D68" s="159" t="s">
        <v>0</v>
      </c>
      <c r="E68" s="198"/>
      <c r="F68" s="161"/>
      <c r="G68" s="160">
        <f t="shared" si="14"/>
        <v>0</v>
      </c>
      <c r="H68" s="161"/>
      <c r="I68" s="160">
        <f t="shared" si="15"/>
        <v>0</v>
      </c>
      <c r="J68" s="161"/>
      <c r="K68" s="160">
        <f t="shared" si="16"/>
        <v>0</v>
      </c>
      <c r="L68" s="160">
        <v>21</v>
      </c>
      <c r="M68" s="160">
        <f t="shared" si="17"/>
        <v>0</v>
      </c>
      <c r="N68" s="160">
        <v>0</v>
      </c>
      <c r="O68" s="160">
        <f t="shared" si="18"/>
        <v>0</v>
      </c>
      <c r="P68" s="160">
        <v>0</v>
      </c>
      <c r="Q68" s="160">
        <f t="shared" si="19"/>
        <v>0</v>
      </c>
      <c r="R68" s="160" t="s">
        <v>2287</v>
      </c>
      <c r="S68" s="160" t="s">
        <v>330</v>
      </c>
      <c r="T68" s="160" t="s">
        <v>331</v>
      </c>
      <c r="U68" s="160">
        <v>0</v>
      </c>
      <c r="V68" s="160">
        <f t="shared" si="20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921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268" t="s">
        <v>2311</v>
      </c>
      <c r="D69" s="269"/>
      <c r="E69" s="269"/>
      <c r="F69" s="269"/>
      <c r="G69" s="269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356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x14ac:dyDescent="0.2">
      <c r="A70" s="163" t="s">
        <v>325</v>
      </c>
      <c r="B70" s="164" t="s">
        <v>152</v>
      </c>
      <c r="C70" s="184" t="s">
        <v>153</v>
      </c>
      <c r="D70" s="165"/>
      <c r="E70" s="166"/>
      <c r="F70" s="167"/>
      <c r="G70" s="167">
        <f>SUMIF(AG71:AG148,"&lt;&gt;NOR",G71:G148)</f>
        <v>0</v>
      </c>
      <c r="H70" s="167"/>
      <c r="I70" s="167">
        <f>SUM(I71:I148)</f>
        <v>0</v>
      </c>
      <c r="J70" s="167"/>
      <c r="K70" s="167">
        <f>SUM(K71:K148)</f>
        <v>0</v>
      </c>
      <c r="L70" s="167"/>
      <c r="M70" s="167">
        <f>SUM(M71:M148)</f>
        <v>0</v>
      </c>
      <c r="N70" s="167"/>
      <c r="O70" s="167">
        <f>SUM(O71:O148)</f>
        <v>11.899999999999993</v>
      </c>
      <c r="P70" s="167"/>
      <c r="Q70" s="167">
        <f>SUM(Q71:Q148)</f>
        <v>0</v>
      </c>
      <c r="R70" s="167"/>
      <c r="S70" s="167"/>
      <c r="T70" s="168"/>
      <c r="U70" s="162"/>
      <c r="V70" s="162">
        <f>SUM(V71:V148)</f>
        <v>0</v>
      </c>
      <c r="W70" s="162"/>
      <c r="AG70" t="s">
        <v>326</v>
      </c>
    </row>
    <row r="71" spans="1:60" outlineLevel="1" x14ac:dyDescent="0.2">
      <c r="A71" s="176">
        <v>59</v>
      </c>
      <c r="B71" s="177" t="s">
        <v>2312</v>
      </c>
      <c r="C71" s="185" t="s">
        <v>2313</v>
      </c>
      <c r="D71" s="178" t="s">
        <v>456</v>
      </c>
      <c r="E71" s="179">
        <v>32</v>
      </c>
      <c r="F71" s="180"/>
      <c r="G71" s="181">
        <f t="shared" ref="G71:G102" si="21">ROUND(E71*F71,2)</f>
        <v>0</v>
      </c>
      <c r="H71" s="180"/>
      <c r="I71" s="181">
        <f t="shared" ref="I71:I102" si="22">ROUND(E71*H71,2)</f>
        <v>0</v>
      </c>
      <c r="J71" s="180"/>
      <c r="K71" s="181">
        <f t="shared" ref="K71:K102" si="23">ROUND(E71*J71,2)</f>
        <v>0</v>
      </c>
      <c r="L71" s="181">
        <v>21</v>
      </c>
      <c r="M71" s="181">
        <f t="shared" ref="M71:M102" si="24">G71*(1+L71/100)</f>
        <v>0</v>
      </c>
      <c r="N71" s="181">
        <v>1.6060000000000001E-2</v>
      </c>
      <c r="O71" s="181">
        <f t="shared" ref="O71:O102" si="25">ROUND(E71*N71,2)</f>
        <v>0.51</v>
      </c>
      <c r="P71" s="181">
        <v>0</v>
      </c>
      <c r="Q71" s="181">
        <f t="shared" ref="Q71:Q102" si="26">ROUND(E71*P71,2)</f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ref="V71:V102" si="27">ROUND(E71*U71,2)</f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2197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76">
        <v>60</v>
      </c>
      <c r="B72" s="177" t="s">
        <v>2314</v>
      </c>
      <c r="C72" s="185" t="s">
        <v>2315</v>
      </c>
      <c r="D72" s="178" t="s">
        <v>456</v>
      </c>
      <c r="E72" s="179">
        <v>60</v>
      </c>
      <c r="F72" s="180"/>
      <c r="G72" s="181">
        <f t="shared" si="21"/>
        <v>0</v>
      </c>
      <c r="H72" s="180"/>
      <c r="I72" s="181">
        <f t="shared" si="22"/>
        <v>0</v>
      </c>
      <c r="J72" s="180"/>
      <c r="K72" s="181">
        <f t="shared" si="23"/>
        <v>0</v>
      </c>
      <c r="L72" s="181">
        <v>21</v>
      </c>
      <c r="M72" s="181">
        <f t="shared" si="24"/>
        <v>0</v>
      </c>
      <c r="N72" s="181">
        <v>1.3939999999999999E-2</v>
      </c>
      <c r="O72" s="181">
        <f t="shared" si="25"/>
        <v>0.84</v>
      </c>
      <c r="P72" s="181">
        <v>0</v>
      </c>
      <c r="Q72" s="181">
        <f t="shared" si="26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27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2197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76">
        <v>61</v>
      </c>
      <c r="B73" s="177" t="s">
        <v>2316</v>
      </c>
      <c r="C73" s="185" t="s">
        <v>2317</v>
      </c>
      <c r="D73" s="178" t="s">
        <v>456</v>
      </c>
      <c r="E73" s="179">
        <v>36</v>
      </c>
      <c r="F73" s="180"/>
      <c r="G73" s="181">
        <f t="shared" si="21"/>
        <v>0</v>
      </c>
      <c r="H73" s="180"/>
      <c r="I73" s="181">
        <f t="shared" si="22"/>
        <v>0</v>
      </c>
      <c r="J73" s="180"/>
      <c r="K73" s="181">
        <f t="shared" si="23"/>
        <v>0</v>
      </c>
      <c r="L73" s="181">
        <v>21</v>
      </c>
      <c r="M73" s="181">
        <f t="shared" si="24"/>
        <v>0</v>
      </c>
      <c r="N73" s="181">
        <v>1.6230000000000001E-2</v>
      </c>
      <c r="O73" s="181">
        <f t="shared" si="25"/>
        <v>0.57999999999999996</v>
      </c>
      <c r="P73" s="181">
        <v>0</v>
      </c>
      <c r="Q73" s="181">
        <f t="shared" si="26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27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2197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76">
        <v>62</v>
      </c>
      <c r="B74" s="177" t="s">
        <v>2318</v>
      </c>
      <c r="C74" s="185" t="s">
        <v>2319</v>
      </c>
      <c r="D74" s="178" t="s">
        <v>456</v>
      </c>
      <c r="E74" s="179">
        <v>70</v>
      </c>
      <c r="F74" s="180"/>
      <c r="G74" s="181">
        <f t="shared" si="21"/>
        <v>0</v>
      </c>
      <c r="H74" s="180"/>
      <c r="I74" s="181">
        <f t="shared" si="22"/>
        <v>0</v>
      </c>
      <c r="J74" s="180"/>
      <c r="K74" s="181">
        <f t="shared" si="23"/>
        <v>0</v>
      </c>
      <c r="L74" s="181">
        <v>21</v>
      </c>
      <c r="M74" s="181">
        <f t="shared" si="24"/>
        <v>0</v>
      </c>
      <c r="N74" s="181">
        <v>1.8200000000000001E-2</v>
      </c>
      <c r="O74" s="181">
        <f t="shared" si="25"/>
        <v>1.27</v>
      </c>
      <c r="P74" s="181">
        <v>0</v>
      </c>
      <c r="Q74" s="181">
        <f t="shared" si="26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27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2197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63</v>
      </c>
      <c r="B75" s="177" t="s">
        <v>2320</v>
      </c>
      <c r="C75" s="185" t="s">
        <v>2321</v>
      </c>
      <c r="D75" s="178" t="s">
        <v>456</v>
      </c>
      <c r="E75" s="179">
        <v>14</v>
      </c>
      <c r="F75" s="180"/>
      <c r="G75" s="181">
        <f t="shared" si="21"/>
        <v>0</v>
      </c>
      <c r="H75" s="180"/>
      <c r="I75" s="181">
        <f t="shared" si="22"/>
        <v>0</v>
      </c>
      <c r="J75" s="180"/>
      <c r="K75" s="181">
        <f t="shared" si="23"/>
        <v>0</v>
      </c>
      <c r="L75" s="181">
        <v>21</v>
      </c>
      <c r="M75" s="181">
        <f t="shared" si="24"/>
        <v>0</v>
      </c>
      <c r="N75" s="181">
        <v>1.8380000000000001E-2</v>
      </c>
      <c r="O75" s="181">
        <f t="shared" si="25"/>
        <v>0.26</v>
      </c>
      <c r="P75" s="181">
        <v>0</v>
      </c>
      <c r="Q75" s="181">
        <f t="shared" si="26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27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2197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64</v>
      </c>
      <c r="B76" s="177" t="s">
        <v>2322</v>
      </c>
      <c r="C76" s="185" t="s">
        <v>2323</v>
      </c>
      <c r="D76" s="178" t="s">
        <v>456</v>
      </c>
      <c r="E76" s="179">
        <v>142</v>
      </c>
      <c r="F76" s="180"/>
      <c r="G76" s="181">
        <f t="shared" si="21"/>
        <v>0</v>
      </c>
      <c r="H76" s="180"/>
      <c r="I76" s="181">
        <f t="shared" si="22"/>
        <v>0</v>
      </c>
      <c r="J76" s="180"/>
      <c r="K76" s="181">
        <f t="shared" si="23"/>
        <v>0</v>
      </c>
      <c r="L76" s="181">
        <v>21</v>
      </c>
      <c r="M76" s="181">
        <f t="shared" si="24"/>
        <v>0</v>
      </c>
      <c r="N76" s="181">
        <v>3.98E-3</v>
      </c>
      <c r="O76" s="181">
        <f t="shared" si="25"/>
        <v>0.56999999999999995</v>
      </c>
      <c r="P76" s="181">
        <v>0</v>
      </c>
      <c r="Q76" s="181">
        <f t="shared" si="26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27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2197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65</v>
      </c>
      <c r="B77" s="177" t="s">
        <v>2324</v>
      </c>
      <c r="C77" s="185" t="s">
        <v>2325</v>
      </c>
      <c r="D77" s="178" t="s">
        <v>456</v>
      </c>
      <c r="E77" s="179">
        <v>78</v>
      </c>
      <c r="F77" s="180"/>
      <c r="G77" s="181">
        <f t="shared" si="21"/>
        <v>0</v>
      </c>
      <c r="H77" s="180"/>
      <c r="I77" s="181">
        <f t="shared" si="22"/>
        <v>0</v>
      </c>
      <c r="J77" s="180"/>
      <c r="K77" s="181">
        <f t="shared" si="23"/>
        <v>0</v>
      </c>
      <c r="L77" s="181">
        <v>21</v>
      </c>
      <c r="M77" s="181">
        <f t="shared" si="24"/>
        <v>0</v>
      </c>
      <c r="N77" s="181">
        <v>5.1799999999999997E-3</v>
      </c>
      <c r="O77" s="181">
        <f t="shared" si="25"/>
        <v>0.4</v>
      </c>
      <c r="P77" s="181">
        <v>0</v>
      </c>
      <c r="Q77" s="181">
        <f t="shared" si="26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27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2197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66</v>
      </c>
      <c r="B78" s="177" t="s">
        <v>2326</v>
      </c>
      <c r="C78" s="185" t="s">
        <v>2327</v>
      </c>
      <c r="D78" s="178" t="s">
        <v>456</v>
      </c>
      <c r="E78" s="179">
        <v>94</v>
      </c>
      <c r="F78" s="180"/>
      <c r="G78" s="181">
        <f t="shared" si="21"/>
        <v>0</v>
      </c>
      <c r="H78" s="180"/>
      <c r="I78" s="181">
        <f t="shared" si="22"/>
        <v>0</v>
      </c>
      <c r="J78" s="180"/>
      <c r="K78" s="181">
        <f t="shared" si="23"/>
        <v>0</v>
      </c>
      <c r="L78" s="181">
        <v>21</v>
      </c>
      <c r="M78" s="181">
        <f t="shared" si="24"/>
        <v>0</v>
      </c>
      <c r="N78" s="181">
        <v>5.3499999999999997E-3</v>
      </c>
      <c r="O78" s="181">
        <f t="shared" si="25"/>
        <v>0.5</v>
      </c>
      <c r="P78" s="181">
        <v>0</v>
      </c>
      <c r="Q78" s="181">
        <f t="shared" si="26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27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2197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67</v>
      </c>
      <c r="B79" s="177" t="s">
        <v>2328</v>
      </c>
      <c r="C79" s="185" t="s">
        <v>2329</v>
      </c>
      <c r="D79" s="178" t="s">
        <v>456</v>
      </c>
      <c r="E79" s="179">
        <v>110</v>
      </c>
      <c r="F79" s="180"/>
      <c r="G79" s="181">
        <f t="shared" si="21"/>
        <v>0</v>
      </c>
      <c r="H79" s="180"/>
      <c r="I79" s="181">
        <f t="shared" si="22"/>
        <v>0</v>
      </c>
      <c r="J79" s="180"/>
      <c r="K79" s="181">
        <f t="shared" si="23"/>
        <v>0</v>
      </c>
      <c r="L79" s="181">
        <v>21</v>
      </c>
      <c r="M79" s="181">
        <f t="shared" si="24"/>
        <v>0</v>
      </c>
      <c r="N79" s="181">
        <v>5.6299999999999996E-3</v>
      </c>
      <c r="O79" s="181">
        <f t="shared" si="25"/>
        <v>0.62</v>
      </c>
      <c r="P79" s="181">
        <v>0</v>
      </c>
      <c r="Q79" s="181">
        <f t="shared" si="26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27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2197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68</v>
      </c>
      <c r="B80" s="177" t="s">
        <v>2330</v>
      </c>
      <c r="C80" s="185" t="s">
        <v>2331</v>
      </c>
      <c r="D80" s="178" t="s">
        <v>456</v>
      </c>
      <c r="E80" s="179">
        <v>20</v>
      </c>
      <c r="F80" s="180"/>
      <c r="G80" s="181">
        <f t="shared" si="21"/>
        <v>0</v>
      </c>
      <c r="H80" s="180"/>
      <c r="I80" s="181">
        <f t="shared" si="22"/>
        <v>0</v>
      </c>
      <c r="J80" s="180"/>
      <c r="K80" s="181">
        <f t="shared" si="23"/>
        <v>0</v>
      </c>
      <c r="L80" s="181">
        <v>21</v>
      </c>
      <c r="M80" s="181">
        <f t="shared" si="24"/>
        <v>0</v>
      </c>
      <c r="N80" s="181">
        <v>6.5399999999999998E-3</v>
      </c>
      <c r="O80" s="181">
        <f t="shared" si="25"/>
        <v>0.13</v>
      </c>
      <c r="P80" s="181">
        <v>0</v>
      </c>
      <c r="Q80" s="181">
        <f t="shared" si="26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27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2197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76">
        <v>69</v>
      </c>
      <c r="B81" s="177" t="s">
        <v>2332</v>
      </c>
      <c r="C81" s="185" t="s">
        <v>2333</v>
      </c>
      <c r="D81" s="178" t="s">
        <v>456</v>
      </c>
      <c r="E81" s="179">
        <v>12</v>
      </c>
      <c r="F81" s="180"/>
      <c r="G81" s="181">
        <f t="shared" si="21"/>
        <v>0</v>
      </c>
      <c r="H81" s="180"/>
      <c r="I81" s="181">
        <f t="shared" si="22"/>
        <v>0</v>
      </c>
      <c r="J81" s="180"/>
      <c r="K81" s="181">
        <f t="shared" si="23"/>
        <v>0</v>
      </c>
      <c r="L81" s="181">
        <v>21</v>
      </c>
      <c r="M81" s="181">
        <f t="shared" si="24"/>
        <v>0</v>
      </c>
      <c r="N81" s="181">
        <v>4.79E-3</v>
      </c>
      <c r="O81" s="181">
        <f t="shared" si="25"/>
        <v>0.06</v>
      </c>
      <c r="P81" s="181">
        <v>0</v>
      </c>
      <c r="Q81" s="181">
        <f t="shared" si="26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27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2197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76">
        <v>70</v>
      </c>
      <c r="B82" s="177" t="s">
        <v>2334</v>
      </c>
      <c r="C82" s="185" t="s">
        <v>2335</v>
      </c>
      <c r="D82" s="178" t="s">
        <v>456</v>
      </c>
      <c r="E82" s="179">
        <v>112</v>
      </c>
      <c r="F82" s="180"/>
      <c r="G82" s="181">
        <f t="shared" si="21"/>
        <v>0</v>
      </c>
      <c r="H82" s="180"/>
      <c r="I82" s="181">
        <f t="shared" si="22"/>
        <v>0</v>
      </c>
      <c r="J82" s="180"/>
      <c r="K82" s="181">
        <f t="shared" si="23"/>
        <v>0</v>
      </c>
      <c r="L82" s="181">
        <v>21</v>
      </c>
      <c r="M82" s="181">
        <f t="shared" si="24"/>
        <v>0</v>
      </c>
      <c r="N82" s="181">
        <v>5.62E-3</v>
      </c>
      <c r="O82" s="181">
        <f t="shared" si="25"/>
        <v>0.63</v>
      </c>
      <c r="P82" s="181">
        <v>0</v>
      </c>
      <c r="Q82" s="181">
        <f t="shared" si="26"/>
        <v>0</v>
      </c>
      <c r="R82" s="181"/>
      <c r="S82" s="181" t="s">
        <v>586</v>
      </c>
      <c r="T82" s="182" t="s">
        <v>331</v>
      </c>
      <c r="U82" s="160">
        <v>0</v>
      </c>
      <c r="V82" s="160">
        <f t="shared" si="27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2197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76">
        <v>71</v>
      </c>
      <c r="B83" s="177" t="s">
        <v>2336</v>
      </c>
      <c r="C83" s="185" t="s">
        <v>2337</v>
      </c>
      <c r="D83" s="178" t="s">
        <v>456</v>
      </c>
      <c r="E83" s="179">
        <v>164</v>
      </c>
      <c r="F83" s="180"/>
      <c r="G83" s="181">
        <f t="shared" si="21"/>
        <v>0</v>
      </c>
      <c r="H83" s="180"/>
      <c r="I83" s="181">
        <f t="shared" si="22"/>
        <v>0</v>
      </c>
      <c r="J83" s="180"/>
      <c r="K83" s="181">
        <f t="shared" si="23"/>
        <v>0</v>
      </c>
      <c r="L83" s="181">
        <v>21</v>
      </c>
      <c r="M83" s="181">
        <f t="shared" si="24"/>
        <v>0</v>
      </c>
      <c r="N83" s="181">
        <v>4.2999999999999999E-4</v>
      </c>
      <c r="O83" s="181">
        <f t="shared" si="25"/>
        <v>7.0000000000000007E-2</v>
      </c>
      <c r="P83" s="181">
        <v>0</v>
      </c>
      <c r="Q83" s="181">
        <f t="shared" si="26"/>
        <v>0</v>
      </c>
      <c r="R83" s="181"/>
      <c r="S83" s="181" t="s">
        <v>586</v>
      </c>
      <c r="T83" s="182" t="s">
        <v>331</v>
      </c>
      <c r="U83" s="160">
        <v>0</v>
      </c>
      <c r="V83" s="160">
        <f t="shared" si="27"/>
        <v>0</v>
      </c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2197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76">
        <v>72</v>
      </c>
      <c r="B84" s="177" t="s">
        <v>2338</v>
      </c>
      <c r="C84" s="185" t="s">
        <v>2339</v>
      </c>
      <c r="D84" s="178" t="s">
        <v>456</v>
      </c>
      <c r="E84" s="179">
        <v>130</v>
      </c>
      <c r="F84" s="180"/>
      <c r="G84" s="181">
        <f t="shared" si="21"/>
        <v>0</v>
      </c>
      <c r="H84" s="180"/>
      <c r="I84" s="181">
        <f t="shared" si="22"/>
        <v>0</v>
      </c>
      <c r="J84" s="180"/>
      <c r="K84" s="181">
        <f t="shared" si="23"/>
        <v>0</v>
      </c>
      <c r="L84" s="181">
        <v>21</v>
      </c>
      <c r="M84" s="181">
        <f t="shared" si="24"/>
        <v>0</v>
      </c>
      <c r="N84" s="181">
        <v>5.2999999999999998E-4</v>
      </c>
      <c r="O84" s="181">
        <f t="shared" si="25"/>
        <v>7.0000000000000007E-2</v>
      </c>
      <c r="P84" s="181">
        <v>0</v>
      </c>
      <c r="Q84" s="181">
        <f t="shared" si="26"/>
        <v>0</v>
      </c>
      <c r="R84" s="181"/>
      <c r="S84" s="181" t="s">
        <v>586</v>
      </c>
      <c r="T84" s="182" t="s">
        <v>331</v>
      </c>
      <c r="U84" s="160">
        <v>0</v>
      </c>
      <c r="V84" s="160">
        <f t="shared" si="27"/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2197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73</v>
      </c>
      <c r="B85" s="177" t="s">
        <v>2340</v>
      </c>
      <c r="C85" s="185" t="s">
        <v>2341</v>
      </c>
      <c r="D85" s="178" t="s">
        <v>456</v>
      </c>
      <c r="E85" s="179">
        <v>144</v>
      </c>
      <c r="F85" s="180"/>
      <c r="G85" s="181">
        <f t="shared" si="21"/>
        <v>0</v>
      </c>
      <c r="H85" s="180"/>
      <c r="I85" s="181">
        <f t="shared" si="22"/>
        <v>0</v>
      </c>
      <c r="J85" s="180"/>
      <c r="K85" s="181">
        <f t="shared" si="23"/>
        <v>0</v>
      </c>
      <c r="L85" s="181">
        <v>21</v>
      </c>
      <c r="M85" s="181">
        <f t="shared" si="24"/>
        <v>0</v>
      </c>
      <c r="N85" s="181">
        <v>7.2999999999999996E-4</v>
      </c>
      <c r="O85" s="181">
        <f t="shared" si="25"/>
        <v>0.11</v>
      </c>
      <c r="P85" s="181">
        <v>0</v>
      </c>
      <c r="Q85" s="181">
        <f t="shared" si="26"/>
        <v>0</v>
      </c>
      <c r="R85" s="181"/>
      <c r="S85" s="181" t="s">
        <v>586</v>
      </c>
      <c r="T85" s="182" t="s">
        <v>331</v>
      </c>
      <c r="U85" s="160">
        <v>0</v>
      </c>
      <c r="V85" s="160">
        <f t="shared" si="27"/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2197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76">
        <v>74</v>
      </c>
      <c r="B86" s="177" t="s">
        <v>2342</v>
      </c>
      <c r="C86" s="185" t="s">
        <v>2343</v>
      </c>
      <c r="D86" s="178" t="s">
        <v>456</v>
      </c>
      <c r="E86" s="179">
        <v>22</v>
      </c>
      <c r="F86" s="180"/>
      <c r="G86" s="181">
        <f t="shared" si="21"/>
        <v>0</v>
      </c>
      <c r="H86" s="180"/>
      <c r="I86" s="181">
        <f t="shared" si="22"/>
        <v>0</v>
      </c>
      <c r="J86" s="180"/>
      <c r="K86" s="181">
        <f t="shared" si="23"/>
        <v>0</v>
      </c>
      <c r="L86" s="181">
        <v>21</v>
      </c>
      <c r="M86" s="181">
        <f t="shared" si="24"/>
        <v>0</v>
      </c>
      <c r="N86" s="181">
        <v>1.0200000000000001E-3</v>
      </c>
      <c r="O86" s="181">
        <f t="shared" si="25"/>
        <v>0.02</v>
      </c>
      <c r="P86" s="181">
        <v>0</v>
      </c>
      <c r="Q86" s="181">
        <f t="shared" si="26"/>
        <v>0</v>
      </c>
      <c r="R86" s="181"/>
      <c r="S86" s="181" t="s">
        <v>586</v>
      </c>
      <c r="T86" s="182" t="s">
        <v>331</v>
      </c>
      <c r="U86" s="160">
        <v>0</v>
      </c>
      <c r="V86" s="160">
        <f t="shared" si="27"/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2197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76">
        <v>75</v>
      </c>
      <c r="B87" s="177" t="s">
        <v>2344</v>
      </c>
      <c r="C87" s="185" t="s">
        <v>2345</v>
      </c>
      <c r="D87" s="178" t="s">
        <v>456</v>
      </c>
      <c r="E87" s="179">
        <v>20</v>
      </c>
      <c r="F87" s="180"/>
      <c r="G87" s="181">
        <f t="shared" si="21"/>
        <v>0</v>
      </c>
      <c r="H87" s="180"/>
      <c r="I87" s="181">
        <f t="shared" si="22"/>
        <v>0</v>
      </c>
      <c r="J87" s="180"/>
      <c r="K87" s="181">
        <f t="shared" si="23"/>
        <v>0</v>
      </c>
      <c r="L87" s="181">
        <v>21</v>
      </c>
      <c r="M87" s="181">
        <f t="shared" si="24"/>
        <v>0</v>
      </c>
      <c r="N87" s="181">
        <v>2.0999999999999999E-3</v>
      </c>
      <c r="O87" s="181">
        <f t="shared" si="25"/>
        <v>0.04</v>
      </c>
      <c r="P87" s="181">
        <v>0</v>
      </c>
      <c r="Q87" s="181">
        <f t="shared" si="26"/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si="27"/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2197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76">
        <v>76</v>
      </c>
      <c r="B88" s="177" t="s">
        <v>2346</v>
      </c>
      <c r="C88" s="185" t="s">
        <v>2347</v>
      </c>
      <c r="D88" s="178" t="s">
        <v>456</v>
      </c>
      <c r="E88" s="179">
        <v>14</v>
      </c>
      <c r="F88" s="180"/>
      <c r="G88" s="181">
        <f t="shared" si="21"/>
        <v>0</v>
      </c>
      <c r="H88" s="180"/>
      <c r="I88" s="181">
        <f t="shared" si="22"/>
        <v>0</v>
      </c>
      <c r="J88" s="180"/>
      <c r="K88" s="181">
        <f t="shared" si="23"/>
        <v>0</v>
      </c>
      <c r="L88" s="181">
        <v>21</v>
      </c>
      <c r="M88" s="181">
        <f t="shared" si="24"/>
        <v>0</v>
      </c>
      <c r="N88" s="181">
        <v>2.5699999999999998E-3</v>
      </c>
      <c r="O88" s="181">
        <f t="shared" si="25"/>
        <v>0.04</v>
      </c>
      <c r="P88" s="181">
        <v>0</v>
      </c>
      <c r="Q88" s="181">
        <f t="shared" si="26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27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2197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76">
        <v>77</v>
      </c>
      <c r="B89" s="177" t="s">
        <v>2348</v>
      </c>
      <c r="C89" s="185" t="s">
        <v>2349</v>
      </c>
      <c r="D89" s="178" t="s">
        <v>456</v>
      </c>
      <c r="E89" s="179">
        <v>64</v>
      </c>
      <c r="F89" s="180"/>
      <c r="G89" s="181">
        <f t="shared" si="21"/>
        <v>0</v>
      </c>
      <c r="H89" s="180"/>
      <c r="I89" s="181">
        <f t="shared" si="22"/>
        <v>0</v>
      </c>
      <c r="J89" s="180"/>
      <c r="K89" s="181">
        <f t="shared" si="23"/>
        <v>0</v>
      </c>
      <c r="L89" s="181">
        <v>21</v>
      </c>
      <c r="M89" s="181">
        <f t="shared" si="24"/>
        <v>0</v>
      </c>
      <c r="N89" s="181">
        <v>3.5000000000000001E-3</v>
      </c>
      <c r="O89" s="181">
        <f t="shared" si="25"/>
        <v>0.22</v>
      </c>
      <c r="P89" s="181">
        <v>0</v>
      </c>
      <c r="Q89" s="181">
        <f t="shared" si="26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27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2197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76">
        <v>78</v>
      </c>
      <c r="B90" s="177" t="s">
        <v>2350</v>
      </c>
      <c r="C90" s="185" t="s">
        <v>2351</v>
      </c>
      <c r="D90" s="178" t="s">
        <v>456</v>
      </c>
      <c r="E90" s="179">
        <v>142</v>
      </c>
      <c r="F90" s="180"/>
      <c r="G90" s="181">
        <f t="shared" si="21"/>
        <v>0</v>
      </c>
      <c r="H90" s="180"/>
      <c r="I90" s="181">
        <f t="shared" si="22"/>
        <v>0</v>
      </c>
      <c r="J90" s="180"/>
      <c r="K90" s="181">
        <f t="shared" si="23"/>
        <v>0</v>
      </c>
      <c r="L90" s="181">
        <v>21</v>
      </c>
      <c r="M90" s="181">
        <f t="shared" si="24"/>
        <v>0</v>
      </c>
      <c r="N90" s="181">
        <v>4.0000000000000003E-5</v>
      </c>
      <c r="O90" s="181">
        <f t="shared" si="25"/>
        <v>0.01</v>
      </c>
      <c r="P90" s="181">
        <v>0</v>
      </c>
      <c r="Q90" s="181">
        <f t="shared" si="26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27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2197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76">
        <v>79</v>
      </c>
      <c r="B91" s="177" t="s">
        <v>2352</v>
      </c>
      <c r="C91" s="185" t="s">
        <v>2353</v>
      </c>
      <c r="D91" s="178" t="s">
        <v>456</v>
      </c>
      <c r="E91" s="179">
        <v>78</v>
      </c>
      <c r="F91" s="180"/>
      <c r="G91" s="181">
        <f t="shared" si="21"/>
        <v>0</v>
      </c>
      <c r="H91" s="180"/>
      <c r="I91" s="181">
        <f t="shared" si="22"/>
        <v>0</v>
      </c>
      <c r="J91" s="180"/>
      <c r="K91" s="181">
        <f t="shared" si="23"/>
        <v>0</v>
      </c>
      <c r="L91" s="181">
        <v>21</v>
      </c>
      <c r="M91" s="181">
        <f t="shared" si="24"/>
        <v>0</v>
      </c>
      <c r="N91" s="181">
        <v>6.0000000000000002E-5</v>
      </c>
      <c r="O91" s="181">
        <f t="shared" si="25"/>
        <v>0</v>
      </c>
      <c r="P91" s="181">
        <v>0</v>
      </c>
      <c r="Q91" s="181">
        <f t="shared" si="26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27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2197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6">
        <v>80</v>
      </c>
      <c r="B92" s="177" t="s">
        <v>2354</v>
      </c>
      <c r="C92" s="185" t="s">
        <v>2355</v>
      </c>
      <c r="D92" s="178" t="s">
        <v>456</v>
      </c>
      <c r="E92" s="179">
        <v>94</v>
      </c>
      <c r="F92" s="180"/>
      <c r="G92" s="181">
        <f t="shared" si="21"/>
        <v>0</v>
      </c>
      <c r="H92" s="180"/>
      <c r="I92" s="181">
        <f t="shared" si="22"/>
        <v>0</v>
      </c>
      <c r="J92" s="180"/>
      <c r="K92" s="181">
        <f t="shared" si="23"/>
        <v>0</v>
      </c>
      <c r="L92" s="181">
        <v>21</v>
      </c>
      <c r="M92" s="181">
        <f t="shared" si="24"/>
        <v>0</v>
      </c>
      <c r="N92" s="181">
        <v>6.0000000000000002E-5</v>
      </c>
      <c r="O92" s="181">
        <f t="shared" si="25"/>
        <v>0.01</v>
      </c>
      <c r="P92" s="181">
        <v>0</v>
      </c>
      <c r="Q92" s="181">
        <f t="shared" si="26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27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2197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76">
        <v>81</v>
      </c>
      <c r="B93" s="177" t="s">
        <v>2356</v>
      </c>
      <c r="C93" s="185" t="s">
        <v>2357</v>
      </c>
      <c r="D93" s="178" t="s">
        <v>456</v>
      </c>
      <c r="E93" s="179">
        <v>32</v>
      </c>
      <c r="F93" s="180"/>
      <c r="G93" s="181">
        <f t="shared" si="21"/>
        <v>0</v>
      </c>
      <c r="H93" s="180"/>
      <c r="I93" s="181">
        <f t="shared" si="22"/>
        <v>0</v>
      </c>
      <c r="J93" s="180"/>
      <c r="K93" s="181">
        <f t="shared" si="23"/>
        <v>0</v>
      </c>
      <c r="L93" s="181">
        <v>21</v>
      </c>
      <c r="M93" s="181">
        <f t="shared" si="24"/>
        <v>0</v>
      </c>
      <c r="N93" s="181">
        <v>6.0000000000000002E-5</v>
      </c>
      <c r="O93" s="181">
        <f t="shared" si="25"/>
        <v>0</v>
      </c>
      <c r="P93" s="181">
        <v>0</v>
      </c>
      <c r="Q93" s="181">
        <f t="shared" si="26"/>
        <v>0</v>
      </c>
      <c r="R93" s="181"/>
      <c r="S93" s="181" t="s">
        <v>586</v>
      </c>
      <c r="T93" s="182" t="s">
        <v>331</v>
      </c>
      <c r="U93" s="160">
        <v>0</v>
      </c>
      <c r="V93" s="160">
        <f t="shared" si="27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2197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76">
        <v>82</v>
      </c>
      <c r="B94" s="177" t="s">
        <v>2358</v>
      </c>
      <c r="C94" s="185" t="s">
        <v>2359</v>
      </c>
      <c r="D94" s="178" t="s">
        <v>456</v>
      </c>
      <c r="E94" s="179">
        <v>110</v>
      </c>
      <c r="F94" s="180"/>
      <c r="G94" s="181">
        <f t="shared" si="21"/>
        <v>0</v>
      </c>
      <c r="H94" s="180"/>
      <c r="I94" s="181">
        <f t="shared" si="22"/>
        <v>0</v>
      </c>
      <c r="J94" s="180"/>
      <c r="K94" s="181">
        <f t="shared" si="23"/>
        <v>0</v>
      </c>
      <c r="L94" s="181">
        <v>21</v>
      </c>
      <c r="M94" s="181">
        <f t="shared" si="24"/>
        <v>0</v>
      </c>
      <c r="N94" s="181">
        <v>1.2E-4</v>
      </c>
      <c r="O94" s="181">
        <f t="shared" si="25"/>
        <v>0.01</v>
      </c>
      <c r="P94" s="181">
        <v>0</v>
      </c>
      <c r="Q94" s="181">
        <f t="shared" si="26"/>
        <v>0</v>
      </c>
      <c r="R94" s="181"/>
      <c r="S94" s="181" t="s">
        <v>586</v>
      </c>
      <c r="T94" s="182" t="s">
        <v>331</v>
      </c>
      <c r="U94" s="160">
        <v>0</v>
      </c>
      <c r="V94" s="160">
        <f t="shared" si="27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2197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76">
        <v>83</v>
      </c>
      <c r="B95" s="177" t="s">
        <v>2360</v>
      </c>
      <c r="C95" s="185" t="s">
        <v>2361</v>
      </c>
      <c r="D95" s="178" t="s">
        <v>456</v>
      </c>
      <c r="E95" s="179">
        <v>60</v>
      </c>
      <c r="F95" s="180"/>
      <c r="G95" s="181">
        <f t="shared" si="21"/>
        <v>0</v>
      </c>
      <c r="H95" s="180"/>
      <c r="I95" s="181">
        <f t="shared" si="22"/>
        <v>0</v>
      </c>
      <c r="J95" s="180"/>
      <c r="K95" s="181">
        <f t="shared" si="23"/>
        <v>0</v>
      </c>
      <c r="L95" s="181">
        <v>21</v>
      </c>
      <c r="M95" s="181">
        <f t="shared" si="24"/>
        <v>0</v>
      </c>
      <c r="N95" s="181">
        <v>1.2999999999999999E-4</v>
      </c>
      <c r="O95" s="181">
        <f t="shared" si="25"/>
        <v>0.01</v>
      </c>
      <c r="P95" s="181">
        <v>0</v>
      </c>
      <c r="Q95" s="181">
        <f t="shared" si="26"/>
        <v>0</v>
      </c>
      <c r="R95" s="181"/>
      <c r="S95" s="181" t="s">
        <v>586</v>
      </c>
      <c r="T95" s="182" t="s">
        <v>331</v>
      </c>
      <c r="U95" s="160">
        <v>0</v>
      </c>
      <c r="V95" s="160">
        <f t="shared" si="27"/>
        <v>0</v>
      </c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2197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6">
        <v>84</v>
      </c>
      <c r="B96" s="177" t="s">
        <v>2362</v>
      </c>
      <c r="C96" s="185" t="s">
        <v>2363</v>
      </c>
      <c r="D96" s="178" t="s">
        <v>456</v>
      </c>
      <c r="E96" s="179">
        <v>36</v>
      </c>
      <c r="F96" s="180"/>
      <c r="G96" s="181">
        <f t="shared" si="21"/>
        <v>0</v>
      </c>
      <c r="H96" s="180"/>
      <c r="I96" s="181">
        <f t="shared" si="22"/>
        <v>0</v>
      </c>
      <c r="J96" s="180"/>
      <c r="K96" s="181">
        <f t="shared" si="23"/>
        <v>0</v>
      </c>
      <c r="L96" s="181">
        <v>21</v>
      </c>
      <c r="M96" s="181">
        <f t="shared" si="24"/>
        <v>0</v>
      </c>
      <c r="N96" s="181">
        <v>1.3999999999999999E-4</v>
      </c>
      <c r="O96" s="181">
        <f t="shared" si="25"/>
        <v>0.01</v>
      </c>
      <c r="P96" s="181">
        <v>0</v>
      </c>
      <c r="Q96" s="181">
        <f t="shared" si="26"/>
        <v>0</v>
      </c>
      <c r="R96" s="181"/>
      <c r="S96" s="181" t="s">
        <v>586</v>
      </c>
      <c r="T96" s="182" t="s">
        <v>331</v>
      </c>
      <c r="U96" s="160">
        <v>0</v>
      </c>
      <c r="V96" s="160">
        <f t="shared" si="27"/>
        <v>0</v>
      </c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2197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6">
        <v>85</v>
      </c>
      <c r="B97" s="177" t="s">
        <v>2364</v>
      </c>
      <c r="C97" s="185" t="s">
        <v>2365</v>
      </c>
      <c r="D97" s="178" t="s">
        <v>456</v>
      </c>
      <c r="E97" s="179">
        <v>70</v>
      </c>
      <c r="F97" s="180"/>
      <c r="G97" s="181">
        <f t="shared" si="21"/>
        <v>0</v>
      </c>
      <c r="H97" s="180"/>
      <c r="I97" s="181">
        <f t="shared" si="22"/>
        <v>0</v>
      </c>
      <c r="J97" s="180"/>
      <c r="K97" s="181">
        <f t="shared" si="23"/>
        <v>0</v>
      </c>
      <c r="L97" s="181">
        <v>21</v>
      </c>
      <c r="M97" s="181">
        <f t="shared" si="24"/>
        <v>0</v>
      </c>
      <c r="N97" s="181">
        <v>1.4999999999999999E-4</v>
      </c>
      <c r="O97" s="181">
        <f t="shared" si="25"/>
        <v>0.01</v>
      </c>
      <c r="P97" s="181">
        <v>0</v>
      </c>
      <c r="Q97" s="181">
        <f t="shared" si="26"/>
        <v>0</v>
      </c>
      <c r="R97" s="181"/>
      <c r="S97" s="181" t="s">
        <v>586</v>
      </c>
      <c r="T97" s="182" t="s">
        <v>331</v>
      </c>
      <c r="U97" s="160">
        <v>0</v>
      </c>
      <c r="V97" s="160">
        <f t="shared" si="27"/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2197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6">
        <v>86</v>
      </c>
      <c r="B98" s="177" t="s">
        <v>2366</v>
      </c>
      <c r="C98" s="185" t="s">
        <v>2367</v>
      </c>
      <c r="D98" s="178" t="s">
        <v>456</v>
      </c>
      <c r="E98" s="179">
        <v>20</v>
      </c>
      <c r="F98" s="180"/>
      <c r="G98" s="181">
        <f t="shared" si="21"/>
        <v>0</v>
      </c>
      <c r="H98" s="180"/>
      <c r="I98" s="181">
        <f t="shared" si="22"/>
        <v>0</v>
      </c>
      <c r="J98" s="180"/>
      <c r="K98" s="181">
        <f t="shared" si="23"/>
        <v>0</v>
      </c>
      <c r="L98" s="181">
        <v>21</v>
      </c>
      <c r="M98" s="181">
        <f t="shared" si="24"/>
        <v>0</v>
      </c>
      <c r="N98" s="181">
        <v>1.9000000000000001E-4</v>
      </c>
      <c r="O98" s="181">
        <f t="shared" si="25"/>
        <v>0</v>
      </c>
      <c r="P98" s="181">
        <v>0</v>
      </c>
      <c r="Q98" s="181">
        <f t="shared" si="26"/>
        <v>0</v>
      </c>
      <c r="R98" s="181"/>
      <c r="S98" s="181" t="s">
        <v>586</v>
      </c>
      <c r="T98" s="182" t="s">
        <v>331</v>
      </c>
      <c r="U98" s="160">
        <v>0</v>
      </c>
      <c r="V98" s="160">
        <f t="shared" si="27"/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2197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76">
        <v>87</v>
      </c>
      <c r="B99" s="177" t="s">
        <v>2368</v>
      </c>
      <c r="C99" s="185" t="s">
        <v>2369</v>
      </c>
      <c r="D99" s="178" t="s">
        <v>456</v>
      </c>
      <c r="E99" s="179">
        <v>12</v>
      </c>
      <c r="F99" s="180"/>
      <c r="G99" s="181">
        <f t="shared" si="21"/>
        <v>0</v>
      </c>
      <c r="H99" s="180"/>
      <c r="I99" s="181">
        <f t="shared" si="22"/>
        <v>0</v>
      </c>
      <c r="J99" s="180"/>
      <c r="K99" s="181">
        <f t="shared" si="23"/>
        <v>0</v>
      </c>
      <c r="L99" s="181">
        <v>21</v>
      </c>
      <c r="M99" s="181">
        <f t="shared" si="24"/>
        <v>0</v>
      </c>
      <c r="N99" s="181">
        <v>2.0000000000000001E-4</v>
      </c>
      <c r="O99" s="181">
        <f t="shared" si="25"/>
        <v>0</v>
      </c>
      <c r="P99" s="181">
        <v>0</v>
      </c>
      <c r="Q99" s="181">
        <f t="shared" si="26"/>
        <v>0</v>
      </c>
      <c r="R99" s="181"/>
      <c r="S99" s="181" t="s">
        <v>586</v>
      </c>
      <c r="T99" s="182" t="s">
        <v>331</v>
      </c>
      <c r="U99" s="160">
        <v>0</v>
      </c>
      <c r="V99" s="160">
        <f t="shared" si="27"/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2197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76">
        <v>88</v>
      </c>
      <c r="B100" s="177" t="s">
        <v>2370</v>
      </c>
      <c r="C100" s="185" t="s">
        <v>2371</v>
      </c>
      <c r="D100" s="178" t="s">
        <v>456</v>
      </c>
      <c r="E100" s="179">
        <v>126</v>
      </c>
      <c r="F100" s="180"/>
      <c r="G100" s="181">
        <f t="shared" si="21"/>
        <v>0</v>
      </c>
      <c r="H100" s="180"/>
      <c r="I100" s="181">
        <f t="shared" si="22"/>
        <v>0</v>
      </c>
      <c r="J100" s="180"/>
      <c r="K100" s="181">
        <f t="shared" si="23"/>
        <v>0</v>
      </c>
      <c r="L100" s="181">
        <v>21</v>
      </c>
      <c r="M100" s="181">
        <f t="shared" si="24"/>
        <v>0</v>
      </c>
      <c r="N100" s="181">
        <v>2.5000000000000001E-4</v>
      </c>
      <c r="O100" s="181">
        <f t="shared" si="25"/>
        <v>0.03</v>
      </c>
      <c r="P100" s="181">
        <v>0</v>
      </c>
      <c r="Q100" s="181">
        <f t="shared" si="26"/>
        <v>0</v>
      </c>
      <c r="R100" s="181"/>
      <c r="S100" s="181" t="s">
        <v>586</v>
      </c>
      <c r="T100" s="182" t="s">
        <v>331</v>
      </c>
      <c r="U100" s="160">
        <v>0</v>
      </c>
      <c r="V100" s="160">
        <f t="shared" si="27"/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2197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76">
        <v>89</v>
      </c>
      <c r="B101" s="177" t="s">
        <v>2372</v>
      </c>
      <c r="C101" s="185" t="s">
        <v>2373</v>
      </c>
      <c r="D101" s="178" t="s">
        <v>456</v>
      </c>
      <c r="E101" s="179">
        <v>164</v>
      </c>
      <c r="F101" s="180"/>
      <c r="G101" s="181">
        <f t="shared" si="21"/>
        <v>0</v>
      </c>
      <c r="H101" s="180"/>
      <c r="I101" s="181">
        <f t="shared" si="22"/>
        <v>0</v>
      </c>
      <c r="J101" s="180"/>
      <c r="K101" s="181">
        <f t="shared" si="23"/>
        <v>0</v>
      </c>
      <c r="L101" s="181">
        <v>21</v>
      </c>
      <c r="M101" s="181">
        <f t="shared" si="24"/>
        <v>0</v>
      </c>
      <c r="N101" s="181">
        <v>5.0000000000000002E-5</v>
      </c>
      <c r="O101" s="181">
        <f t="shared" si="25"/>
        <v>0.01</v>
      </c>
      <c r="P101" s="181">
        <v>0</v>
      </c>
      <c r="Q101" s="181">
        <f t="shared" si="26"/>
        <v>0</v>
      </c>
      <c r="R101" s="181"/>
      <c r="S101" s="181" t="s">
        <v>586</v>
      </c>
      <c r="T101" s="182" t="s">
        <v>331</v>
      </c>
      <c r="U101" s="160">
        <v>0</v>
      </c>
      <c r="V101" s="160">
        <f t="shared" si="27"/>
        <v>0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2197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76">
        <v>90</v>
      </c>
      <c r="B102" s="177" t="s">
        <v>2374</v>
      </c>
      <c r="C102" s="185" t="s">
        <v>2375</v>
      </c>
      <c r="D102" s="178" t="s">
        <v>456</v>
      </c>
      <c r="E102" s="179">
        <v>130</v>
      </c>
      <c r="F102" s="180"/>
      <c r="G102" s="181">
        <f t="shared" si="21"/>
        <v>0</v>
      </c>
      <c r="H102" s="180"/>
      <c r="I102" s="181">
        <f t="shared" si="22"/>
        <v>0</v>
      </c>
      <c r="J102" s="180"/>
      <c r="K102" s="181">
        <f t="shared" si="23"/>
        <v>0</v>
      </c>
      <c r="L102" s="181">
        <v>21</v>
      </c>
      <c r="M102" s="181">
        <f t="shared" si="24"/>
        <v>0</v>
      </c>
      <c r="N102" s="181">
        <v>6.9999999999999994E-5</v>
      </c>
      <c r="O102" s="181">
        <f t="shared" si="25"/>
        <v>0.01</v>
      </c>
      <c r="P102" s="181">
        <v>0</v>
      </c>
      <c r="Q102" s="181">
        <f t="shared" si="26"/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si="27"/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2197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91</v>
      </c>
      <c r="B103" s="177" t="s">
        <v>2376</v>
      </c>
      <c r="C103" s="185" t="s">
        <v>2377</v>
      </c>
      <c r="D103" s="178" t="s">
        <v>456</v>
      </c>
      <c r="E103" s="179">
        <v>144</v>
      </c>
      <c r="F103" s="180"/>
      <c r="G103" s="181">
        <f t="shared" ref="G103:G134" si="28">ROUND(E103*F103,2)</f>
        <v>0</v>
      </c>
      <c r="H103" s="180"/>
      <c r="I103" s="181">
        <f t="shared" ref="I103:I134" si="29">ROUND(E103*H103,2)</f>
        <v>0</v>
      </c>
      <c r="J103" s="180"/>
      <c r="K103" s="181">
        <f t="shared" ref="K103:K134" si="30">ROUND(E103*J103,2)</f>
        <v>0</v>
      </c>
      <c r="L103" s="181">
        <v>21</v>
      </c>
      <c r="M103" s="181">
        <f t="shared" ref="M103:M134" si="31">G103*(1+L103/100)</f>
        <v>0</v>
      </c>
      <c r="N103" s="181">
        <v>1.6000000000000001E-4</v>
      </c>
      <c r="O103" s="181">
        <f t="shared" ref="O103:O134" si="32">ROUND(E103*N103,2)</f>
        <v>0.02</v>
      </c>
      <c r="P103" s="181">
        <v>0</v>
      </c>
      <c r="Q103" s="181">
        <f t="shared" ref="Q103:Q134" si="33">ROUND(E103*P103,2)</f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ref="V103:V134" si="34">ROUND(E103*U103,2)</f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2197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92</v>
      </c>
      <c r="B104" s="177" t="s">
        <v>2378</v>
      </c>
      <c r="C104" s="185" t="s">
        <v>2379</v>
      </c>
      <c r="D104" s="178" t="s">
        <v>456</v>
      </c>
      <c r="E104" s="179">
        <v>22</v>
      </c>
      <c r="F104" s="180"/>
      <c r="G104" s="181">
        <f t="shared" si="28"/>
        <v>0</v>
      </c>
      <c r="H104" s="180"/>
      <c r="I104" s="181">
        <f t="shared" si="29"/>
        <v>0</v>
      </c>
      <c r="J104" s="180"/>
      <c r="K104" s="181">
        <f t="shared" si="30"/>
        <v>0</v>
      </c>
      <c r="L104" s="181">
        <v>21</v>
      </c>
      <c r="M104" s="181">
        <f t="shared" si="31"/>
        <v>0</v>
      </c>
      <c r="N104" s="181">
        <v>2.5999999999999998E-4</v>
      </c>
      <c r="O104" s="181">
        <f t="shared" si="32"/>
        <v>0.01</v>
      </c>
      <c r="P104" s="181">
        <v>0</v>
      </c>
      <c r="Q104" s="181">
        <f t="shared" si="33"/>
        <v>0</v>
      </c>
      <c r="R104" s="181"/>
      <c r="S104" s="181" t="s">
        <v>586</v>
      </c>
      <c r="T104" s="182" t="s">
        <v>331</v>
      </c>
      <c r="U104" s="160">
        <v>0</v>
      </c>
      <c r="V104" s="160">
        <f t="shared" si="34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2197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76">
        <v>93</v>
      </c>
      <c r="B105" s="177" t="s">
        <v>2380</v>
      </c>
      <c r="C105" s="185" t="s">
        <v>2381</v>
      </c>
      <c r="D105" s="178" t="s">
        <v>456</v>
      </c>
      <c r="E105" s="179">
        <v>20</v>
      </c>
      <c r="F105" s="180"/>
      <c r="G105" s="181">
        <f t="shared" si="28"/>
        <v>0</v>
      </c>
      <c r="H105" s="180"/>
      <c r="I105" s="181">
        <f t="shared" si="29"/>
        <v>0</v>
      </c>
      <c r="J105" s="180"/>
      <c r="K105" s="181">
        <f t="shared" si="30"/>
        <v>0</v>
      </c>
      <c r="L105" s="181">
        <v>21</v>
      </c>
      <c r="M105" s="181">
        <f t="shared" si="31"/>
        <v>0</v>
      </c>
      <c r="N105" s="181">
        <v>4.4000000000000002E-4</v>
      </c>
      <c r="O105" s="181">
        <f t="shared" si="32"/>
        <v>0.01</v>
      </c>
      <c r="P105" s="181">
        <v>0</v>
      </c>
      <c r="Q105" s="181">
        <f t="shared" si="33"/>
        <v>0</v>
      </c>
      <c r="R105" s="181"/>
      <c r="S105" s="181" t="s">
        <v>586</v>
      </c>
      <c r="T105" s="182" t="s">
        <v>331</v>
      </c>
      <c r="U105" s="160">
        <v>0</v>
      </c>
      <c r="V105" s="160">
        <f t="shared" si="34"/>
        <v>0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2197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94</v>
      </c>
      <c r="B106" s="177" t="s">
        <v>2382</v>
      </c>
      <c r="C106" s="185" t="s">
        <v>2383</v>
      </c>
      <c r="D106" s="178" t="s">
        <v>456</v>
      </c>
      <c r="E106" s="179">
        <v>14</v>
      </c>
      <c r="F106" s="180"/>
      <c r="G106" s="181">
        <f t="shared" si="28"/>
        <v>0</v>
      </c>
      <c r="H106" s="180"/>
      <c r="I106" s="181">
        <f t="shared" si="29"/>
        <v>0</v>
      </c>
      <c r="J106" s="180"/>
      <c r="K106" s="181">
        <f t="shared" si="30"/>
        <v>0</v>
      </c>
      <c r="L106" s="181">
        <v>21</v>
      </c>
      <c r="M106" s="181">
        <f t="shared" si="31"/>
        <v>0</v>
      </c>
      <c r="N106" s="181">
        <v>5.4000000000000001E-4</v>
      </c>
      <c r="O106" s="181">
        <f t="shared" si="32"/>
        <v>0.01</v>
      </c>
      <c r="P106" s="181">
        <v>0</v>
      </c>
      <c r="Q106" s="181">
        <f t="shared" si="33"/>
        <v>0</v>
      </c>
      <c r="R106" s="181"/>
      <c r="S106" s="181" t="s">
        <v>586</v>
      </c>
      <c r="T106" s="182" t="s">
        <v>331</v>
      </c>
      <c r="U106" s="160">
        <v>0</v>
      </c>
      <c r="V106" s="160">
        <f t="shared" si="34"/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2197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95</v>
      </c>
      <c r="B107" s="177" t="s">
        <v>2384</v>
      </c>
      <c r="C107" s="185" t="s">
        <v>2385</v>
      </c>
      <c r="D107" s="178" t="s">
        <v>456</v>
      </c>
      <c r="E107" s="179">
        <v>64</v>
      </c>
      <c r="F107" s="180"/>
      <c r="G107" s="181">
        <f t="shared" si="28"/>
        <v>0</v>
      </c>
      <c r="H107" s="180"/>
      <c r="I107" s="181">
        <f t="shared" si="29"/>
        <v>0</v>
      </c>
      <c r="J107" s="180"/>
      <c r="K107" s="181">
        <f t="shared" si="30"/>
        <v>0</v>
      </c>
      <c r="L107" s="181">
        <v>21</v>
      </c>
      <c r="M107" s="181">
        <f t="shared" si="31"/>
        <v>0</v>
      </c>
      <c r="N107" s="181">
        <v>6.2E-4</v>
      </c>
      <c r="O107" s="181">
        <f t="shared" si="32"/>
        <v>0.04</v>
      </c>
      <c r="P107" s="181">
        <v>0</v>
      </c>
      <c r="Q107" s="181">
        <f t="shared" si="33"/>
        <v>0</v>
      </c>
      <c r="R107" s="181"/>
      <c r="S107" s="181" t="s">
        <v>586</v>
      </c>
      <c r="T107" s="182" t="s">
        <v>331</v>
      </c>
      <c r="U107" s="160">
        <v>0</v>
      </c>
      <c r="V107" s="160">
        <f t="shared" si="34"/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2197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76">
        <v>96</v>
      </c>
      <c r="B108" s="177" t="s">
        <v>2386</v>
      </c>
      <c r="C108" s="185" t="s">
        <v>2387</v>
      </c>
      <c r="D108" s="178" t="s">
        <v>456</v>
      </c>
      <c r="E108" s="179">
        <v>1338</v>
      </c>
      <c r="F108" s="180"/>
      <c r="G108" s="181">
        <f t="shared" si="28"/>
        <v>0</v>
      </c>
      <c r="H108" s="180"/>
      <c r="I108" s="181">
        <f t="shared" si="29"/>
        <v>0</v>
      </c>
      <c r="J108" s="180"/>
      <c r="K108" s="181">
        <f t="shared" si="30"/>
        <v>0</v>
      </c>
      <c r="L108" s="181">
        <v>21</v>
      </c>
      <c r="M108" s="181">
        <f t="shared" si="31"/>
        <v>0</v>
      </c>
      <c r="N108" s="181">
        <v>0</v>
      </c>
      <c r="O108" s="181">
        <f t="shared" si="32"/>
        <v>0</v>
      </c>
      <c r="P108" s="181">
        <v>0</v>
      </c>
      <c r="Q108" s="181">
        <f t="shared" si="33"/>
        <v>0</v>
      </c>
      <c r="R108" s="181"/>
      <c r="S108" s="181" t="s">
        <v>586</v>
      </c>
      <c r="T108" s="182" t="s">
        <v>331</v>
      </c>
      <c r="U108" s="160">
        <v>0</v>
      </c>
      <c r="V108" s="160">
        <f t="shared" si="34"/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2197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76">
        <v>97</v>
      </c>
      <c r="B109" s="177" t="s">
        <v>2388</v>
      </c>
      <c r="C109" s="185" t="s">
        <v>2389</v>
      </c>
      <c r="D109" s="178" t="s">
        <v>425</v>
      </c>
      <c r="E109" s="179">
        <v>2</v>
      </c>
      <c r="F109" s="180"/>
      <c r="G109" s="181">
        <f t="shared" si="28"/>
        <v>0</v>
      </c>
      <c r="H109" s="180"/>
      <c r="I109" s="181">
        <f t="shared" si="29"/>
        <v>0</v>
      </c>
      <c r="J109" s="180"/>
      <c r="K109" s="181">
        <f t="shared" si="30"/>
        <v>0</v>
      </c>
      <c r="L109" s="181">
        <v>21</v>
      </c>
      <c r="M109" s="181">
        <f t="shared" si="31"/>
        <v>0</v>
      </c>
      <c r="N109" s="181">
        <v>1.7000000000000001E-4</v>
      </c>
      <c r="O109" s="181">
        <f t="shared" si="32"/>
        <v>0</v>
      </c>
      <c r="P109" s="181">
        <v>0</v>
      </c>
      <c r="Q109" s="181">
        <f t="shared" si="33"/>
        <v>0</v>
      </c>
      <c r="R109" s="181"/>
      <c r="S109" s="181" t="s">
        <v>586</v>
      </c>
      <c r="T109" s="182" t="s">
        <v>331</v>
      </c>
      <c r="U109" s="160">
        <v>0</v>
      </c>
      <c r="V109" s="160">
        <f t="shared" si="34"/>
        <v>0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2197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76">
        <v>98</v>
      </c>
      <c r="B110" s="177" t="s">
        <v>2390</v>
      </c>
      <c r="C110" s="185" t="s">
        <v>2391</v>
      </c>
      <c r="D110" s="178" t="s">
        <v>425</v>
      </c>
      <c r="E110" s="179">
        <v>116</v>
      </c>
      <c r="F110" s="180"/>
      <c r="G110" s="181">
        <f t="shared" si="28"/>
        <v>0</v>
      </c>
      <c r="H110" s="180"/>
      <c r="I110" s="181">
        <f t="shared" si="29"/>
        <v>0</v>
      </c>
      <c r="J110" s="180"/>
      <c r="K110" s="181">
        <f t="shared" si="30"/>
        <v>0</v>
      </c>
      <c r="L110" s="181">
        <v>21</v>
      </c>
      <c r="M110" s="181">
        <f t="shared" si="31"/>
        <v>0</v>
      </c>
      <c r="N110" s="181">
        <v>0</v>
      </c>
      <c r="O110" s="181">
        <f t="shared" si="32"/>
        <v>0</v>
      </c>
      <c r="P110" s="181">
        <v>0</v>
      </c>
      <c r="Q110" s="181">
        <f t="shared" si="33"/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si="34"/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2197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76">
        <v>99</v>
      </c>
      <c r="B111" s="177" t="s">
        <v>2392</v>
      </c>
      <c r="C111" s="185" t="s">
        <v>2393</v>
      </c>
      <c r="D111" s="178" t="s">
        <v>425</v>
      </c>
      <c r="E111" s="179">
        <v>2</v>
      </c>
      <c r="F111" s="180"/>
      <c r="G111" s="181">
        <f t="shared" si="28"/>
        <v>0</v>
      </c>
      <c r="H111" s="180"/>
      <c r="I111" s="181">
        <f t="shared" si="29"/>
        <v>0</v>
      </c>
      <c r="J111" s="180"/>
      <c r="K111" s="181">
        <f t="shared" si="30"/>
        <v>0</v>
      </c>
      <c r="L111" s="181">
        <v>21</v>
      </c>
      <c r="M111" s="181">
        <f t="shared" si="31"/>
        <v>0</v>
      </c>
      <c r="N111" s="181">
        <v>0</v>
      </c>
      <c r="O111" s="181">
        <f t="shared" si="32"/>
        <v>0</v>
      </c>
      <c r="P111" s="181">
        <v>0</v>
      </c>
      <c r="Q111" s="181">
        <f t="shared" si="33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34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2197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76">
        <v>100</v>
      </c>
      <c r="B112" s="177" t="s">
        <v>2394</v>
      </c>
      <c r="C112" s="185" t="s">
        <v>2395</v>
      </c>
      <c r="D112" s="178" t="s">
        <v>425</v>
      </c>
      <c r="E112" s="179">
        <v>1</v>
      </c>
      <c r="F112" s="180"/>
      <c r="G112" s="181">
        <f t="shared" si="28"/>
        <v>0</v>
      </c>
      <c r="H112" s="180"/>
      <c r="I112" s="181">
        <f t="shared" si="29"/>
        <v>0</v>
      </c>
      <c r="J112" s="180"/>
      <c r="K112" s="181">
        <f t="shared" si="30"/>
        <v>0</v>
      </c>
      <c r="L112" s="181">
        <v>21</v>
      </c>
      <c r="M112" s="181">
        <f t="shared" si="31"/>
        <v>0</v>
      </c>
      <c r="N112" s="181">
        <v>0.02</v>
      </c>
      <c r="O112" s="181">
        <f t="shared" si="32"/>
        <v>0.02</v>
      </c>
      <c r="P112" s="181">
        <v>0</v>
      </c>
      <c r="Q112" s="181">
        <f t="shared" si="33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34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2197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76">
        <v>101</v>
      </c>
      <c r="B113" s="177" t="s">
        <v>2396</v>
      </c>
      <c r="C113" s="185" t="s">
        <v>2397</v>
      </c>
      <c r="D113" s="178" t="s">
        <v>425</v>
      </c>
      <c r="E113" s="179">
        <v>1</v>
      </c>
      <c r="F113" s="180"/>
      <c r="G113" s="181">
        <f t="shared" si="28"/>
        <v>0</v>
      </c>
      <c r="H113" s="180"/>
      <c r="I113" s="181">
        <f t="shared" si="29"/>
        <v>0</v>
      </c>
      <c r="J113" s="180"/>
      <c r="K113" s="181">
        <f t="shared" si="30"/>
        <v>0</v>
      </c>
      <c r="L113" s="181">
        <v>21</v>
      </c>
      <c r="M113" s="181">
        <f t="shared" si="31"/>
        <v>0</v>
      </c>
      <c r="N113" s="181">
        <v>0.01</v>
      </c>
      <c r="O113" s="181">
        <f t="shared" si="32"/>
        <v>0.01</v>
      </c>
      <c r="P113" s="181">
        <v>0</v>
      </c>
      <c r="Q113" s="181">
        <f t="shared" si="33"/>
        <v>0</v>
      </c>
      <c r="R113" s="181"/>
      <c r="S113" s="181" t="s">
        <v>586</v>
      </c>
      <c r="T113" s="182" t="s">
        <v>331</v>
      </c>
      <c r="U113" s="160">
        <v>0</v>
      </c>
      <c r="V113" s="160">
        <f t="shared" si="34"/>
        <v>0</v>
      </c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2197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76">
        <v>102</v>
      </c>
      <c r="B114" s="177" t="s">
        <v>2398</v>
      </c>
      <c r="C114" s="185" t="s">
        <v>2399</v>
      </c>
      <c r="D114" s="178" t="s">
        <v>425</v>
      </c>
      <c r="E114" s="179">
        <v>1</v>
      </c>
      <c r="F114" s="180"/>
      <c r="G114" s="181">
        <f t="shared" si="28"/>
        <v>0</v>
      </c>
      <c r="H114" s="180"/>
      <c r="I114" s="181">
        <f t="shared" si="29"/>
        <v>0</v>
      </c>
      <c r="J114" s="180"/>
      <c r="K114" s="181">
        <f t="shared" si="30"/>
        <v>0</v>
      </c>
      <c r="L114" s="181">
        <v>21</v>
      </c>
      <c r="M114" s="181">
        <f t="shared" si="31"/>
        <v>0</v>
      </c>
      <c r="N114" s="181">
        <v>0.01</v>
      </c>
      <c r="O114" s="181">
        <f t="shared" si="32"/>
        <v>0.01</v>
      </c>
      <c r="P114" s="181">
        <v>0</v>
      </c>
      <c r="Q114" s="181">
        <f t="shared" si="33"/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si="34"/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2197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76">
        <v>103</v>
      </c>
      <c r="B115" s="177" t="s">
        <v>2400</v>
      </c>
      <c r="C115" s="185" t="s">
        <v>2401</v>
      </c>
      <c r="D115" s="178" t="s">
        <v>425</v>
      </c>
      <c r="E115" s="179">
        <v>1</v>
      </c>
      <c r="F115" s="180"/>
      <c r="G115" s="181">
        <f t="shared" si="28"/>
        <v>0</v>
      </c>
      <c r="H115" s="180"/>
      <c r="I115" s="181">
        <f t="shared" si="29"/>
        <v>0</v>
      </c>
      <c r="J115" s="180"/>
      <c r="K115" s="181">
        <f t="shared" si="30"/>
        <v>0</v>
      </c>
      <c r="L115" s="181">
        <v>21</v>
      </c>
      <c r="M115" s="181">
        <f t="shared" si="31"/>
        <v>0</v>
      </c>
      <c r="N115" s="181">
        <v>0.01</v>
      </c>
      <c r="O115" s="181">
        <f t="shared" si="32"/>
        <v>0.01</v>
      </c>
      <c r="P115" s="181">
        <v>0</v>
      </c>
      <c r="Q115" s="181">
        <f t="shared" si="33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34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2197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76">
        <v>104</v>
      </c>
      <c r="B116" s="177" t="s">
        <v>2402</v>
      </c>
      <c r="C116" s="185" t="s">
        <v>2403</v>
      </c>
      <c r="D116" s="178" t="s">
        <v>425</v>
      </c>
      <c r="E116" s="179">
        <v>1</v>
      </c>
      <c r="F116" s="180"/>
      <c r="G116" s="181">
        <f t="shared" si="28"/>
        <v>0</v>
      </c>
      <c r="H116" s="180"/>
      <c r="I116" s="181">
        <f t="shared" si="29"/>
        <v>0</v>
      </c>
      <c r="J116" s="180"/>
      <c r="K116" s="181">
        <f t="shared" si="30"/>
        <v>0</v>
      </c>
      <c r="L116" s="181">
        <v>21</v>
      </c>
      <c r="M116" s="181">
        <f t="shared" si="31"/>
        <v>0</v>
      </c>
      <c r="N116" s="181">
        <v>0</v>
      </c>
      <c r="O116" s="181">
        <f t="shared" si="32"/>
        <v>0</v>
      </c>
      <c r="P116" s="181">
        <v>0</v>
      </c>
      <c r="Q116" s="181">
        <f t="shared" si="33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34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2197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105</v>
      </c>
      <c r="B117" s="177" t="s">
        <v>2404</v>
      </c>
      <c r="C117" s="185" t="s">
        <v>2405</v>
      </c>
      <c r="D117" s="178" t="s">
        <v>425</v>
      </c>
      <c r="E117" s="179">
        <v>1</v>
      </c>
      <c r="F117" s="180"/>
      <c r="G117" s="181">
        <f t="shared" si="28"/>
        <v>0</v>
      </c>
      <c r="H117" s="180"/>
      <c r="I117" s="181">
        <f t="shared" si="29"/>
        <v>0</v>
      </c>
      <c r="J117" s="180"/>
      <c r="K117" s="181">
        <f t="shared" si="30"/>
        <v>0</v>
      </c>
      <c r="L117" s="181">
        <v>21</v>
      </c>
      <c r="M117" s="181">
        <f t="shared" si="31"/>
        <v>0</v>
      </c>
      <c r="N117" s="181">
        <v>0</v>
      </c>
      <c r="O117" s="181">
        <f t="shared" si="32"/>
        <v>0</v>
      </c>
      <c r="P117" s="181">
        <v>0</v>
      </c>
      <c r="Q117" s="181">
        <f t="shared" si="33"/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si="34"/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2197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76">
        <v>106</v>
      </c>
      <c r="B118" s="177" t="s">
        <v>2406</v>
      </c>
      <c r="C118" s="185" t="s">
        <v>2407</v>
      </c>
      <c r="D118" s="178" t="s">
        <v>425</v>
      </c>
      <c r="E118" s="179">
        <v>6</v>
      </c>
      <c r="F118" s="180"/>
      <c r="G118" s="181">
        <f t="shared" si="28"/>
        <v>0</v>
      </c>
      <c r="H118" s="180"/>
      <c r="I118" s="181">
        <f t="shared" si="29"/>
        <v>0</v>
      </c>
      <c r="J118" s="180"/>
      <c r="K118" s="181">
        <f t="shared" si="30"/>
        <v>0</v>
      </c>
      <c r="L118" s="181">
        <v>21</v>
      </c>
      <c r="M118" s="181">
        <f t="shared" si="31"/>
        <v>0</v>
      </c>
      <c r="N118" s="181">
        <v>8.4999999999999995E-4</v>
      </c>
      <c r="O118" s="181">
        <f t="shared" si="32"/>
        <v>0.01</v>
      </c>
      <c r="P118" s="181">
        <v>0</v>
      </c>
      <c r="Q118" s="181">
        <f t="shared" si="33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34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2197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76">
        <v>107</v>
      </c>
      <c r="B119" s="177" t="s">
        <v>2408</v>
      </c>
      <c r="C119" s="185" t="s">
        <v>2409</v>
      </c>
      <c r="D119" s="178" t="s">
        <v>425</v>
      </c>
      <c r="E119" s="179">
        <v>7</v>
      </c>
      <c r="F119" s="180"/>
      <c r="G119" s="181">
        <f t="shared" si="28"/>
        <v>0</v>
      </c>
      <c r="H119" s="180"/>
      <c r="I119" s="181">
        <f t="shared" si="29"/>
        <v>0</v>
      </c>
      <c r="J119" s="180"/>
      <c r="K119" s="181">
        <f t="shared" si="30"/>
        <v>0</v>
      </c>
      <c r="L119" s="181">
        <v>21</v>
      </c>
      <c r="M119" s="181">
        <f t="shared" si="31"/>
        <v>0</v>
      </c>
      <c r="N119" s="181">
        <v>8.4000000000000003E-4</v>
      </c>
      <c r="O119" s="181">
        <f t="shared" si="32"/>
        <v>0.01</v>
      </c>
      <c r="P119" s="181">
        <v>0</v>
      </c>
      <c r="Q119" s="181">
        <f t="shared" si="33"/>
        <v>0</v>
      </c>
      <c r="R119" s="181"/>
      <c r="S119" s="181" t="s">
        <v>586</v>
      </c>
      <c r="T119" s="182" t="s">
        <v>331</v>
      </c>
      <c r="U119" s="160">
        <v>0</v>
      </c>
      <c r="V119" s="160">
        <f t="shared" si="34"/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2197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76">
        <v>108</v>
      </c>
      <c r="B120" s="177" t="s">
        <v>2410</v>
      </c>
      <c r="C120" s="185" t="s">
        <v>2411</v>
      </c>
      <c r="D120" s="178" t="s">
        <v>425</v>
      </c>
      <c r="E120" s="179">
        <v>10</v>
      </c>
      <c r="F120" s="180"/>
      <c r="G120" s="181">
        <f t="shared" si="28"/>
        <v>0</v>
      </c>
      <c r="H120" s="180"/>
      <c r="I120" s="181">
        <f t="shared" si="29"/>
        <v>0</v>
      </c>
      <c r="J120" s="180"/>
      <c r="K120" s="181">
        <f t="shared" si="30"/>
        <v>0</v>
      </c>
      <c r="L120" s="181">
        <v>21</v>
      </c>
      <c r="M120" s="181">
        <f t="shared" si="31"/>
        <v>0</v>
      </c>
      <c r="N120" s="181">
        <v>1.8000000000000001E-4</v>
      </c>
      <c r="O120" s="181">
        <f t="shared" si="32"/>
        <v>0</v>
      </c>
      <c r="P120" s="181">
        <v>0</v>
      </c>
      <c r="Q120" s="181">
        <f t="shared" si="33"/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si="34"/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2197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109</v>
      </c>
      <c r="B121" s="177" t="s">
        <v>2412</v>
      </c>
      <c r="C121" s="185" t="s">
        <v>2413</v>
      </c>
      <c r="D121" s="178" t="s">
        <v>425</v>
      </c>
      <c r="E121" s="179">
        <v>4</v>
      </c>
      <c r="F121" s="180"/>
      <c r="G121" s="181">
        <f t="shared" si="28"/>
        <v>0</v>
      </c>
      <c r="H121" s="180"/>
      <c r="I121" s="181">
        <f t="shared" si="29"/>
        <v>0</v>
      </c>
      <c r="J121" s="180"/>
      <c r="K121" s="181">
        <f t="shared" si="30"/>
        <v>0</v>
      </c>
      <c r="L121" s="181">
        <v>21</v>
      </c>
      <c r="M121" s="181">
        <f t="shared" si="31"/>
        <v>0</v>
      </c>
      <c r="N121" s="181">
        <v>3.1E-4</v>
      </c>
      <c r="O121" s="181">
        <f t="shared" si="32"/>
        <v>0</v>
      </c>
      <c r="P121" s="181">
        <v>0</v>
      </c>
      <c r="Q121" s="181">
        <f t="shared" si="33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34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2197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76">
        <v>110</v>
      </c>
      <c r="B122" s="177" t="s">
        <v>2414</v>
      </c>
      <c r="C122" s="185" t="s">
        <v>2415</v>
      </c>
      <c r="D122" s="178" t="s">
        <v>425</v>
      </c>
      <c r="E122" s="179">
        <v>17</v>
      </c>
      <c r="F122" s="180"/>
      <c r="G122" s="181">
        <f t="shared" si="28"/>
        <v>0</v>
      </c>
      <c r="H122" s="180"/>
      <c r="I122" s="181">
        <f t="shared" si="29"/>
        <v>0</v>
      </c>
      <c r="J122" s="180"/>
      <c r="K122" s="181">
        <f t="shared" si="30"/>
        <v>0</v>
      </c>
      <c r="L122" s="181">
        <v>21</v>
      </c>
      <c r="M122" s="181">
        <f t="shared" si="31"/>
        <v>0</v>
      </c>
      <c r="N122" s="181">
        <v>4.8000000000000001E-4</v>
      </c>
      <c r="O122" s="181">
        <f t="shared" si="32"/>
        <v>0.01</v>
      </c>
      <c r="P122" s="181">
        <v>0</v>
      </c>
      <c r="Q122" s="181">
        <f t="shared" si="33"/>
        <v>0</v>
      </c>
      <c r="R122" s="181"/>
      <c r="S122" s="181" t="s">
        <v>586</v>
      </c>
      <c r="T122" s="182" t="s">
        <v>331</v>
      </c>
      <c r="U122" s="160">
        <v>0</v>
      </c>
      <c r="V122" s="160">
        <f t="shared" si="34"/>
        <v>0</v>
      </c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2197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76">
        <v>111</v>
      </c>
      <c r="B123" s="177" t="s">
        <v>2416</v>
      </c>
      <c r="C123" s="185" t="s">
        <v>2417</v>
      </c>
      <c r="D123" s="178" t="s">
        <v>425</v>
      </c>
      <c r="E123" s="179">
        <v>4</v>
      </c>
      <c r="F123" s="180"/>
      <c r="G123" s="181">
        <f t="shared" si="28"/>
        <v>0</v>
      </c>
      <c r="H123" s="180"/>
      <c r="I123" s="181">
        <f t="shared" si="29"/>
        <v>0</v>
      </c>
      <c r="J123" s="180"/>
      <c r="K123" s="181">
        <f t="shared" si="30"/>
        <v>0</v>
      </c>
      <c r="L123" s="181">
        <v>21</v>
      </c>
      <c r="M123" s="181">
        <f t="shared" si="31"/>
        <v>0</v>
      </c>
      <c r="N123" s="181">
        <v>6.8000000000000005E-4</v>
      </c>
      <c r="O123" s="181">
        <f t="shared" si="32"/>
        <v>0</v>
      </c>
      <c r="P123" s="181">
        <v>0</v>
      </c>
      <c r="Q123" s="181">
        <f t="shared" si="33"/>
        <v>0</v>
      </c>
      <c r="R123" s="181"/>
      <c r="S123" s="181" t="s">
        <v>586</v>
      </c>
      <c r="T123" s="182" t="s">
        <v>331</v>
      </c>
      <c r="U123" s="160">
        <v>0</v>
      </c>
      <c r="V123" s="160">
        <f t="shared" si="34"/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2197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76">
        <v>112</v>
      </c>
      <c r="B124" s="177" t="s">
        <v>2418</v>
      </c>
      <c r="C124" s="185" t="s">
        <v>2419</v>
      </c>
      <c r="D124" s="178" t="s">
        <v>425</v>
      </c>
      <c r="E124" s="179">
        <v>8</v>
      </c>
      <c r="F124" s="180"/>
      <c r="G124" s="181">
        <f t="shared" si="28"/>
        <v>0</v>
      </c>
      <c r="H124" s="180"/>
      <c r="I124" s="181">
        <f t="shared" si="29"/>
        <v>0</v>
      </c>
      <c r="J124" s="180"/>
      <c r="K124" s="181">
        <f t="shared" si="30"/>
        <v>0</v>
      </c>
      <c r="L124" s="181">
        <v>21</v>
      </c>
      <c r="M124" s="181">
        <f t="shared" si="31"/>
        <v>0</v>
      </c>
      <c r="N124" s="181">
        <v>1.0399999999999999E-3</v>
      </c>
      <c r="O124" s="181">
        <f t="shared" si="32"/>
        <v>0.01</v>
      </c>
      <c r="P124" s="181">
        <v>0</v>
      </c>
      <c r="Q124" s="181">
        <f t="shared" si="33"/>
        <v>0</v>
      </c>
      <c r="R124" s="181"/>
      <c r="S124" s="181" t="s">
        <v>586</v>
      </c>
      <c r="T124" s="182" t="s">
        <v>331</v>
      </c>
      <c r="U124" s="160">
        <v>0</v>
      </c>
      <c r="V124" s="160">
        <f t="shared" si="34"/>
        <v>0</v>
      </c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2197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76">
        <v>113</v>
      </c>
      <c r="B125" s="177" t="s">
        <v>2420</v>
      </c>
      <c r="C125" s="185" t="s">
        <v>2421</v>
      </c>
      <c r="D125" s="178" t="s">
        <v>425</v>
      </c>
      <c r="E125" s="179">
        <v>2</v>
      </c>
      <c r="F125" s="180"/>
      <c r="G125" s="181">
        <f t="shared" si="28"/>
        <v>0</v>
      </c>
      <c r="H125" s="180"/>
      <c r="I125" s="181">
        <f t="shared" si="29"/>
        <v>0</v>
      </c>
      <c r="J125" s="180"/>
      <c r="K125" s="181">
        <f t="shared" si="30"/>
        <v>0</v>
      </c>
      <c r="L125" s="181">
        <v>21</v>
      </c>
      <c r="M125" s="181">
        <f t="shared" si="31"/>
        <v>0</v>
      </c>
      <c r="N125" s="181">
        <v>1.6299999999999999E-3</v>
      </c>
      <c r="O125" s="181">
        <f t="shared" si="32"/>
        <v>0</v>
      </c>
      <c r="P125" s="181">
        <v>0</v>
      </c>
      <c r="Q125" s="181">
        <f t="shared" si="33"/>
        <v>0</v>
      </c>
      <c r="R125" s="181"/>
      <c r="S125" s="181" t="s">
        <v>586</v>
      </c>
      <c r="T125" s="182" t="s">
        <v>331</v>
      </c>
      <c r="U125" s="160">
        <v>0</v>
      </c>
      <c r="V125" s="160">
        <f t="shared" si="34"/>
        <v>0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2197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76">
        <v>114</v>
      </c>
      <c r="B126" s="177" t="s">
        <v>2422</v>
      </c>
      <c r="C126" s="185" t="s">
        <v>2423</v>
      </c>
      <c r="D126" s="178" t="s">
        <v>425</v>
      </c>
      <c r="E126" s="179">
        <v>2</v>
      </c>
      <c r="F126" s="180"/>
      <c r="G126" s="181">
        <f t="shared" si="28"/>
        <v>0</v>
      </c>
      <c r="H126" s="180"/>
      <c r="I126" s="181">
        <f t="shared" si="29"/>
        <v>0</v>
      </c>
      <c r="J126" s="180"/>
      <c r="K126" s="181">
        <f t="shared" si="30"/>
        <v>0</v>
      </c>
      <c r="L126" s="181">
        <v>21</v>
      </c>
      <c r="M126" s="181">
        <f t="shared" si="31"/>
        <v>0</v>
      </c>
      <c r="N126" s="181">
        <v>3.1099999999999999E-3</v>
      </c>
      <c r="O126" s="181">
        <f t="shared" si="32"/>
        <v>0.01</v>
      </c>
      <c r="P126" s="181">
        <v>0</v>
      </c>
      <c r="Q126" s="181">
        <f t="shared" si="33"/>
        <v>0</v>
      </c>
      <c r="R126" s="181"/>
      <c r="S126" s="181" t="s">
        <v>586</v>
      </c>
      <c r="T126" s="182" t="s">
        <v>331</v>
      </c>
      <c r="U126" s="160">
        <v>0</v>
      </c>
      <c r="V126" s="160">
        <f t="shared" si="34"/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2197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76">
        <v>115</v>
      </c>
      <c r="B127" s="177" t="s">
        <v>2424</v>
      </c>
      <c r="C127" s="185" t="s">
        <v>2425</v>
      </c>
      <c r="D127" s="178" t="s">
        <v>425</v>
      </c>
      <c r="E127" s="179">
        <v>10</v>
      </c>
      <c r="F127" s="180"/>
      <c r="G127" s="181">
        <f t="shared" si="28"/>
        <v>0</v>
      </c>
      <c r="H127" s="180"/>
      <c r="I127" s="181">
        <f t="shared" si="29"/>
        <v>0</v>
      </c>
      <c r="J127" s="180"/>
      <c r="K127" s="181">
        <f t="shared" si="30"/>
        <v>0</v>
      </c>
      <c r="L127" s="181">
        <v>21</v>
      </c>
      <c r="M127" s="181">
        <f t="shared" si="31"/>
        <v>0</v>
      </c>
      <c r="N127" s="181">
        <v>4.4299999999999999E-3</v>
      </c>
      <c r="O127" s="181">
        <f t="shared" si="32"/>
        <v>0.04</v>
      </c>
      <c r="P127" s="181">
        <v>0</v>
      </c>
      <c r="Q127" s="181">
        <f t="shared" si="33"/>
        <v>0</v>
      </c>
      <c r="R127" s="181"/>
      <c r="S127" s="181" t="s">
        <v>586</v>
      </c>
      <c r="T127" s="182" t="s">
        <v>331</v>
      </c>
      <c r="U127" s="160">
        <v>0</v>
      </c>
      <c r="V127" s="160">
        <f t="shared" si="34"/>
        <v>0</v>
      </c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2197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76">
        <v>116</v>
      </c>
      <c r="B128" s="177" t="s">
        <v>2426</v>
      </c>
      <c r="C128" s="185" t="s">
        <v>2427</v>
      </c>
      <c r="D128" s="178" t="s">
        <v>425</v>
      </c>
      <c r="E128" s="179">
        <v>1</v>
      </c>
      <c r="F128" s="180"/>
      <c r="G128" s="181">
        <f t="shared" si="28"/>
        <v>0</v>
      </c>
      <c r="H128" s="180"/>
      <c r="I128" s="181">
        <f t="shared" si="29"/>
        <v>0</v>
      </c>
      <c r="J128" s="180"/>
      <c r="K128" s="181">
        <f t="shared" si="30"/>
        <v>0</v>
      </c>
      <c r="L128" s="181">
        <v>21</v>
      </c>
      <c r="M128" s="181">
        <f t="shared" si="31"/>
        <v>0</v>
      </c>
      <c r="N128" s="181">
        <v>3.4000000000000002E-4</v>
      </c>
      <c r="O128" s="181">
        <f t="shared" si="32"/>
        <v>0</v>
      </c>
      <c r="P128" s="181">
        <v>0</v>
      </c>
      <c r="Q128" s="181">
        <f t="shared" si="33"/>
        <v>0</v>
      </c>
      <c r="R128" s="181"/>
      <c r="S128" s="181" t="s">
        <v>586</v>
      </c>
      <c r="T128" s="182" t="s">
        <v>331</v>
      </c>
      <c r="U128" s="160">
        <v>0</v>
      </c>
      <c r="V128" s="160">
        <f t="shared" si="34"/>
        <v>0</v>
      </c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2197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76">
        <v>117</v>
      </c>
      <c r="B129" s="177" t="s">
        <v>2428</v>
      </c>
      <c r="C129" s="185" t="s">
        <v>2429</v>
      </c>
      <c r="D129" s="178" t="s">
        <v>425</v>
      </c>
      <c r="E129" s="179">
        <v>2</v>
      </c>
      <c r="F129" s="180"/>
      <c r="G129" s="181">
        <f t="shared" si="28"/>
        <v>0</v>
      </c>
      <c r="H129" s="180"/>
      <c r="I129" s="181">
        <f t="shared" si="29"/>
        <v>0</v>
      </c>
      <c r="J129" s="180"/>
      <c r="K129" s="181">
        <f t="shared" si="30"/>
        <v>0</v>
      </c>
      <c r="L129" s="181">
        <v>21</v>
      </c>
      <c r="M129" s="181">
        <f t="shared" si="31"/>
        <v>0</v>
      </c>
      <c r="N129" s="181">
        <v>5.5000000000000003E-4</v>
      </c>
      <c r="O129" s="181">
        <f t="shared" si="32"/>
        <v>0</v>
      </c>
      <c r="P129" s="181">
        <v>0</v>
      </c>
      <c r="Q129" s="181">
        <f t="shared" si="33"/>
        <v>0</v>
      </c>
      <c r="R129" s="181"/>
      <c r="S129" s="181" t="s">
        <v>586</v>
      </c>
      <c r="T129" s="182" t="s">
        <v>331</v>
      </c>
      <c r="U129" s="160">
        <v>0</v>
      </c>
      <c r="V129" s="160">
        <f t="shared" si="34"/>
        <v>0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2197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76">
        <v>118</v>
      </c>
      <c r="B130" s="177" t="s">
        <v>2430</v>
      </c>
      <c r="C130" s="185" t="s">
        <v>2431</v>
      </c>
      <c r="D130" s="178" t="s">
        <v>425</v>
      </c>
      <c r="E130" s="179">
        <v>1</v>
      </c>
      <c r="F130" s="180"/>
      <c r="G130" s="181">
        <f t="shared" si="28"/>
        <v>0</v>
      </c>
      <c r="H130" s="180"/>
      <c r="I130" s="181">
        <f t="shared" si="29"/>
        <v>0</v>
      </c>
      <c r="J130" s="180"/>
      <c r="K130" s="181">
        <f t="shared" si="30"/>
        <v>0</v>
      </c>
      <c r="L130" s="181">
        <v>21</v>
      </c>
      <c r="M130" s="181">
        <f t="shared" si="31"/>
        <v>0</v>
      </c>
      <c r="N130" s="181">
        <v>1.06E-3</v>
      </c>
      <c r="O130" s="181">
        <f t="shared" si="32"/>
        <v>0</v>
      </c>
      <c r="P130" s="181">
        <v>0</v>
      </c>
      <c r="Q130" s="181">
        <f t="shared" si="33"/>
        <v>0</v>
      </c>
      <c r="R130" s="181"/>
      <c r="S130" s="181" t="s">
        <v>586</v>
      </c>
      <c r="T130" s="182" t="s">
        <v>331</v>
      </c>
      <c r="U130" s="160">
        <v>0</v>
      </c>
      <c r="V130" s="160">
        <f t="shared" si="34"/>
        <v>0</v>
      </c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2197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76">
        <v>119</v>
      </c>
      <c r="B131" s="177" t="s">
        <v>2432</v>
      </c>
      <c r="C131" s="185" t="s">
        <v>2433</v>
      </c>
      <c r="D131" s="178" t="s">
        <v>425</v>
      </c>
      <c r="E131" s="179">
        <v>1</v>
      </c>
      <c r="F131" s="180"/>
      <c r="G131" s="181">
        <f t="shared" si="28"/>
        <v>0</v>
      </c>
      <c r="H131" s="180"/>
      <c r="I131" s="181">
        <f t="shared" si="29"/>
        <v>0</v>
      </c>
      <c r="J131" s="180"/>
      <c r="K131" s="181">
        <f t="shared" si="30"/>
        <v>0</v>
      </c>
      <c r="L131" s="181">
        <v>21</v>
      </c>
      <c r="M131" s="181">
        <f t="shared" si="31"/>
        <v>0</v>
      </c>
      <c r="N131" s="181">
        <v>2.4499999999999999E-3</v>
      </c>
      <c r="O131" s="181">
        <f t="shared" si="32"/>
        <v>0</v>
      </c>
      <c r="P131" s="181">
        <v>0</v>
      </c>
      <c r="Q131" s="181">
        <f t="shared" si="33"/>
        <v>0</v>
      </c>
      <c r="R131" s="181"/>
      <c r="S131" s="181" t="s">
        <v>586</v>
      </c>
      <c r="T131" s="182" t="s">
        <v>331</v>
      </c>
      <c r="U131" s="160">
        <v>0</v>
      </c>
      <c r="V131" s="160">
        <f t="shared" si="34"/>
        <v>0</v>
      </c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2197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76">
        <v>120</v>
      </c>
      <c r="B132" s="177" t="s">
        <v>2434</v>
      </c>
      <c r="C132" s="185" t="s">
        <v>2435</v>
      </c>
      <c r="D132" s="178" t="s">
        <v>425</v>
      </c>
      <c r="E132" s="179">
        <v>2</v>
      </c>
      <c r="F132" s="180"/>
      <c r="G132" s="181">
        <f t="shared" si="28"/>
        <v>0</v>
      </c>
      <c r="H132" s="180"/>
      <c r="I132" s="181">
        <f t="shared" si="29"/>
        <v>0</v>
      </c>
      <c r="J132" s="180"/>
      <c r="K132" s="181">
        <f t="shared" si="30"/>
        <v>0</v>
      </c>
      <c r="L132" s="181">
        <v>21</v>
      </c>
      <c r="M132" s="181">
        <f t="shared" si="31"/>
        <v>0</v>
      </c>
      <c r="N132" s="181">
        <v>3.2000000000000002E-3</v>
      </c>
      <c r="O132" s="181">
        <f t="shared" si="32"/>
        <v>0.01</v>
      </c>
      <c r="P132" s="181">
        <v>0</v>
      </c>
      <c r="Q132" s="181">
        <f t="shared" si="33"/>
        <v>0</v>
      </c>
      <c r="R132" s="181"/>
      <c r="S132" s="181" t="s">
        <v>586</v>
      </c>
      <c r="T132" s="182" t="s">
        <v>331</v>
      </c>
      <c r="U132" s="160">
        <v>0</v>
      </c>
      <c r="V132" s="160">
        <f t="shared" si="34"/>
        <v>0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2197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76">
        <v>121</v>
      </c>
      <c r="B133" s="177" t="s">
        <v>2436</v>
      </c>
      <c r="C133" s="185" t="s">
        <v>2437</v>
      </c>
      <c r="D133" s="178" t="s">
        <v>425</v>
      </c>
      <c r="E133" s="179">
        <v>2</v>
      </c>
      <c r="F133" s="180"/>
      <c r="G133" s="181">
        <f t="shared" si="28"/>
        <v>0</v>
      </c>
      <c r="H133" s="180"/>
      <c r="I133" s="181">
        <f t="shared" si="29"/>
        <v>0</v>
      </c>
      <c r="J133" s="180"/>
      <c r="K133" s="181">
        <f t="shared" si="30"/>
        <v>0</v>
      </c>
      <c r="L133" s="181">
        <v>21</v>
      </c>
      <c r="M133" s="181">
        <f t="shared" si="31"/>
        <v>0</v>
      </c>
      <c r="N133" s="181">
        <v>2.9999999999999997E-4</v>
      </c>
      <c r="O133" s="181">
        <f t="shared" si="32"/>
        <v>0</v>
      </c>
      <c r="P133" s="181">
        <v>0</v>
      </c>
      <c r="Q133" s="181">
        <f t="shared" si="33"/>
        <v>0</v>
      </c>
      <c r="R133" s="181"/>
      <c r="S133" s="181" t="s">
        <v>586</v>
      </c>
      <c r="T133" s="182" t="s">
        <v>331</v>
      </c>
      <c r="U133" s="160">
        <v>0</v>
      </c>
      <c r="V133" s="160">
        <f t="shared" si="34"/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2197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76">
        <v>122</v>
      </c>
      <c r="B134" s="177" t="s">
        <v>2438</v>
      </c>
      <c r="C134" s="185" t="s">
        <v>2439</v>
      </c>
      <c r="D134" s="178" t="s">
        <v>425</v>
      </c>
      <c r="E134" s="179">
        <v>1</v>
      </c>
      <c r="F134" s="180"/>
      <c r="G134" s="181">
        <f t="shared" si="28"/>
        <v>0</v>
      </c>
      <c r="H134" s="180"/>
      <c r="I134" s="181">
        <f t="shared" si="29"/>
        <v>0</v>
      </c>
      <c r="J134" s="180"/>
      <c r="K134" s="181">
        <f t="shared" si="30"/>
        <v>0</v>
      </c>
      <c r="L134" s="181">
        <v>21</v>
      </c>
      <c r="M134" s="181">
        <f t="shared" si="31"/>
        <v>0</v>
      </c>
      <c r="N134" s="181">
        <v>3.0000000000000001E-3</v>
      </c>
      <c r="O134" s="181">
        <f t="shared" si="32"/>
        <v>0</v>
      </c>
      <c r="P134" s="181">
        <v>0</v>
      </c>
      <c r="Q134" s="181">
        <f t="shared" si="33"/>
        <v>0</v>
      </c>
      <c r="R134" s="181"/>
      <c r="S134" s="181" t="s">
        <v>586</v>
      </c>
      <c r="T134" s="182" t="s">
        <v>331</v>
      </c>
      <c r="U134" s="160">
        <v>0</v>
      </c>
      <c r="V134" s="160">
        <f t="shared" si="34"/>
        <v>0</v>
      </c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2197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76">
        <v>123</v>
      </c>
      <c r="B135" s="177" t="s">
        <v>2440</v>
      </c>
      <c r="C135" s="185" t="s">
        <v>2441</v>
      </c>
      <c r="D135" s="178" t="s">
        <v>425</v>
      </c>
      <c r="E135" s="179">
        <v>1</v>
      </c>
      <c r="F135" s="180"/>
      <c r="G135" s="181">
        <f t="shared" ref="G135:G147" si="35">ROUND(E135*F135,2)</f>
        <v>0</v>
      </c>
      <c r="H135" s="180"/>
      <c r="I135" s="181">
        <f t="shared" ref="I135:I147" si="36">ROUND(E135*H135,2)</f>
        <v>0</v>
      </c>
      <c r="J135" s="180"/>
      <c r="K135" s="181">
        <f t="shared" ref="K135:K147" si="37">ROUND(E135*J135,2)</f>
        <v>0</v>
      </c>
      <c r="L135" s="181">
        <v>21</v>
      </c>
      <c r="M135" s="181">
        <f t="shared" ref="M135:M147" si="38">G135*(1+L135/100)</f>
        <v>0</v>
      </c>
      <c r="N135" s="181">
        <v>0.08</v>
      </c>
      <c r="O135" s="181">
        <f t="shared" ref="O135:O147" si="39">ROUND(E135*N135,2)</f>
        <v>0.08</v>
      </c>
      <c r="P135" s="181">
        <v>0</v>
      </c>
      <c r="Q135" s="181">
        <f t="shared" ref="Q135:Q147" si="40">ROUND(E135*P135,2)</f>
        <v>0</v>
      </c>
      <c r="R135" s="181"/>
      <c r="S135" s="181" t="s">
        <v>586</v>
      </c>
      <c r="T135" s="182" t="s">
        <v>331</v>
      </c>
      <c r="U135" s="160">
        <v>0</v>
      </c>
      <c r="V135" s="160">
        <f t="shared" ref="V135:V147" si="41">ROUND(E135*U135,2)</f>
        <v>0</v>
      </c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2197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76">
        <v>124</v>
      </c>
      <c r="B136" s="177" t="s">
        <v>2442</v>
      </c>
      <c r="C136" s="185" t="s">
        <v>2443</v>
      </c>
      <c r="D136" s="178" t="s">
        <v>425</v>
      </c>
      <c r="E136" s="179">
        <v>1</v>
      </c>
      <c r="F136" s="180"/>
      <c r="G136" s="181">
        <f t="shared" si="35"/>
        <v>0</v>
      </c>
      <c r="H136" s="180"/>
      <c r="I136" s="181">
        <f t="shared" si="36"/>
        <v>0</v>
      </c>
      <c r="J136" s="180"/>
      <c r="K136" s="181">
        <f t="shared" si="37"/>
        <v>0</v>
      </c>
      <c r="L136" s="181">
        <v>21</v>
      </c>
      <c r="M136" s="181">
        <f t="shared" si="38"/>
        <v>0</v>
      </c>
      <c r="N136" s="181">
        <v>0.01</v>
      </c>
      <c r="O136" s="181">
        <f t="shared" si="39"/>
        <v>0.01</v>
      </c>
      <c r="P136" s="181">
        <v>0</v>
      </c>
      <c r="Q136" s="181">
        <f t="shared" si="40"/>
        <v>0</v>
      </c>
      <c r="R136" s="181"/>
      <c r="S136" s="181" t="s">
        <v>586</v>
      </c>
      <c r="T136" s="182" t="s">
        <v>331</v>
      </c>
      <c r="U136" s="160">
        <v>0</v>
      </c>
      <c r="V136" s="160">
        <f t="shared" si="41"/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2197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76">
        <v>125</v>
      </c>
      <c r="B137" s="177" t="s">
        <v>2444</v>
      </c>
      <c r="C137" s="185" t="s">
        <v>2445</v>
      </c>
      <c r="D137" s="178" t="s">
        <v>425</v>
      </c>
      <c r="E137" s="179">
        <v>1</v>
      </c>
      <c r="F137" s="180"/>
      <c r="G137" s="181">
        <f t="shared" si="35"/>
        <v>0</v>
      </c>
      <c r="H137" s="180"/>
      <c r="I137" s="181">
        <f t="shared" si="36"/>
        <v>0</v>
      </c>
      <c r="J137" s="180"/>
      <c r="K137" s="181">
        <f t="shared" si="37"/>
        <v>0</v>
      </c>
      <c r="L137" s="181">
        <v>21</v>
      </c>
      <c r="M137" s="181">
        <f t="shared" si="38"/>
        <v>0</v>
      </c>
      <c r="N137" s="181">
        <v>6.0800000000000003E-3</v>
      </c>
      <c r="O137" s="181">
        <f t="shared" si="39"/>
        <v>0.01</v>
      </c>
      <c r="P137" s="181">
        <v>0</v>
      </c>
      <c r="Q137" s="181">
        <f t="shared" si="40"/>
        <v>0</v>
      </c>
      <c r="R137" s="181"/>
      <c r="S137" s="181" t="s">
        <v>586</v>
      </c>
      <c r="T137" s="182" t="s">
        <v>331</v>
      </c>
      <c r="U137" s="160">
        <v>0</v>
      </c>
      <c r="V137" s="160">
        <f t="shared" si="41"/>
        <v>0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2197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76">
        <v>126</v>
      </c>
      <c r="B138" s="177" t="s">
        <v>2446</v>
      </c>
      <c r="C138" s="185" t="s">
        <v>2447</v>
      </c>
      <c r="D138" s="178" t="s">
        <v>425</v>
      </c>
      <c r="E138" s="179">
        <v>1</v>
      </c>
      <c r="F138" s="180"/>
      <c r="G138" s="181">
        <f t="shared" si="35"/>
        <v>0</v>
      </c>
      <c r="H138" s="180"/>
      <c r="I138" s="181">
        <f t="shared" si="36"/>
        <v>0</v>
      </c>
      <c r="J138" s="180"/>
      <c r="K138" s="181">
        <f t="shared" si="37"/>
        <v>0</v>
      </c>
      <c r="L138" s="181">
        <v>21</v>
      </c>
      <c r="M138" s="181">
        <f t="shared" si="38"/>
        <v>0</v>
      </c>
      <c r="N138" s="181">
        <v>6.0800000000000003E-3</v>
      </c>
      <c r="O138" s="181">
        <f t="shared" si="39"/>
        <v>0.01</v>
      </c>
      <c r="P138" s="181">
        <v>0</v>
      </c>
      <c r="Q138" s="181">
        <f t="shared" si="40"/>
        <v>0</v>
      </c>
      <c r="R138" s="181"/>
      <c r="S138" s="181" t="s">
        <v>586</v>
      </c>
      <c r="T138" s="182" t="s">
        <v>331</v>
      </c>
      <c r="U138" s="160">
        <v>0</v>
      </c>
      <c r="V138" s="160">
        <f t="shared" si="41"/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2197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76">
        <v>127</v>
      </c>
      <c r="B139" s="177" t="s">
        <v>2448</v>
      </c>
      <c r="C139" s="185" t="s">
        <v>2449</v>
      </c>
      <c r="D139" s="178" t="s">
        <v>425</v>
      </c>
      <c r="E139" s="179">
        <v>2</v>
      </c>
      <c r="F139" s="180"/>
      <c r="G139" s="181">
        <f t="shared" si="35"/>
        <v>0</v>
      </c>
      <c r="H139" s="180"/>
      <c r="I139" s="181">
        <f t="shared" si="36"/>
        <v>0</v>
      </c>
      <c r="J139" s="180"/>
      <c r="K139" s="181">
        <f t="shared" si="37"/>
        <v>0</v>
      </c>
      <c r="L139" s="181">
        <v>21</v>
      </c>
      <c r="M139" s="181">
        <f t="shared" si="38"/>
        <v>0</v>
      </c>
      <c r="N139" s="181">
        <v>6.8000000000000005E-4</v>
      </c>
      <c r="O139" s="181">
        <f t="shared" si="39"/>
        <v>0</v>
      </c>
      <c r="P139" s="181">
        <v>0</v>
      </c>
      <c r="Q139" s="181">
        <f t="shared" si="40"/>
        <v>0</v>
      </c>
      <c r="R139" s="181"/>
      <c r="S139" s="181" t="s">
        <v>586</v>
      </c>
      <c r="T139" s="182" t="s">
        <v>331</v>
      </c>
      <c r="U139" s="160">
        <v>0</v>
      </c>
      <c r="V139" s="160">
        <f t="shared" si="41"/>
        <v>0</v>
      </c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2197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76">
        <v>128</v>
      </c>
      <c r="B140" s="177" t="s">
        <v>2450</v>
      </c>
      <c r="C140" s="185" t="s">
        <v>2451</v>
      </c>
      <c r="D140" s="178" t="s">
        <v>425</v>
      </c>
      <c r="E140" s="179">
        <v>2</v>
      </c>
      <c r="F140" s="180"/>
      <c r="G140" s="181">
        <f t="shared" si="35"/>
        <v>0</v>
      </c>
      <c r="H140" s="180"/>
      <c r="I140" s="181">
        <f t="shared" si="36"/>
        <v>0</v>
      </c>
      <c r="J140" s="180"/>
      <c r="K140" s="181">
        <f t="shared" si="37"/>
        <v>0</v>
      </c>
      <c r="L140" s="181">
        <v>21</v>
      </c>
      <c r="M140" s="181">
        <f t="shared" si="38"/>
        <v>0</v>
      </c>
      <c r="N140" s="181">
        <v>0</v>
      </c>
      <c r="O140" s="181">
        <f t="shared" si="39"/>
        <v>0</v>
      </c>
      <c r="P140" s="181">
        <v>0</v>
      </c>
      <c r="Q140" s="181">
        <f t="shared" si="40"/>
        <v>0</v>
      </c>
      <c r="R140" s="181"/>
      <c r="S140" s="181" t="s">
        <v>586</v>
      </c>
      <c r="T140" s="182" t="s">
        <v>331</v>
      </c>
      <c r="U140" s="160">
        <v>0</v>
      </c>
      <c r="V140" s="160">
        <f t="shared" si="41"/>
        <v>0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2197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76">
        <v>129</v>
      </c>
      <c r="B141" s="177" t="s">
        <v>2452</v>
      </c>
      <c r="C141" s="185" t="s">
        <v>2453</v>
      </c>
      <c r="D141" s="178" t="s">
        <v>1266</v>
      </c>
      <c r="E141" s="179">
        <v>10</v>
      </c>
      <c r="F141" s="180"/>
      <c r="G141" s="181">
        <f t="shared" si="35"/>
        <v>0</v>
      </c>
      <c r="H141" s="180"/>
      <c r="I141" s="181">
        <f t="shared" si="36"/>
        <v>0</v>
      </c>
      <c r="J141" s="180"/>
      <c r="K141" s="181">
        <f t="shared" si="37"/>
        <v>0</v>
      </c>
      <c r="L141" s="181">
        <v>21</v>
      </c>
      <c r="M141" s="181">
        <f t="shared" si="38"/>
        <v>0</v>
      </c>
      <c r="N141" s="181">
        <v>1.1299999999999999E-3</v>
      </c>
      <c r="O141" s="181">
        <f t="shared" si="39"/>
        <v>0.01</v>
      </c>
      <c r="P141" s="181">
        <v>0</v>
      </c>
      <c r="Q141" s="181">
        <f t="shared" si="40"/>
        <v>0</v>
      </c>
      <c r="R141" s="181"/>
      <c r="S141" s="181" t="s">
        <v>586</v>
      </c>
      <c r="T141" s="182" t="s">
        <v>331</v>
      </c>
      <c r="U141" s="160">
        <v>0</v>
      </c>
      <c r="V141" s="160">
        <f t="shared" si="41"/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2197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76">
        <v>130</v>
      </c>
      <c r="B142" s="177" t="s">
        <v>2454</v>
      </c>
      <c r="C142" s="185" t="s">
        <v>2455</v>
      </c>
      <c r="D142" s="178" t="s">
        <v>456</v>
      </c>
      <c r="E142" s="179">
        <v>806</v>
      </c>
      <c r="F142" s="180"/>
      <c r="G142" s="181">
        <f t="shared" si="35"/>
        <v>0</v>
      </c>
      <c r="H142" s="180"/>
      <c r="I142" s="181">
        <f t="shared" si="36"/>
        <v>0</v>
      </c>
      <c r="J142" s="180"/>
      <c r="K142" s="181">
        <f t="shared" si="37"/>
        <v>0</v>
      </c>
      <c r="L142" s="181">
        <v>21</v>
      </c>
      <c r="M142" s="181">
        <f t="shared" si="38"/>
        <v>0</v>
      </c>
      <c r="N142" s="181">
        <v>5.0000000000000001E-3</v>
      </c>
      <c r="O142" s="181">
        <f t="shared" si="39"/>
        <v>4.03</v>
      </c>
      <c r="P142" s="181">
        <v>0</v>
      </c>
      <c r="Q142" s="181">
        <f t="shared" si="40"/>
        <v>0</v>
      </c>
      <c r="R142" s="181"/>
      <c r="S142" s="181" t="s">
        <v>586</v>
      </c>
      <c r="T142" s="182" t="s">
        <v>331</v>
      </c>
      <c r="U142" s="160">
        <v>0</v>
      </c>
      <c r="V142" s="160">
        <f t="shared" si="41"/>
        <v>0</v>
      </c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2197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76">
        <v>131</v>
      </c>
      <c r="B143" s="177" t="s">
        <v>2456</v>
      </c>
      <c r="C143" s="185" t="s">
        <v>2457</v>
      </c>
      <c r="D143" s="178" t="s">
        <v>456</v>
      </c>
      <c r="E143" s="179">
        <v>1338</v>
      </c>
      <c r="F143" s="180"/>
      <c r="G143" s="181">
        <f t="shared" si="35"/>
        <v>0</v>
      </c>
      <c r="H143" s="180"/>
      <c r="I143" s="181">
        <f t="shared" si="36"/>
        <v>0</v>
      </c>
      <c r="J143" s="180"/>
      <c r="K143" s="181">
        <f t="shared" si="37"/>
        <v>0</v>
      </c>
      <c r="L143" s="181">
        <v>21</v>
      </c>
      <c r="M143" s="181">
        <f t="shared" si="38"/>
        <v>0</v>
      </c>
      <c r="N143" s="181">
        <v>1.0000000000000001E-5</v>
      </c>
      <c r="O143" s="181">
        <f t="shared" si="39"/>
        <v>0.01</v>
      </c>
      <c r="P143" s="181">
        <v>0</v>
      </c>
      <c r="Q143" s="181">
        <f t="shared" si="40"/>
        <v>0</v>
      </c>
      <c r="R143" s="181"/>
      <c r="S143" s="181" t="s">
        <v>586</v>
      </c>
      <c r="T143" s="182" t="s">
        <v>331</v>
      </c>
      <c r="U143" s="160">
        <v>0</v>
      </c>
      <c r="V143" s="160">
        <f t="shared" si="41"/>
        <v>0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2197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76">
        <v>132</v>
      </c>
      <c r="B144" s="177" t="s">
        <v>2458</v>
      </c>
      <c r="C144" s="185" t="s">
        <v>2459</v>
      </c>
      <c r="D144" s="178" t="s">
        <v>456</v>
      </c>
      <c r="E144" s="179">
        <v>1338</v>
      </c>
      <c r="F144" s="180"/>
      <c r="G144" s="181">
        <f t="shared" si="35"/>
        <v>0</v>
      </c>
      <c r="H144" s="180"/>
      <c r="I144" s="181">
        <f t="shared" si="36"/>
        <v>0</v>
      </c>
      <c r="J144" s="180"/>
      <c r="K144" s="181">
        <f t="shared" si="37"/>
        <v>0</v>
      </c>
      <c r="L144" s="181">
        <v>21</v>
      </c>
      <c r="M144" s="181">
        <f t="shared" si="38"/>
        <v>0</v>
      </c>
      <c r="N144" s="181">
        <v>3.4000000000000002E-4</v>
      </c>
      <c r="O144" s="181">
        <f t="shared" si="39"/>
        <v>0.45</v>
      </c>
      <c r="P144" s="181">
        <v>0</v>
      </c>
      <c r="Q144" s="181">
        <f t="shared" si="40"/>
        <v>0</v>
      </c>
      <c r="R144" s="181"/>
      <c r="S144" s="181" t="s">
        <v>586</v>
      </c>
      <c r="T144" s="182" t="s">
        <v>331</v>
      </c>
      <c r="U144" s="160">
        <v>0</v>
      </c>
      <c r="V144" s="160">
        <f t="shared" si="41"/>
        <v>0</v>
      </c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2197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76">
        <v>133</v>
      </c>
      <c r="B145" s="177" t="s">
        <v>2460</v>
      </c>
      <c r="C145" s="185" t="s">
        <v>2301</v>
      </c>
      <c r="D145" s="178" t="s">
        <v>2302</v>
      </c>
      <c r="E145" s="179">
        <v>160</v>
      </c>
      <c r="F145" s="180"/>
      <c r="G145" s="181">
        <f t="shared" si="35"/>
        <v>0</v>
      </c>
      <c r="H145" s="180"/>
      <c r="I145" s="181">
        <f t="shared" si="36"/>
        <v>0</v>
      </c>
      <c r="J145" s="180"/>
      <c r="K145" s="181">
        <f t="shared" si="37"/>
        <v>0</v>
      </c>
      <c r="L145" s="181">
        <v>21</v>
      </c>
      <c r="M145" s="181">
        <f t="shared" si="38"/>
        <v>0</v>
      </c>
      <c r="N145" s="181">
        <v>0</v>
      </c>
      <c r="O145" s="181">
        <f t="shared" si="39"/>
        <v>0</v>
      </c>
      <c r="P145" s="181">
        <v>0</v>
      </c>
      <c r="Q145" s="181">
        <f t="shared" si="40"/>
        <v>0</v>
      </c>
      <c r="R145" s="181"/>
      <c r="S145" s="181" t="s">
        <v>586</v>
      </c>
      <c r="T145" s="182" t="s">
        <v>331</v>
      </c>
      <c r="U145" s="160">
        <v>0</v>
      </c>
      <c r="V145" s="160">
        <f t="shared" si="41"/>
        <v>0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2197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69">
        <v>134</v>
      </c>
      <c r="B146" s="170" t="s">
        <v>2461</v>
      </c>
      <c r="C146" s="186" t="s">
        <v>2462</v>
      </c>
      <c r="D146" s="171" t="s">
        <v>1266</v>
      </c>
      <c r="E146" s="172">
        <v>4</v>
      </c>
      <c r="F146" s="173"/>
      <c r="G146" s="174">
        <f t="shared" si="35"/>
        <v>0</v>
      </c>
      <c r="H146" s="173"/>
      <c r="I146" s="174">
        <f t="shared" si="36"/>
        <v>0</v>
      </c>
      <c r="J146" s="173"/>
      <c r="K146" s="174">
        <f t="shared" si="37"/>
        <v>0</v>
      </c>
      <c r="L146" s="174">
        <v>21</v>
      </c>
      <c r="M146" s="174">
        <f t="shared" si="38"/>
        <v>0</v>
      </c>
      <c r="N146" s="174">
        <v>0</v>
      </c>
      <c r="O146" s="174">
        <f t="shared" si="39"/>
        <v>0</v>
      </c>
      <c r="P146" s="174">
        <v>0</v>
      </c>
      <c r="Q146" s="174">
        <f t="shared" si="40"/>
        <v>0</v>
      </c>
      <c r="R146" s="174"/>
      <c r="S146" s="174" t="s">
        <v>586</v>
      </c>
      <c r="T146" s="175" t="s">
        <v>331</v>
      </c>
      <c r="U146" s="160">
        <v>0</v>
      </c>
      <c r="V146" s="160">
        <f t="shared" si="41"/>
        <v>0</v>
      </c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2197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>
        <v>135</v>
      </c>
      <c r="B147" s="158" t="s">
        <v>2463</v>
      </c>
      <c r="C147" s="201" t="s">
        <v>2464</v>
      </c>
      <c r="D147" s="159" t="s">
        <v>0</v>
      </c>
      <c r="E147" s="198"/>
      <c r="F147" s="161"/>
      <c r="G147" s="160">
        <f t="shared" si="35"/>
        <v>0</v>
      </c>
      <c r="H147" s="161"/>
      <c r="I147" s="160">
        <f t="shared" si="36"/>
        <v>0</v>
      </c>
      <c r="J147" s="161"/>
      <c r="K147" s="160">
        <f t="shared" si="37"/>
        <v>0</v>
      </c>
      <c r="L147" s="160">
        <v>21</v>
      </c>
      <c r="M147" s="160">
        <f t="shared" si="38"/>
        <v>0</v>
      </c>
      <c r="N147" s="160">
        <v>0</v>
      </c>
      <c r="O147" s="160">
        <f t="shared" si="39"/>
        <v>0</v>
      </c>
      <c r="P147" s="160">
        <v>0</v>
      </c>
      <c r="Q147" s="160">
        <f t="shared" si="40"/>
        <v>0</v>
      </c>
      <c r="R147" s="160" t="s">
        <v>2287</v>
      </c>
      <c r="S147" s="160" t="s">
        <v>330</v>
      </c>
      <c r="T147" s="160" t="s">
        <v>331</v>
      </c>
      <c r="U147" s="160">
        <v>0</v>
      </c>
      <c r="V147" s="160">
        <f t="shared" si="41"/>
        <v>0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921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68" t="s">
        <v>1583</v>
      </c>
      <c r="D148" s="269"/>
      <c r="E148" s="269"/>
      <c r="F148" s="269"/>
      <c r="G148" s="269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356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x14ac:dyDescent="0.2">
      <c r="A149" s="163" t="s">
        <v>325</v>
      </c>
      <c r="B149" s="164" t="s">
        <v>154</v>
      </c>
      <c r="C149" s="184" t="s">
        <v>155</v>
      </c>
      <c r="D149" s="165"/>
      <c r="E149" s="166"/>
      <c r="F149" s="167"/>
      <c r="G149" s="167">
        <f>SUMIF(AG150:AG190,"&lt;&gt;NOR",G150:G190)</f>
        <v>0</v>
      </c>
      <c r="H149" s="167"/>
      <c r="I149" s="167">
        <f>SUM(I150:I190)</f>
        <v>0</v>
      </c>
      <c r="J149" s="167"/>
      <c r="K149" s="167">
        <f>SUM(K150:K190)</f>
        <v>0</v>
      </c>
      <c r="L149" s="167"/>
      <c r="M149" s="167">
        <f>SUM(M150:M190)</f>
        <v>0</v>
      </c>
      <c r="N149" s="167"/>
      <c r="O149" s="167">
        <f>SUM(O150:O190)</f>
        <v>1.1200000000000003</v>
      </c>
      <c r="P149" s="167"/>
      <c r="Q149" s="167">
        <f>SUM(Q150:Q190)</f>
        <v>0</v>
      </c>
      <c r="R149" s="167"/>
      <c r="S149" s="167"/>
      <c r="T149" s="168"/>
      <c r="U149" s="162"/>
      <c r="V149" s="162">
        <f>SUM(V150:V190)</f>
        <v>0</v>
      </c>
      <c r="W149" s="162"/>
      <c r="AG149" t="s">
        <v>326</v>
      </c>
    </row>
    <row r="150" spans="1:60" ht="22.5" outlineLevel="1" x14ac:dyDescent="0.2">
      <c r="A150" s="207">
        <v>136</v>
      </c>
      <c r="B150" s="208" t="s">
        <v>2465</v>
      </c>
      <c r="C150" s="209" t="s">
        <v>2466</v>
      </c>
      <c r="D150" s="178" t="s">
        <v>1266</v>
      </c>
      <c r="E150" s="179">
        <v>10</v>
      </c>
      <c r="F150" s="180"/>
      <c r="G150" s="181">
        <f t="shared" ref="G150:G189" si="42">ROUND(E150*F150,2)</f>
        <v>0</v>
      </c>
      <c r="H150" s="180"/>
      <c r="I150" s="181">
        <f t="shared" ref="I150:I189" si="43">ROUND(E150*H150,2)</f>
        <v>0</v>
      </c>
      <c r="J150" s="180"/>
      <c r="K150" s="181">
        <f t="shared" ref="K150:K189" si="44">ROUND(E150*J150,2)</f>
        <v>0</v>
      </c>
      <c r="L150" s="181">
        <v>21</v>
      </c>
      <c r="M150" s="181">
        <f t="shared" ref="M150:M189" si="45">G150*(1+L150/100)</f>
        <v>0</v>
      </c>
      <c r="N150" s="181">
        <v>1.7590000000000001E-2</v>
      </c>
      <c r="O150" s="181">
        <f t="shared" ref="O150:O189" si="46">ROUND(E150*N150,2)</f>
        <v>0.18</v>
      </c>
      <c r="P150" s="181">
        <v>0</v>
      </c>
      <c r="Q150" s="181">
        <f t="shared" ref="Q150:Q189" si="47">ROUND(E150*P150,2)</f>
        <v>0</v>
      </c>
      <c r="R150" s="181"/>
      <c r="S150" s="181" t="s">
        <v>586</v>
      </c>
      <c r="T150" s="182" t="s">
        <v>331</v>
      </c>
      <c r="U150" s="160">
        <v>0</v>
      </c>
      <c r="V150" s="160">
        <f t="shared" ref="V150:V189" si="48">ROUND(E150*U150,2)</f>
        <v>0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2197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ht="22.5" outlineLevel="1" x14ac:dyDescent="0.2">
      <c r="A151" s="207">
        <v>137</v>
      </c>
      <c r="B151" s="208" t="s">
        <v>2467</v>
      </c>
      <c r="C151" s="209" t="s">
        <v>2468</v>
      </c>
      <c r="D151" s="178" t="s">
        <v>1266</v>
      </c>
      <c r="E151" s="179">
        <v>2</v>
      </c>
      <c r="F151" s="180"/>
      <c r="G151" s="181">
        <f t="shared" si="42"/>
        <v>0</v>
      </c>
      <c r="H151" s="180"/>
      <c r="I151" s="181">
        <f t="shared" si="43"/>
        <v>0</v>
      </c>
      <c r="J151" s="180"/>
      <c r="K151" s="181">
        <f t="shared" si="44"/>
        <v>0</v>
      </c>
      <c r="L151" s="181">
        <v>21</v>
      </c>
      <c r="M151" s="181">
        <f t="shared" si="45"/>
        <v>0</v>
      </c>
      <c r="N151" s="181">
        <v>1.7590000000000001E-2</v>
      </c>
      <c r="O151" s="181">
        <f t="shared" si="46"/>
        <v>0.04</v>
      </c>
      <c r="P151" s="181">
        <v>0</v>
      </c>
      <c r="Q151" s="181">
        <f t="shared" si="47"/>
        <v>0</v>
      </c>
      <c r="R151" s="181"/>
      <c r="S151" s="181" t="s">
        <v>586</v>
      </c>
      <c r="T151" s="182" t="s">
        <v>331</v>
      </c>
      <c r="U151" s="160">
        <v>0</v>
      </c>
      <c r="V151" s="160">
        <f t="shared" si="48"/>
        <v>0</v>
      </c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2197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76">
        <v>138</v>
      </c>
      <c r="B152" s="177" t="s">
        <v>2469</v>
      </c>
      <c r="C152" s="185" t="s">
        <v>2470</v>
      </c>
      <c r="D152" s="178" t="s">
        <v>1266</v>
      </c>
      <c r="E152" s="179">
        <v>12</v>
      </c>
      <c r="F152" s="180"/>
      <c r="G152" s="181">
        <f t="shared" si="42"/>
        <v>0</v>
      </c>
      <c r="H152" s="180"/>
      <c r="I152" s="181">
        <f t="shared" si="43"/>
        <v>0</v>
      </c>
      <c r="J152" s="180"/>
      <c r="K152" s="181">
        <f t="shared" si="44"/>
        <v>0</v>
      </c>
      <c r="L152" s="181">
        <v>21</v>
      </c>
      <c r="M152" s="181">
        <f t="shared" si="45"/>
        <v>0</v>
      </c>
      <c r="N152" s="181">
        <v>8.8999999999999995E-4</v>
      </c>
      <c r="O152" s="181">
        <f t="shared" si="46"/>
        <v>0.01</v>
      </c>
      <c r="P152" s="181">
        <v>0</v>
      </c>
      <c r="Q152" s="181">
        <f t="shared" si="47"/>
        <v>0</v>
      </c>
      <c r="R152" s="181"/>
      <c r="S152" s="181" t="s">
        <v>586</v>
      </c>
      <c r="T152" s="182" t="s">
        <v>331</v>
      </c>
      <c r="U152" s="160">
        <v>0</v>
      </c>
      <c r="V152" s="160">
        <f t="shared" si="48"/>
        <v>0</v>
      </c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2197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207">
        <v>139</v>
      </c>
      <c r="B153" s="208" t="s">
        <v>2471</v>
      </c>
      <c r="C153" s="209" t="s">
        <v>2472</v>
      </c>
      <c r="D153" s="178" t="s">
        <v>1266</v>
      </c>
      <c r="E153" s="179">
        <v>19</v>
      </c>
      <c r="F153" s="180"/>
      <c r="G153" s="181">
        <f t="shared" si="42"/>
        <v>0</v>
      </c>
      <c r="H153" s="180"/>
      <c r="I153" s="181">
        <f t="shared" si="43"/>
        <v>0</v>
      </c>
      <c r="J153" s="180"/>
      <c r="K153" s="181">
        <f t="shared" si="44"/>
        <v>0</v>
      </c>
      <c r="L153" s="181">
        <v>21</v>
      </c>
      <c r="M153" s="181">
        <f t="shared" si="45"/>
        <v>0</v>
      </c>
      <c r="N153" s="181">
        <v>1.882E-2</v>
      </c>
      <c r="O153" s="181">
        <f t="shared" si="46"/>
        <v>0.36</v>
      </c>
      <c r="P153" s="181">
        <v>0</v>
      </c>
      <c r="Q153" s="181">
        <f t="shared" si="47"/>
        <v>0</v>
      </c>
      <c r="R153" s="181"/>
      <c r="S153" s="181" t="s">
        <v>586</v>
      </c>
      <c r="T153" s="182" t="s">
        <v>331</v>
      </c>
      <c r="U153" s="160">
        <v>0</v>
      </c>
      <c r="V153" s="160">
        <f t="shared" si="48"/>
        <v>0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2197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207">
        <v>140</v>
      </c>
      <c r="B154" s="208" t="s">
        <v>2473</v>
      </c>
      <c r="C154" s="209" t="s">
        <v>2474</v>
      </c>
      <c r="D154" s="178" t="s">
        <v>1266</v>
      </c>
      <c r="E154" s="179">
        <v>2</v>
      </c>
      <c r="F154" s="180"/>
      <c r="G154" s="181">
        <f t="shared" si="42"/>
        <v>0</v>
      </c>
      <c r="H154" s="180"/>
      <c r="I154" s="181">
        <f t="shared" si="43"/>
        <v>0</v>
      </c>
      <c r="J154" s="180"/>
      <c r="K154" s="181">
        <f t="shared" si="44"/>
        <v>0</v>
      </c>
      <c r="L154" s="181">
        <v>21</v>
      </c>
      <c r="M154" s="181">
        <f t="shared" si="45"/>
        <v>0</v>
      </c>
      <c r="N154" s="181">
        <v>1.882E-2</v>
      </c>
      <c r="O154" s="181">
        <f t="shared" si="46"/>
        <v>0.04</v>
      </c>
      <c r="P154" s="181">
        <v>0</v>
      </c>
      <c r="Q154" s="181">
        <f t="shared" si="47"/>
        <v>0</v>
      </c>
      <c r="R154" s="181"/>
      <c r="S154" s="181" t="s">
        <v>586</v>
      </c>
      <c r="T154" s="182" t="s">
        <v>331</v>
      </c>
      <c r="U154" s="160">
        <v>0</v>
      </c>
      <c r="V154" s="160">
        <f t="shared" si="48"/>
        <v>0</v>
      </c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2197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76">
        <v>141</v>
      </c>
      <c r="B155" s="177" t="s">
        <v>2475</v>
      </c>
      <c r="C155" s="185" t="s">
        <v>2476</v>
      </c>
      <c r="D155" s="178" t="s">
        <v>1266</v>
      </c>
      <c r="E155" s="179">
        <v>21</v>
      </c>
      <c r="F155" s="180"/>
      <c r="G155" s="181">
        <f t="shared" si="42"/>
        <v>0</v>
      </c>
      <c r="H155" s="180"/>
      <c r="I155" s="181">
        <f t="shared" si="43"/>
        <v>0</v>
      </c>
      <c r="J155" s="180"/>
      <c r="K155" s="181">
        <f t="shared" si="44"/>
        <v>0</v>
      </c>
      <c r="L155" s="181">
        <v>21</v>
      </c>
      <c r="M155" s="181">
        <f t="shared" si="45"/>
        <v>0</v>
      </c>
      <c r="N155" s="181">
        <v>1.41E-3</v>
      </c>
      <c r="O155" s="181">
        <f t="shared" si="46"/>
        <v>0.03</v>
      </c>
      <c r="P155" s="181">
        <v>0</v>
      </c>
      <c r="Q155" s="181">
        <f t="shared" si="47"/>
        <v>0</v>
      </c>
      <c r="R155" s="181"/>
      <c r="S155" s="181" t="s">
        <v>586</v>
      </c>
      <c r="T155" s="182" t="s">
        <v>331</v>
      </c>
      <c r="U155" s="160">
        <v>0</v>
      </c>
      <c r="V155" s="160">
        <f t="shared" si="48"/>
        <v>0</v>
      </c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2197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207">
        <v>142</v>
      </c>
      <c r="B156" s="208" t="s">
        <v>2477</v>
      </c>
      <c r="C156" s="209" t="s">
        <v>2478</v>
      </c>
      <c r="D156" s="178" t="s">
        <v>1266</v>
      </c>
      <c r="E156" s="179">
        <v>11</v>
      </c>
      <c r="F156" s="180"/>
      <c r="G156" s="181">
        <f t="shared" si="42"/>
        <v>0</v>
      </c>
      <c r="H156" s="180"/>
      <c r="I156" s="181">
        <f t="shared" si="43"/>
        <v>0</v>
      </c>
      <c r="J156" s="180"/>
      <c r="K156" s="181">
        <f t="shared" si="44"/>
        <v>0</v>
      </c>
      <c r="L156" s="181">
        <v>21</v>
      </c>
      <c r="M156" s="181">
        <f t="shared" si="45"/>
        <v>0</v>
      </c>
      <c r="N156" s="181">
        <v>1.316E-2</v>
      </c>
      <c r="O156" s="181">
        <f t="shared" si="46"/>
        <v>0.14000000000000001</v>
      </c>
      <c r="P156" s="181">
        <v>0</v>
      </c>
      <c r="Q156" s="181">
        <f t="shared" si="47"/>
        <v>0</v>
      </c>
      <c r="R156" s="181"/>
      <c r="S156" s="181" t="s">
        <v>586</v>
      </c>
      <c r="T156" s="182" t="s">
        <v>331</v>
      </c>
      <c r="U156" s="160">
        <v>0</v>
      </c>
      <c r="V156" s="160">
        <f t="shared" si="48"/>
        <v>0</v>
      </c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2197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207">
        <v>143</v>
      </c>
      <c r="B157" s="208" t="s">
        <v>2479</v>
      </c>
      <c r="C157" s="209" t="s">
        <v>2480</v>
      </c>
      <c r="D157" s="178" t="s">
        <v>1266</v>
      </c>
      <c r="E157" s="179">
        <v>3</v>
      </c>
      <c r="F157" s="180"/>
      <c r="G157" s="181">
        <f t="shared" si="42"/>
        <v>0</v>
      </c>
      <c r="H157" s="180"/>
      <c r="I157" s="181">
        <f t="shared" si="43"/>
        <v>0</v>
      </c>
      <c r="J157" s="180"/>
      <c r="K157" s="181">
        <f t="shared" si="44"/>
        <v>0</v>
      </c>
      <c r="L157" s="181">
        <v>21</v>
      </c>
      <c r="M157" s="181">
        <f t="shared" si="45"/>
        <v>0</v>
      </c>
      <c r="N157" s="181">
        <v>1.316E-2</v>
      </c>
      <c r="O157" s="181">
        <f t="shared" si="46"/>
        <v>0.04</v>
      </c>
      <c r="P157" s="181">
        <v>0</v>
      </c>
      <c r="Q157" s="181">
        <f t="shared" si="47"/>
        <v>0</v>
      </c>
      <c r="R157" s="181"/>
      <c r="S157" s="181" t="s">
        <v>586</v>
      </c>
      <c r="T157" s="182" t="s">
        <v>331</v>
      </c>
      <c r="U157" s="160">
        <v>0</v>
      </c>
      <c r="V157" s="160">
        <f t="shared" si="48"/>
        <v>0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2197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207">
        <v>144</v>
      </c>
      <c r="B158" s="208" t="s">
        <v>2479</v>
      </c>
      <c r="C158" s="209" t="s">
        <v>2481</v>
      </c>
      <c r="D158" s="178" t="s">
        <v>1266</v>
      </c>
      <c r="E158" s="179">
        <v>5</v>
      </c>
      <c r="F158" s="180"/>
      <c r="G158" s="181">
        <f t="shared" si="42"/>
        <v>0</v>
      </c>
      <c r="H158" s="180"/>
      <c r="I158" s="181">
        <f t="shared" si="43"/>
        <v>0</v>
      </c>
      <c r="J158" s="180"/>
      <c r="K158" s="181">
        <f t="shared" si="44"/>
        <v>0</v>
      </c>
      <c r="L158" s="181">
        <v>21</v>
      </c>
      <c r="M158" s="181">
        <f t="shared" si="45"/>
        <v>0</v>
      </c>
      <c r="N158" s="181">
        <v>1.1000000000000001E-3</v>
      </c>
      <c r="O158" s="181">
        <f t="shared" si="46"/>
        <v>0.01</v>
      </c>
      <c r="P158" s="181">
        <v>0</v>
      </c>
      <c r="Q158" s="181">
        <f t="shared" si="47"/>
        <v>0</v>
      </c>
      <c r="R158" s="181"/>
      <c r="S158" s="181" t="s">
        <v>586</v>
      </c>
      <c r="T158" s="182" t="s">
        <v>331</v>
      </c>
      <c r="U158" s="160">
        <v>0</v>
      </c>
      <c r="V158" s="160">
        <f t="shared" si="48"/>
        <v>0</v>
      </c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2271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76">
        <v>145</v>
      </c>
      <c r="B159" s="177" t="s">
        <v>2482</v>
      </c>
      <c r="C159" s="185" t="s">
        <v>2483</v>
      </c>
      <c r="D159" s="178" t="s">
        <v>1266</v>
      </c>
      <c r="E159" s="179">
        <v>14</v>
      </c>
      <c r="F159" s="180"/>
      <c r="G159" s="181">
        <f t="shared" si="42"/>
        <v>0</v>
      </c>
      <c r="H159" s="180"/>
      <c r="I159" s="181">
        <f t="shared" si="43"/>
        <v>0</v>
      </c>
      <c r="J159" s="180"/>
      <c r="K159" s="181">
        <f t="shared" si="44"/>
        <v>0</v>
      </c>
      <c r="L159" s="181">
        <v>21</v>
      </c>
      <c r="M159" s="181">
        <f t="shared" si="45"/>
        <v>0</v>
      </c>
      <c r="N159" s="181">
        <v>3.7499999999999999E-3</v>
      </c>
      <c r="O159" s="181">
        <f t="shared" si="46"/>
        <v>0.05</v>
      </c>
      <c r="P159" s="181">
        <v>0</v>
      </c>
      <c r="Q159" s="181">
        <f t="shared" si="47"/>
        <v>0</v>
      </c>
      <c r="R159" s="181"/>
      <c r="S159" s="181" t="s">
        <v>586</v>
      </c>
      <c r="T159" s="182" t="s">
        <v>331</v>
      </c>
      <c r="U159" s="160">
        <v>0</v>
      </c>
      <c r="V159" s="160">
        <f t="shared" si="48"/>
        <v>0</v>
      </c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2197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207">
        <v>146</v>
      </c>
      <c r="B160" s="208" t="s">
        <v>2484</v>
      </c>
      <c r="C160" s="209" t="s">
        <v>2485</v>
      </c>
      <c r="D160" s="178" t="s">
        <v>1266</v>
      </c>
      <c r="E160" s="179">
        <v>2</v>
      </c>
      <c r="F160" s="180"/>
      <c r="G160" s="181">
        <f t="shared" si="42"/>
        <v>0</v>
      </c>
      <c r="H160" s="180"/>
      <c r="I160" s="181">
        <f t="shared" si="43"/>
        <v>0</v>
      </c>
      <c r="J160" s="180"/>
      <c r="K160" s="181">
        <f t="shared" si="44"/>
        <v>0</v>
      </c>
      <c r="L160" s="181">
        <v>21</v>
      </c>
      <c r="M160" s="181">
        <f t="shared" si="45"/>
        <v>0</v>
      </c>
      <c r="N160" s="181">
        <v>4.2500000000000003E-3</v>
      </c>
      <c r="O160" s="181">
        <f t="shared" si="46"/>
        <v>0.01</v>
      </c>
      <c r="P160" s="181">
        <v>0</v>
      </c>
      <c r="Q160" s="181">
        <f t="shared" si="47"/>
        <v>0</v>
      </c>
      <c r="R160" s="181"/>
      <c r="S160" s="181" t="s">
        <v>586</v>
      </c>
      <c r="T160" s="182" t="s">
        <v>331</v>
      </c>
      <c r="U160" s="160">
        <v>0</v>
      </c>
      <c r="V160" s="160">
        <f t="shared" si="48"/>
        <v>0</v>
      </c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2197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76">
        <v>147</v>
      </c>
      <c r="B161" s="177" t="s">
        <v>2486</v>
      </c>
      <c r="C161" s="185" t="s">
        <v>2487</v>
      </c>
      <c r="D161" s="178" t="s">
        <v>425</v>
      </c>
      <c r="E161" s="179">
        <v>2</v>
      </c>
      <c r="F161" s="180"/>
      <c r="G161" s="181">
        <f t="shared" si="42"/>
        <v>0</v>
      </c>
      <c r="H161" s="180"/>
      <c r="I161" s="181">
        <f t="shared" si="43"/>
        <v>0</v>
      </c>
      <c r="J161" s="180"/>
      <c r="K161" s="181">
        <f t="shared" si="44"/>
        <v>0</v>
      </c>
      <c r="L161" s="181">
        <v>21</v>
      </c>
      <c r="M161" s="181">
        <f t="shared" si="45"/>
        <v>0</v>
      </c>
      <c r="N161" s="181">
        <v>3.79E-3</v>
      </c>
      <c r="O161" s="181">
        <f t="shared" si="46"/>
        <v>0.01</v>
      </c>
      <c r="P161" s="181">
        <v>0</v>
      </c>
      <c r="Q161" s="181">
        <f t="shared" si="47"/>
        <v>0</v>
      </c>
      <c r="R161" s="181"/>
      <c r="S161" s="181" t="s">
        <v>586</v>
      </c>
      <c r="T161" s="182" t="s">
        <v>331</v>
      </c>
      <c r="U161" s="160">
        <v>0</v>
      </c>
      <c r="V161" s="160">
        <f t="shared" si="48"/>
        <v>0</v>
      </c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2197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207">
        <v>148</v>
      </c>
      <c r="B162" s="208" t="s">
        <v>2488</v>
      </c>
      <c r="C162" s="209" t="s">
        <v>2489</v>
      </c>
      <c r="D162" s="178" t="s">
        <v>1266</v>
      </c>
      <c r="E162" s="179">
        <v>2</v>
      </c>
      <c r="F162" s="180"/>
      <c r="G162" s="181">
        <f t="shared" si="42"/>
        <v>0</v>
      </c>
      <c r="H162" s="180"/>
      <c r="I162" s="181">
        <f t="shared" si="43"/>
        <v>0</v>
      </c>
      <c r="J162" s="180"/>
      <c r="K162" s="181">
        <f t="shared" si="44"/>
        <v>0</v>
      </c>
      <c r="L162" s="181">
        <v>21</v>
      </c>
      <c r="M162" s="181">
        <f t="shared" si="45"/>
        <v>0</v>
      </c>
      <c r="N162" s="181">
        <v>2.4400000000000002E-2</v>
      </c>
      <c r="O162" s="181">
        <f t="shared" si="46"/>
        <v>0.05</v>
      </c>
      <c r="P162" s="181">
        <v>0</v>
      </c>
      <c r="Q162" s="181">
        <f t="shared" si="47"/>
        <v>0</v>
      </c>
      <c r="R162" s="181"/>
      <c r="S162" s="181" t="s">
        <v>586</v>
      </c>
      <c r="T162" s="182" t="s">
        <v>331</v>
      </c>
      <c r="U162" s="160">
        <v>0</v>
      </c>
      <c r="V162" s="160">
        <f t="shared" si="48"/>
        <v>0</v>
      </c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2197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207">
        <v>149</v>
      </c>
      <c r="B163" s="208" t="s">
        <v>2490</v>
      </c>
      <c r="C163" s="209" t="s">
        <v>2491</v>
      </c>
      <c r="D163" s="178" t="s">
        <v>1266</v>
      </c>
      <c r="E163" s="179">
        <v>3</v>
      </c>
      <c r="F163" s="180"/>
      <c r="G163" s="181">
        <f t="shared" si="42"/>
        <v>0</v>
      </c>
      <c r="H163" s="180"/>
      <c r="I163" s="181">
        <f t="shared" si="43"/>
        <v>0</v>
      </c>
      <c r="J163" s="180"/>
      <c r="K163" s="181">
        <f t="shared" si="44"/>
        <v>0</v>
      </c>
      <c r="L163" s="181">
        <v>21</v>
      </c>
      <c r="M163" s="181">
        <f t="shared" si="45"/>
        <v>0</v>
      </c>
      <c r="N163" s="181">
        <v>1.44E-2</v>
      </c>
      <c r="O163" s="181">
        <f t="shared" si="46"/>
        <v>0.04</v>
      </c>
      <c r="P163" s="181">
        <v>0</v>
      </c>
      <c r="Q163" s="181">
        <f t="shared" si="47"/>
        <v>0</v>
      </c>
      <c r="R163" s="181"/>
      <c r="S163" s="181" t="s">
        <v>586</v>
      </c>
      <c r="T163" s="182" t="s">
        <v>331</v>
      </c>
      <c r="U163" s="160">
        <v>0</v>
      </c>
      <c r="V163" s="160">
        <f t="shared" si="48"/>
        <v>0</v>
      </c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2197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207">
        <v>150</v>
      </c>
      <c r="B164" s="208" t="s">
        <v>2492</v>
      </c>
      <c r="C164" s="209" t="s">
        <v>2493</v>
      </c>
      <c r="D164" s="178" t="s">
        <v>1266</v>
      </c>
      <c r="E164" s="179">
        <v>2</v>
      </c>
      <c r="F164" s="180"/>
      <c r="G164" s="181">
        <f t="shared" si="42"/>
        <v>0</v>
      </c>
      <c r="H164" s="180"/>
      <c r="I164" s="181">
        <f t="shared" si="43"/>
        <v>0</v>
      </c>
      <c r="J164" s="180"/>
      <c r="K164" s="181">
        <f t="shared" si="44"/>
        <v>0</v>
      </c>
      <c r="L164" s="181">
        <v>21</v>
      </c>
      <c r="M164" s="181">
        <f t="shared" si="45"/>
        <v>0</v>
      </c>
      <c r="N164" s="181">
        <v>1.44E-2</v>
      </c>
      <c r="O164" s="181">
        <f t="shared" si="46"/>
        <v>0.03</v>
      </c>
      <c r="P164" s="181">
        <v>0</v>
      </c>
      <c r="Q164" s="181">
        <f t="shared" si="47"/>
        <v>0</v>
      </c>
      <c r="R164" s="181"/>
      <c r="S164" s="181" t="s">
        <v>586</v>
      </c>
      <c r="T164" s="182" t="s">
        <v>331</v>
      </c>
      <c r="U164" s="160">
        <v>0</v>
      </c>
      <c r="V164" s="160">
        <f t="shared" si="48"/>
        <v>0</v>
      </c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2197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207">
        <v>151</v>
      </c>
      <c r="B165" s="208" t="s">
        <v>2494</v>
      </c>
      <c r="C165" s="209" t="s">
        <v>2495</v>
      </c>
      <c r="D165" s="178" t="s">
        <v>1266</v>
      </c>
      <c r="E165" s="179">
        <v>1</v>
      </c>
      <c r="F165" s="180"/>
      <c r="G165" s="181">
        <f t="shared" si="42"/>
        <v>0</v>
      </c>
      <c r="H165" s="180"/>
      <c r="I165" s="181">
        <f t="shared" si="43"/>
        <v>0</v>
      </c>
      <c r="J165" s="180"/>
      <c r="K165" s="181">
        <f t="shared" si="44"/>
        <v>0</v>
      </c>
      <c r="L165" s="181">
        <v>21</v>
      </c>
      <c r="M165" s="181">
        <f t="shared" si="45"/>
        <v>0</v>
      </c>
      <c r="N165" s="181">
        <v>1.44E-2</v>
      </c>
      <c r="O165" s="181">
        <f t="shared" si="46"/>
        <v>0.01</v>
      </c>
      <c r="P165" s="181">
        <v>0</v>
      </c>
      <c r="Q165" s="181">
        <f t="shared" si="47"/>
        <v>0</v>
      </c>
      <c r="R165" s="181"/>
      <c r="S165" s="181" t="s">
        <v>586</v>
      </c>
      <c r="T165" s="182" t="s">
        <v>331</v>
      </c>
      <c r="U165" s="160">
        <v>0</v>
      </c>
      <c r="V165" s="160">
        <f t="shared" si="48"/>
        <v>0</v>
      </c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2197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207">
        <v>152</v>
      </c>
      <c r="B166" s="208" t="s">
        <v>2496</v>
      </c>
      <c r="C166" s="209" t="s">
        <v>2497</v>
      </c>
      <c r="D166" s="178" t="s">
        <v>1266</v>
      </c>
      <c r="E166" s="179">
        <v>1</v>
      </c>
      <c r="F166" s="180"/>
      <c r="G166" s="181">
        <f t="shared" si="42"/>
        <v>0</v>
      </c>
      <c r="H166" s="180"/>
      <c r="I166" s="181">
        <f t="shared" si="43"/>
        <v>0</v>
      </c>
      <c r="J166" s="180"/>
      <c r="K166" s="181">
        <f t="shared" si="44"/>
        <v>0</v>
      </c>
      <c r="L166" s="181">
        <v>21</v>
      </c>
      <c r="M166" s="181">
        <f t="shared" si="45"/>
        <v>0</v>
      </c>
      <c r="N166" s="181">
        <v>1.44E-2</v>
      </c>
      <c r="O166" s="181">
        <f t="shared" si="46"/>
        <v>0.01</v>
      </c>
      <c r="P166" s="181">
        <v>0</v>
      </c>
      <c r="Q166" s="181">
        <f t="shared" si="47"/>
        <v>0</v>
      </c>
      <c r="R166" s="181"/>
      <c r="S166" s="181" t="s">
        <v>586</v>
      </c>
      <c r="T166" s="182" t="s">
        <v>331</v>
      </c>
      <c r="U166" s="160">
        <v>0</v>
      </c>
      <c r="V166" s="160">
        <f t="shared" si="48"/>
        <v>0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2197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6">
        <v>153</v>
      </c>
      <c r="B167" s="177" t="s">
        <v>2498</v>
      </c>
      <c r="C167" s="185" t="s">
        <v>2499</v>
      </c>
      <c r="D167" s="178" t="s">
        <v>1266</v>
      </c>
      <c r="E167" s="179">
        <v>9</v>
      </c>
      <c r="F167" s="180"/>
      <c r="G167" s="181">
        <f t="shared" si="42"/>
        <v>0</v>
      </c>
      <c r="H167" s="180"/>
      <c r="I167" s="181">
        <f t="shared" si="43"/>
        <v>0</v>
      </c>
      <c r="J167" s="180"/>
      <c r="K167" s="181">
        <f t="shared" si="44"/>
        <v>0</v>
      </c>
      <c r="L167" s="181">
        <v>21</v>
      </c>
      <c r="M167" s="181">
        <f t="shared" si="45"/>
        <v>0</v>
      </c>
      <c r="N167" s="181">
        <v>6.2E-4</v>
      </c>
      <c r="O167" s="181">
        <f t="shared" si="46"/>
        <v>0.01</v>
      </c>
      <c r="P167" s="181">
        <v>0</v>
      </c>
      <c r="Q167" s="181">
        <f t="shared" si="47"/>
        <v>0</v>
      </c>
      <c r="R167" s="181"/>
      <c r="S167" s="181" t="s">
        <v>586</v>
      </c>
      <c r="T167" s="182" t="s">
        <v>331</v>
      </c>
      <c r="U167" s="160">
        <v>0</v>
      </c>
      <c r="V167" s="160">
        <f t="shared" si="48"/>
        <v>0</v>
      </c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2197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6">
        <v>154</v>
      </c>
      <c r="B168" s="177" t="s">
        <v>2500</v>
      </c>
      <c r="C168" s="185" t="s">
        <v>2501</v>
      </c>
      <c r="D168" s="178" t="s">
        <v>1266</v>
      </c>
      <c r="E168" s="179">
        <v>1</v>
      </c>
      <c r="F168" s="180"/>
      <c r="G168" s="181">
        <f t="shared" si="42"/>
        <v>0</v>
      </c>
      <c r="H168" s="180"/>
      <c r="I168" s="181">
        <f t="shared" si="43"/>
        <v>0</v>
      </c>
      <c r="J168" s="180"/>
      <c r="K168" s="181">
        <f t="shared" si="44"/>
        <v>0</v>
      </c>
      <c r="L168" s="181">
        <v>21</v>
      </c>
      <c r="M168" s="181">
        <f t="shared" si="45"/>
        <v>0</v>
      </c>
      <c r="N168" s="181">
        <v>3.1900000000000001E-3</v>
      </c>
      <c r="O168" s="181">
        <f t="shared" si="46"/>
        <v>0</v>
      </c>
      <c r="P168" s="181">
        <v>0</v>
      </c>
      <c r="Q168" s="181">
        <f t="shared" si="47"/>
        <v>0</v>
      </c>
      <c r="R168" s="181"/>
      <c r="S168" s="181" t="s">
        <v>586</v>
      </c>
      <c r="T168" s="182" t="s">
        <v>331</v>
      </c>
      <c r="U168" s="160">
        <v>0</v>
      </c>
      <c r="V168" s="160">
        <f t="shared" si="48"/>
        <v>0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2197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76">
        <v>155</v>
      </c>
      <c r="B169" s="177" t="s">
        <v>2502</v>
      </c>
      <c r="C169" s="185" t="s">
        <v>2503</v>
      </c>
      <c r="D169" s="178" t="s">
        <v>425</v>
      </c>
      <c r="E169" s="179">
        <v>4</v>
      </c>
      <c r="F169" s="180"/>
      <c r="G169" s="181">
        <f t="shared" si="42"/>
        <v>0</v>
      </c>
      <c r="H169" s="180"/>
      <c r="I169" s="181">
        <f t="shared" si="43"/>
        <v>0</v>
      </c>
      <c r="J169" s="180"/>
      <c r="K169" s="181">
        <f t="shared" si="44"/>
        <v>0</v>
      </c>
      <c r="L169" s="181">
        <v>21</v>
      </c>
      <c r="M169" s="181">
        <f t="shared" si="45"/>
        <v>0</v>
      </c>
      <c r="N169" s="181">
        <v>2.2000000000000001E-4</v>
      </c>
      <c r="O169" s="181">
        <f t="shared" si="46"/>
        <v>0</v>
      </c>
      <c r="P169" s="181">
        <v>0</v>
      </c>
      <c r="Q169" s="181">
        <f t="shared" si="47"/>
        <v>0</v>
      </c>
      <c r="R169" s="181"/>
      <c r="S169" s="181" t="s">
        <v>586</v>
      </c>
      <c r="T169" s="182" t="s">
        <v>331</v>
      </c>
      <c r="U169" s="160">
        <v>0</v>
      </c>
      <c r="V169" s="160">
        <f t="shared" si="48"/>
        <v>0</v>
      </c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2197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76">
        <v>156</v>
      </c>
      <c r="B170" s="177" t="s">
        <v>2504</v>
      </c>
      <c r="C170" s="185" t="s">
        <v>2505</v>
      </c>
      <c r="D170" s="178" t="s">
        <v>1266</v>
      </c>
      <c r="E170" s="179">
        <v>6</v>
      </c>
      <c r="F170" s="180"/>
      <c r="G170" s="181">
        <f t="shared" si="42"/>
        <v>0</v>
      </c>
      <c r="H170" s="180"/>
      <c r="I170" s="181">
        <f t="shared" si="43"/>
        <v>0</v>
      </c>
      <c r="J170" s="180"/>
      <c r="K170" s="181">
        <f t="shared" si="44"/>
        <v>0</v>
      </c>
      <c r="L170" s="181">
        <v>21</v>
      </c>
      <c r="M170" s="181">
        <f t="shared" si="45"/>
        <v>0</v>
      </c>
      <c r="N170" s="181">
        <v>0</v>
      </c>
      <c r="O170" s="181">
        <f t="shared" si="46"/>
        <v>0</v>
      </c>
      <c r="P170" s="181">
        <v>0</v>
      </c>
      <c r="Q170" s="181">
        <f t="shared" si="47"/>
        <v>0</v>
      </c>
      <c r="R170" s="181"/>
      <c r="S170" s="181" t="s">
        <v>586</v>
      </c>
      <c r="T170" s="182" t="s">
        <v>331</v>
      </c>
      <c r="U170" s="160">
        <v>0</v>
      </c>
      <c r="V170" s="160">
        <f t="shared" si="48"/>
        <v>0</v>
      </c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2197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76">
        <v>157</v>
      </c>
      <c r="B171" s="177" t="s">
        <v>2506</v>
      </c>
      <c r="C171" s="185" t="s">
        <v>2507</v>
      </c>
      <c r="D171" s="178" t="s">
        <v>1266</v>
      </c>
      <c r="E171" s="179">
        <v>3</v>
      </c>
      <c r="F171" s="180"/>
      <c r="G171" s="181">
        <f t="shared" si="42"/>
        <v>0</v>
      </c>
      <c r="H171" s="180"/>
      <c r="I171" s="181">
        <f t="shared" si="43"/>
        <v>0</v>
      </c>
      <c r="J171" s="180"/>
      <c r="K171" s="181">
        <f t="shared" si="44"/>
        <v>0</v>
      </c>
      <c r="L171" s="181">
        <v>21</v>
      </c>
      <c r="M171" s="181">
        <f t="shared" si="45"/>
        <v>0</v>
      </c>
      <c r="N171" s="181">
        <v>0</v>
      </c>
      <c r="O171" s="181">
        <f t="shared" si="46"/>
        <v>0</v>
      </c>
      <c r="P171" s="181">
        <v>0</v>
      </c>
      <c r="Q171" s="181">
        <f t="shared" si="47"/>
        <v>0</v>
      </c>
      <c r="R171" s="181"/>
      <c r="S171" s="181" t="s">
        <v>586</v>
      </c>
      <c r="T171" s="182" t="s">
        <v>331</v>
      </c>
      <c r="U171" s="160">
        <v>0</v>
      </c>
      <c r="V171" s="160">
        <f t="shared" si="48"/>
        <v>0</v>
      </c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2197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76">
        <v>158</v>
      </c>
      <c r="B172" s="177" t="s">
        <v>2508</v>
      </c>
      <c r="C172" s="185" t="s">
        <v>2509</v>
      </c>
      <c r="D172" s="178" t="s">
        <v>1266</v>
      </c>
      <c r="E172" s="179">
        <v>2</v>
      </c>
      <c r="F172" s="180"/>
      <c r="G172" s="181">
        <f t="shared" si="42"/>
        <v>0</v>
      </c>
      <c r="H172" s="180"/>
      <c r="I172" s="181">
        <f t="shared" si="43"/>
        <v>0</v>
      </c>
      <c r="J172" s="180"/>
      <c r="K172" s="181">
        <f t="shared" si="44"/>
        <v>0</v>
      </c>
      <c r="L172" s="181">
        <v>21</v>
      </c>
      <c r="M172" s="181">
        <f t="shared" si="45"/>
        <v>0</v>
      </c>
      <c r="N172" s="181">
        <v>0</v>
      </c>
      <c r="O172" s="181">
        <f t="shared" si="46"/>
        <v>0</v>
      </c>
      <c r="P172" s="181">
        <v>0</v>
      </c>
      <c r="Q172" s="181">
        <f t="shared" si="47"/>
        <v>0</v>
      </c>
      <c r="R172" s="181"/>
      <c r="S172" s="181" t="s">
        <v>586</v>
      </c>
      <c r="T172" s="182" t="s">
        <v>331</v>
      </c>
      <c r="U172" s="160">
        <v>0</v>
      </c>
      <c r="V172" s="160">
        <f t="shared" si="48"/>
        <v>0</v>
      </c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2197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76">
        <v>159</v>
      </c>
      <c r="B173" s="177" t="s">
        <v>2510</v>
      </c>
      <c r="C173" s="185" t="s">
        <v>2511</v>
      </c>
      <c r="D173" s="178" t="s">
        <v>1266</v>
      </c>
      <c r="E173" s="179">
        <v>1</v>
      </c>
      <c r="F173" s="180"/>
      <c r="G173" s="181">
        <f t="shared" si="42"/>
        <v>0</v>
      </c>
      <c r="H173" s="180"/>
      <c r="I173" s="181">
        <f t="shared" si="43"/>
        <v>0</v>
      </c>
      <c r="J173" s="180"/>
      <c r="K173" s="181">
        <f t="shared" si="44"/>
        <v>0</v>
      </c>
      <c r="L173" s="181">
        <v>21</v>
      </c>
      <c r="M173" s="181">
        <f t="shared" si="45"/>
        <v>0</v>
      </c>
      <c r="N173" s="181">
        <v>0</v>
      </c>
      <c r="O173" s="181">
        <f t="shared" si="46"/>
        <v>0</v>
      </c>
      <c r="P173" s="181">
        <v>0</v>
      </c>
      <c r="Q173" s="181">
        <f t="shared" si="47"/>
        <v>0</v>
      </c>
      <c r="R173" s="181"/>
      <c r="S173" s="181" t="s">
        <v>586</v>
      </c>
      <c r="T173" s="182" t="s">
        <v>331</v>
      </c>
      <c r="U173" s="160">
        <v>0</v>
      </c>
      <c r="V173" s="160">
        <f t="shared" si="48"/>
        <v>0</v>
      </c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2197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6">
        <v>160</v>
      </c>
      <c r="B174" s="177" t="s">
        <v>2512</v>
      </c>
      <c r="C174" s="185" t="s">
        <v>2513</v>
      </c>
      <c r="D174" s="178" t="s">
        <v>1266</v>
      </c>
      <c r="E174" s="179">
        <v>2</v>
      </c>
      <c r="F174" s="180"/>
      <c r="G174" s="181">
        <f t="shared" si="42"/>
        <v>0</v>
      </c>
      <c r="H174" s="180"/>
      <c r="I174" s="181">
        <f t="shared" si="43"/>
        <v>0</v>
      </c>
      <c r="J174" s="180"/>
      <c r="K174" s="181">
        <f t="shared" si="44"/>
        <v>0</v>
      </c>
      <c r="L174" s="181">
        <v>21</v>
      </c>
      <c r="M174" s="181">
        <f t="shared" si="45"/>
        <v>0</v>
      </c>
      <c r="N174" s="181">
        <v>0</v>
      </c>
      <c r="O174" s="181">
        <f t="shared" si="46"/>
        <v>0</v>
      </c>
      <c r="P174" s="181">
        <v>0</v>
      </c>
      <c r="Q174" s="181">
        <f t="shared" si="47"/>
        <v>0</v>
      </c>
      <c r="R174" s="181"/>
      <c r="S174" s="181" t="s">
        <v>586</v>
      </c>
      <c r="T174" s="182" t="s">
        <v>331</v>
      </c>
      <c r="U174" s="160">
        <v>0</v>
      </c>
      <c r="V174" s="160">
        <f t="shared" si="48"/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2197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207">
        <v>161</v>
      </c>
      <c r="B175" s="208" t="s">
        <v>2514</v>
      </c>
      <c r="C175" s="209" t="s">
        <v>2515</v>
      </c>
      <c r="D175" s="178" t="s">
        <v>425</v>
      </c>
      <c r="E175" s="179">
        <v>9</v>
      </c>
      <c r="F175" s="180"/>
      <c r="G175" s="181">
        <f t="shared" si="42"/>
        <v>0</v>
      </c>
      <c r="H175" s="180"/>
      <c r="I175" s="181">
        <f t="shared" si="43"/>
        <v>0</v>
      </c>
      <c r="J175" s="180"/>
      <c r="K175" s="181">
        <f t="shared" si="44"/>
        <v>0</v>
      </c>
      <c r="L175" s="181">
        <v>21</v>
      </c>
      <c r="M175" s="181">
        <f t="shared" si="45"/>
        <v>0</v>
      </c>
      <c r="N175" s="181">
        <v>8.4999999999999995E-4</v>
      </c>
      <c r="O175" s="181">
        <f t="shared" si="46"/>
        <v>0.01</v>
      </c>
      <c r="P175" s="181">
        <v>0</v>
      </c>
      <c r="Q175" s="181">
        <f t="shared" si="47"/>
        <v>0</v>
      </c>
      <c r="R175" s="181"/>
      <c r="S175" s="181" t="s">
        <v>586</v>
      </c>
      <c r="T175" s="182" t="s">
        <v>331</v>
      </c>
      <c r="U175" s="160">
        <v>0</v>
      </c>
      <c r="V175" s="160">
        <f t="shared" si="48"/>
        <v>0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2197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207">
        <v>162</v>
      </c>
      <c r="B176" s="208" t="s">
        <v>2516</v>
      </c>
      <c r="C176" s="209" t="s">
        <v>2517</v>
      </c>
      <c r="D176" s="178" t="s">
        <v>425</v>
      </c>
      <c r="E176" s="179">
        <v>2</v>
      </c>
      <c r="F176" s="180"/>
      <c r="G176" s="181">
        <f t="shared" si="42"/>
        <v>0</v>
      </c>
      <c r="H176" s="180"/>
      <c r="I176" s="181">
        <f t="shared" si="43"/>
        <v>0</v>
      </c>
      <c r="J176" s="180"/>
      <c r="K176" s="181">
        <f t="shared" si="44"/>
        <v>0</v>
      </c>
      <c r="L176" s="181">
        <v>21</v>
      </c>
      <c r="M176" s="181">
        <f t="shared" si="45"/>
        <v>0</v>
      </c>
      <c r="N176" s="181">
        <v>8.4999999999999995E-4</v>
      </c>
      <c r="O176" s="181">
        <f t="shared" si="46"/>
        <v>0</v>
      </c>
      <c r="P176" s="181">
        <v>0</v>
      </c>
      <c r="Q176" s="181">
        <f t="shared" si="47"/>
        <v>0</v>
      </c>
      <c r="R176" s="181"/>
      <c r="S176" s="181" t="s">
        <v>586</v>
      </c>
      <c r="T176" s="182" t="s">
        <v>331</v>
      </c>
      <c r="U176" s="160">
        <v>0</v>
      </c>
      <c r="V176" s="160">
        <f t="shared" si="48"/>
        <v>0</v>
      </c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2197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207">
        <v>163</v>
      </c>
      <c r="B177" s="208" t="s">
        <v>2518</v>
      </c>
      <c r="C177" s="209" t="s">
        <v>2519</v>
      </c>
      <c r="D177" s="178" t="s">
        <v>425</v>
      </c>
      <c r="E177" s="179">
        <v>10</v>
      </c>
      <c r="F177" s="180"/>
      <c r="G177" s="181">
        <f t="shared" si="42"/>
        <v>0</v>
      </c>
      <c r="H177" s="180"/>
      <c r="I177" s="181">
        <f t="shared" si="43"/>
        <v>0</v>
      </c>
      <c r="J177" s="180"/>
      <c r="K177" s="181">
        <f t="shared" si="44"/>
        <v>0</v>
      </c>
      <c r="L177" s="181">
        <v>21</v>
      </c>
      <c r="M177" s="181">
        <f t="shared" si="45"/>
        <v>0</v>
      </c>
      <c r="N177" s="181">
        <v>8.4999999999999995E-4</v>
      </c>
      <c r="O177" s="181">
        <f t="shared" si="46"/>
        <v>0.01</v>
      </c>
      <c r="P177" s="181">
        <v>0</v>
      </c>
      <c r="Q177" s="181">
        <f t="shared" si="47"/>
        <v>0</v>
      </c>
      <c r="R177" s="181"/>
      <c r="S177" s="181" t="s">
        <v>586</v>
      </c>
      <c r="T177" s="182" t="s">
        <v>331</v>
      </c>
      <c r="U177" s="160">
        <v>0</v>
      </c>
      <c r="V177" s="160">
        <f t="shared" si="48"/>
        <v>0</v>
      </c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2197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207">
        <v>164</v>
      </c>
      <c r="B178" s="208" t="s">
        <v>2520</v>
      </c>
      <c r="C178" s="209" t="s">
        <v>2521</v>
      </c>
      <c r="D178" s="178" t="s">
        <v>425</v>
      </c>
      <c r="E178" s="179">
        <v>1</v>
      </c>
      <c r="F178" s="180"/>
      <c r="G178" s="181">
        <f t="shared" si="42"/>
        <v>0</v>
      </c>
      <c r="H178" s="180"/>
      <c r="I178" s="181">
        <f t="shared" si="43"/>
        <v>0</v>
      </c>
      <c r="J178" s="180"/>
      <c r="K178" s="181">
        <f t="shared" si="44"/>
        <v>0</v>
      </c>
      <c r="L178" s="181">
        <v>21</v>
      </c>
      <c r="M178" s="181">
        <f t="shared" si="45"/>
        <v>0</v>
      </c>
      <c r="N178" s="181">
        <v>8.4999999999999995E-4</v>
      </c>
      <c r="O178" s="181">
        <f t="shared" si="46"/>
        <v>0</v>
      </c>
      <c r="P178" s="181">
        <v>0</v>
      </c>
      <c r="Q178" s="181">
        <f t="shared" si="47"/>
        <v>0</v>
      </c>
      <c r="R178" s="181"/>
      <c r="S178" s="181" t="s">
        <v>586</v>
      </c>
      <c r="T178" s="182" t="s">
        <v>331</v>
      </c>
      <c r="U178" s="160">
        <v>0</v>
      </c>
      <c r="V178" s="160">
        <f t="shared" si="48"/>
        <v>0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2197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207">
        <v>165</v>
      </c>
      <c r="B179" s="208" t="s">
        <v>2522</v>
      </c>
      <c r="C179" s="209" t="s">
        <v>2523</v>
      </c>
      <c r="D179" s="178" t="s">
        <v>425</v>
      </c>
      <c r="E179" s="179">
        <v>2</v>
      </c>
      <c r="F179" s="180"/>
      <c r="G179" s="181">
        <f t="shared" si="42"/>
        <v>0</v>
      </c>
      <c r="H179" s="180"/>
      <c r="I179" s="181">
        <f t="shared" si="43"/>
        <v>0</v>
      </c>
      <c r="J179" s="180"/>
      <c r="K179" s="181">
        <f t="shared" si="44"/>
        <v>0</v>
      </c>
      <c r="L179" s="181">
        <v>21</v>
      </c>
      <c r="M179" s="181">
        <f t="shared" si="45"/>
        <v>0</v>
      </c>
      <c r="N179" s="181">
        <v>1.72E-3</v>
      </c>
      <c r="O179" s="181">
        <f t="shared" si="46"/>
        <v>0</v>
      </c>
      <c r="P179" s="181">
        <v>0</v>
      </c>
      <c r="Q179" s="181">
        <f t="shared" si="47"/>
        <v>0</v>
      </c>
      <c r="R179" s="181"/>
      <c r="S179" s="181" t="s">
        <v>586</v>
      </c>
      <c r="T179" s="182" t="s">
        <v>331</v>
      </c>
      <c r="U179" s="160">
        <v>0</v>
      </c>
      <c r="V179" s="160">
        <f t="shared" si="48"/>
        <v>0</v>
      </c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2197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76">
        <v>166</v>
      </c>
      <c r="B180" s="177" t="s">
        <v>2524</v>
      </c>
      <c r="C180" s="185" t="s">
        <v>2525</v>
      </c>
      <c r="D180" s="178" t="s">
        <v>425</v>
      </c>
      <c r="E180" s="179">
        <v>24</v>
      </c>
      <c r="F180" s="180"/>
      <c r="G180" s="181">
        <f t="shared" si="42"/>
        <v>0</v>
      </c>
      <c r="H180" s="180"/>
      <c r="I180" s="181">
        <f t="shared" si="43"/>
        <v>0</v>
      </c>
      <c r="J180" s="180"/>
      <c r="K180" s="181">
        <f t="shared" si="44"/>
        <v>0</v>
      </c>
      <c r="L180" s="181">
        <v>21</v>
      </c>
      <c r="M180" s="181">
        <f t="shared" si="45"/>
        <v>0</v>
      </c>
      <c r="N180" s="181">
        <v>1.8000000000000001E-4</v>
      </c>
      <c r="O180" s="181">
        <f t="shared" si="46"/>
        <v>0</v>
      </c>
      <c r="P180" s="181">
        <v>0</v>
      </c>
      <c r="Q180" s="181">
        <f t="shared" si="47"/>
        <v>0</v>
      </c>
      <c r="R180" s="181"/>
      <c r="S180" s="181" t="s">
        <v>586</v>
      </c>
      <c r="T180" s="182" t="s">
        <v>331</v>
      </c>
      <c r="U180" s="160">
        <v>0</v>
      </c>
      <c r="V180" s="160">
        <f t="shared" si="48"/>
        <v>0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2197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207">
        <v>167</v>
      </c>
      <c r="B181" s="208" t="s">
        <v>2526</v>
      </c>
      <c r="C181" s="209" t="s">
        <v>2527</v>
      </c>
      <c r="D181" s="178" t="s">
        <v>425</v>
      </c>
      <c r="E181" s="179">
        <v>4</v>
      </c>
      <c r="F181" s="180"/>
      <c r="G181" s="181">
        <f t="shared" si="42"/>
        <v>0</v>
      </c>
      <c r="H181" s="180"/>
      <c r="I181" s="181">
        <f t="shared" si="43"/>
        <v>0</v>
      </c>
      <c r="J181" s="180"/>
      <c r="K181" s="181">
        <f t="shared" si="44"/>
        <v>0</v>
      </c>
      <c r="L181" s="181">
        <v>21</v>
      </c>
      <c r="M181" s="181">
        <f t="shared" si="45"/>
        <v>0</v>
      </c>
      <c r="N181" s="181">
        <v>1.2E-4</v>
      </c>
      <c r="O181" s="181">
        <f t="shared" si="46"/>
        <v>0</v>
      </c>
      <c r="P181" s="181">
        <v>0</v>
      </c>
      <c r="Q181" s="181">
        <f t="shared" si="47"/>
        <v>0</v>
      </c>
      <c r="R181" s="181"/>
      <c r="S181" s="181" t="s">
        <v>586</v>
      </c>
      <c r="T181" s="182" t="s">
        <v>331</v>
      </c>
      <c r="U181" s="160">
        <v>0</v>
      </c>
      <c r="V181" s="160">
        <f t="shared" si="48"/>
        <v>0</v>
      </c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2197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76">
        <v>168</v>
      </c>
      <c r="B182" s="177" t="s">
        <v>2528</v>
      </c>
      <c r="C182" s="185" t="s">
        <v>2529</v>
      </c>
      <c r="D182" s="178" t="s">
        <v>425</v>
      </c>
      <c r="E182" s="179">
        <v>4</v>
      </c>
      <c r="F182" s="180"/>
      <c r="G182" s="181">
        <f t="shared" si="42"/>
        <v>0</v>
      </c>
      <c r="H182" s="180"/>
      <c r="I182" s="181">
        <f t="shared" si="43"/>
        <v>0</v>
      </c>
      <c r="J182" s="180"/>
      <c r="K182" s="181">
        <f t="shared" si="44"/>
        <v>0</v>
      </c>
      <c r="L182" s="181">
        <v>21</v>
      </c>
      <c r="M182" s="181">
        <f t="shared" si="45"/>
        <v>0</v>
      </c>
      <c r="N182" s="181">
        <v>1.2999999999999999E-4</v>
      </c>
      <c r="O182" s="181">
        <f t="shared" si="46"/>
        <v>0</v>
      </c>
      <c r="P182" s="181">
        <v>0</v>
      </c>
      <c r="Q182" s="181">
        <f t="shared" si="47"/>
        <v>0</v>
      </c>
      <c r="R182" s="181"/>
      <c r="S182" s="181" t="s">
        <v>586</v>
      </c>
      <c r="T182" s="182" t="s">
        <v>331</v>
      </c>
      <c r="U182" s="160">
        <v>0</v>
      </c>
      <c r="V182" s="160">
        <f t="shared" si="48"/>
        <v>0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2197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207">
        <v>169</v>
      </c>
      <c r="B183" s="208" t="s">
        <v>2530</v>
      </c>
      <c r="C183" s="209" t="s">
        <v>2531</v>
      </c>
      <c r="D183" s="178" t="s">
        <v>425</v>
      </c>
      <c r="E183" s="179">
        <v>17</v>
      </c>
      <c r="F183" s="180"/>
      <c r="G183" s="181">
        <f t="shared" si="42"/>
        <v>0</v>
      </c>
      <c r="H183" s="180"/>
      <c r="I183" s="181">
        <f t="shared" si="43"/>
        <v>0</v>
      </c>
      <c r="J183" s="180"/>
      <c r="K183" s="181">
        <f t="shared" si="44"/>
        <v>0</v>
      </c>
      <c r="L183" s="181">
        <v>21</v>
      </c>
      <c r="M183" s="181">
        <f t="shared" si="45"/>
        <v>0</v>
      </c>
      <c r="N183" s="181">
        <v>1.2E-4</v>
      </c>
      <c r="O183" s="181">
        <f t="shared" si="46"/>
        <v>0</v>
      </c>
      <c r="P183" s="181">
        <v>0</v>
      </c>
      <c r="Q183" s="181">
        <f t="shared" si="47"/>
        <v>0</v>
      </c>
      <c r="R183" s="181"/>
      <c r="S183" s="181" t="s">
        <v>586</v>
      </c>
      <c r="T183" s="182" t="s">
        <v>331</v>
      </c>
      <c r="U183" s="160">
        <v>0</v>
      </c>
      <c r="V183" s="160">
        <f t="shared" si="48"/>
        <v>0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2197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76">
        <v>170</v>
      </c>
      <c r="B184" s="177" t="s">
        <v>2532</v>
      </c>
      <c r="C184" s="185" t="s">
        <v>2533</v>
      </c>
      <c r="D184" s="178" t="s">
        <v>425</v>
      </c>
      <c r="E184" s="179">
        <v>17</v>
      </c>
      <c r="F184" s="180"/>
      <c r="G184" s="181">
        <f t="shared" si="42"/>
        <v>0</v>
      </c>
      <c r="H184" s="180"/>
      <c r="I184" s="181">
        <f t="shared" si="43"/>
        <v>0</v>
      </c>
      <c r="J184" s="180"/>
      <c r="K184" s="181">
        <f t="shared" si="44"/>
        <v>0</v>
      </c>
      <c r="L184" s="181">
        <v>21</v>
      </c>
      <c r="M184" s="181">
        <f t="shared" si="45"/>
        <v>0</v>
      </c>
      <c r="N184" s="181">
        <v>1.2E-4</v>
      </c>
      <c r="O184" s="181">
        <f t="shared" si="46"/>
        <v>0</v>
      </c>
      <c r="P184" s="181">
        <v>0</v>
      </c>
      <c r="Q184" s="181">
        <f t="shared" si="47"/>
        <v>0</v>
      </c>
      <c r="R184" s="181"/>
      <c r="S184" s="181" t="s">
        <v>586</v>
      </c>
      <c r="T184" s="182" t="s">
        <v>331</v>
      </c>
      <c r="U184" s="160">
        <v>0</v>
      </c>
      <c r="V184" s="160">
        <f t="shared" si="48"/>
        <v>0</v>
      </c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2197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207">
        <v>171</v>
      </c>
      <c r="B185" s="208" t="s">
        <v>2534</v>
      </c>
      <c r="C185" s="209" t="s">
        <v>2535</v>
      </c>
      <c r="D185" s="178" t="s">
        <v>1266</v>
      </c>
      <c r="E185" s="179">
        <v>4</v>
      </c>
      <c r="F185" s="180"/>
      <c r="G185" s="181">
        <f t="shared" si="42"/>
        <v>0</v>
      </c>
      <c r="H185" s="180"/>
      <c r="I185" s="181">
        <f t="shared" si="43"/>
        <v>0</v>
      </c>
      <c r="J185" s="180"/>
      <c r="K185" s="181">
        <f t="shared" si="44"/>
        <v>0</v>
      </c>
      <c r="L185" s="181">
        <v>21</v>
      </c>
      <c r="M185" s="181">
        <f t="shared" si="45"/>
        <v>0</v>
      </c>
      <c r="N185" s="181">
        <v>5.0000000000000001E-3</v>
      </c>
      <c r="O185" s="181">
        <f t="shared" si="46"/>
        <v>0.02</v>
      </c>
      <c r="P185" s="181">
        <v>0</v>
      </c>
      <c r="Q185" s="181">
        <f t="shared" si="47"/>
        <v>0</v>
      </c>
      <c r="R185" s="181"/>
      <c r="S185" s="181" t="s">
        <v>586</v>
      </c>
      <c r="T185" s="182" t="s">
        <v>331</v>
      </c>
      <c r="U185" s="160">
        <v>0</v>
      </c>
      <c r="V185" s="160">
        <f t="shared" si="48"/>
        <v>0</v>
      </c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2197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76">
        <v>172</v>
      </c>
      <c r="B186" s="177" t="s">
        <v>2536</v>
      </c>
      <c r="C186" s="185" t="s">
        <v>2537</v>
      </c>
      <c r="D186" s="178" t="s">
        <v>1266</v>
      </c>
      <c r="E186" s="179">
        <v>1</v>
      </c>
      <c r="F186" s="180"/>
      <c r="G186" s="181">
        <f t="shared" si="42"/>
        <v>0</v>
      </c>
      <c r="H186" s="180"/>
      <c r="I186" s="181">
        <f t="shared" si="43"/>
        <v>0</v>
      </c>
      <c r="J186" s="180"/>
      <c r="K186" s="181">
        <f t="shared" si="44"/>
        <v>0</v>
      </c>
      <c r="L186" s="181">
        <v>21</v>
      </c>
      <c r="M186" s="181">
        <f t="shared" si="45"/>
        <v>0</v>
      </c>
      <c r="N186" s="181">
        <v>2.4000000000000001E-4</v>
      </c>
      <c r="O186" s="181">
        <f t="shared" si="46"/>
        <v>0</v>
      </c>
      <c r="P186" s="181">
        <v>0</v>
      </c>
      <c r="Q186" s="181">
        <f t="shared" si="47"/>
        <v>0</v>
      </c>
      <c r="R186" s="181"/>
      <c r="S186" s="181" t="s">
        <v>586</v>
      </c>
      <c r="T186" s="182" t="s">
        <v>331</v>
      </c>
      <c r="U186" s="160">
        <v>0</v>
      </c>
      <c r="V186" s="160">
        <f t="shared" si="48"/>
        <v>0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2197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76">
        <v>173</v>
      </c>
      <c r="B187" s="177" t="s">
        <v>2538</v>
      </c>
      <c r="C187" s="185" t="s">
        <v>2539</v>
      </c>
      <c r="D187" s="178" t="s">
        <v>1266</v>
      </c>
      <c r="E187" s="179">
        <v>26</v>
      </c>
      <c r="F187" s="180"/>
      <c r="G187" s="181">
        <f t="shared" si="42"/>
        <v>0</v>
      </c>
      <c r="H187" s="180"/>
      <c r="I187" s="181">
        <f t="shared" si="43"/>
        <v>0</v>
      </c>
      <c r="J187" s="180"/>
      <c r="K187" s="181">
        <f t="shared" si="44"/>
        <v>0</v>
      </c>
      <c r="L187" s="181">
        <v>21</v>
      </c>
      <c r="M187" s="181">
        <f t="shared" si="45"/>
        <v>0</v>
      </c>
      <c r="N187" s="181">
        <v>2.4000000000000001E-4</v>
      </c>
      <c r="O187" s="181">
        <f t="shared" si="46"/>
        <v>0.01</v>
      </c>
      <c r="P187" s="181">
        <v>0</v>
      </c>
      <c r="Q187" s="181">
        <f t="shared" si="47"/>
        <v>0</v>
      </c>
      <c r="R187" s="181"/>
      <c r="S187" s="181" t="s">
        <v>586</v>
      </c>
      <c r="T187" s="182" t="s">
        <v>331</v>
      </c>
      <c r="U187" s="160">
        <v>0</v>
      </c>
      <c r="V187" s="160">
        <f t="shared" si="48"/>
        <v>0</v>
      </c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2197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69">
        <v>174</v>
      </c>
      <c r="B188" s="170" t="s">
        <v>2540</v>
      </c>
      <c r="C188" s="186" t="s">
        <v>2541</v>
      </c>
      <c r="D188" s="171" t="s">
        <v>425</v>
      </c>
      <c r="E188" s="172">
        <v>6</v>
      </c>
      <c r="F188" s="173"/>
      <c r="G188" s="174">
        <f t="shared" si="42"/>
        <v>0</v>
      </c>
      <c r="H188" s="173"/>
      <c r="I188" s="174">
        <f t="shared" si="43"/>
        <v>0</v>
      </c>
      <c r="J188" s="173"/>
      <c r="K188" s="174">
        <f t="shared" si="44"/>
        <v>0</v>
      </c>
      <c r="L188" s="174">
        <v>21</v>
      </c>
      <c r="M188" s="174">
        <f t="shared" si="45"/>
        <v>0</v>
      </c>
      <c r="N188" s="174">
        <v>6.9999999999999999E-4</v>
      </c>
      <c r="O188" s="174">
        <f t="shared" si="46"/>
        <v>0</v>
      </c>
      <c r="P188" s="174">
        <v>0</v>
      </c>
      <c r="Q188" s="174">
        <f t="shared" si="47"/>
        <v>0</v>
      </c>
      <c r="R188" s="174"/>
      <c r="S188" s="174" t="s">
        <v>586</v>
      </c>
      <c r="T188" s="175" t="s">
        <v>331</v>
      </c>
      <c r="U188" s="160">
        <v>0</v>
      </c>
      <c r="V188" s="160">
        <f t="shared" si="48"/>
        <v>0</v>
      </c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2197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>
        <v>175</v>
      </c>
      <c r="B189" s="158" t="s">
        <v>2542</v>
      </c>
      <c r="C189" s="201" t="s">
        <v>2543</v>
      </c>
      <c r="D189" s="159" t="s">
        <v>0</v>
      </c>
      <c r="E189" s="198"/>
      <c r="F189" s="161"/>
      <c r="G189" s="160">
        <f t="shared" si="42"/>
        <v>0</v>
      </c>
      <c r="H189" s="161"/>
      <c r="I189" s="160">
        <f t="shared" si="43"/>
        <v>0</v>
      </c>
      <c r="J189" s="161"/>
      <c r="K189" s="160">
        <f t="shared" si="44"/>
        <v>0</v>
      </c>
      <c r="L189" s="160">
        <v>21</v>
      </c>
      <c r="M189" s="160">
        <f t="shared" si="45"/>
        <v>0</v>
      </c>
      <c r="N189" s="160">
        <v>0</v>
      </c>
      <c r="O189" s="160">
        <f t="shared" si="46"/>
        <v>0</v>
      </c>
      <c r="P189" s="160">
        <v>0</v>
      </c>
      <c r="Q189" s="160">
        <f t="shared" si="47"/>
        <v>0</v>
      </c>
      <c r="R189" s="160" t="s">
        <v>2287</v>
      </c>
      <c r="S189" s="160" t="s">
        <v>330</v>
      </c>
      <c r="T189" s="160" t="s">
        <v>331</v>
      </c>
      <c r="U189" s="160">
        <v>0</v>
      </c>
      <c r="V189" s="160">
        <f t="shared" si="48"/>
        <v>0</v>
      </c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921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268" t="s">
        <v>1583</v>
      </c>
      <c r="D190" s="269"/>
      <c r="E190" s="269"/>
      <c r="F190" s="269"/>
      <c r="G190" s="269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356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x14ac:dyDescent="0.2">
      <c r="A191" s="5"/>
      <c r="B191" s="6"/>
      <c r="C191" s="187"/>
      <c r="D191" s="8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AE191">
        <v>15</v>
      </c>
      <c r="AF191">
        <v>21</v>
      </c>
    </row>
    <row r="192" spans="1:60" x14ac:dyDescent="0.2">
      <c r="A192" s="153"/>
      <c r="B192" s="154" t="s">
        <v>29</v>
      </c>
      <c r="C192" s="188"/>
      <c r="D192" s="155"/>
      <c r="E192" s="156"/>
      <c r="F192" s="156"/>
      <c r="G192" s="183">
        <f>G8+G17+G70+G149</f>
        <v>0</v>
      </c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AE192">
        <f>SUMIF(L7:L190,AE191,G7:G190)</f>
        <v>0</v>
      </c>
      <c r="AF192">
        <f>SUMIF(L7:L190,AF191,G7:G190)</f>
        <v>0</v>
      </c>
      <c r="AG192" t="s">
        <v>347</v>
      </c>
    </row>
    <row r="193" spans="1:33" x14ac:dyDescent="0.2">
      <c r="A193" s="265" t="s">
        <v>1676</v>
      </c>
      <c r="B193" s="265"/>
      <c r="C193" s="187"/>
      <c r="D193" s="8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</row>
    <row r="194" spans="1:33" x14ac:dyDescent="0.2">
      <c r="A194" s="5"/>
      <c r="B194" s="6" t="s">
        <v>1677</v>
      </c>
      <c r="C194" s="187" t="s">
        <v>1678</v>
      </c>
      <c r="D194" s="8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AG194" t="s">
        <v>1679</v>
      </c>
    </row>
    <row r="195" spans="1:33" x14ac:dyDescent="0.2">
      <c r="A195" s="5"/>
      <c r="B195" s="6" t="s">
        <v>1680</v>
      </c>
      <c r="C195" s="187" t="s">
        <v>1681</v>
      </c>
      <c r="D195" s="8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AG195" t="s">
        <v>1682</v>
      </c>
    </row>
    <row r="196" spans="1:33" x14ac:dyDescent="0.2">
      <c r="A196" s="5"/>
      <c r="B196" s="6"/>
      <c r="C196" s="187" t="s">
        <v>492</v>
      </c>
      <c r="D196" s="8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AG196" t="s">
        <v>1683</v>
      </c>
    </row>
    <row r="197" spans="1:33" x14ac:dyDescent="0.2">
      <c r="A197" s="5"/>
      <c r="B197" s="6"/>
      <c r="C197" s="187"/>
      <c r="D197" s="8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</row>
    <row r="198" spans="1:33" x14ac:dyDescent="0.2">
      <c r="C198" s="189"/>
      <c r="D198" s="141"/>
      <c r="AG198" t="s">
        <v>348</v>
      </c>
    </row>
    <row r="199" spans="1:33" x14ac:dyDescent="0.2">
      <c r="D199" s="141"/>
    </row>
    <row r="200" spans="1:33" x14ac:dyDescent="0.2">
      <c r="D200" s="141"/>
    </row>
    <row r="201" spans="1:33" x14ac:dyDescent="0.2">
      <c r="D201" s="141"/>
    </row>
    <row r="202" spans="1:33" x14ac:dyDescent="0.2">
      <c r="D202" s="141"/>
    </row>
    <row r="203" spans="1:33" x14ac:dyDescent="0.2">
      <c r="D203" s="141"/>
    </row>
    <row r="204" spans="1:33" x14ac:dyDescent="0.2">
      <c r="D204" s="141"/>
    </row>
    <row r="205" spans="1:33" x14ac:dyDescent="0.2">
      <c r="D205" s="141"/>
    </row>
    <row r="206" spans="1:33" x14ac:dyDescent="0.2">
      <c r="D206" s="141"/>
    </row>
    <row r="207" spans="1:33" x14ac:dyDescent="0.2">
      <c r="D207" s="141"/>
    </row>
    <row r="208" spans="1:33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9">
    <mergeCell ref="A1:G1"/>
    <mergeCell ref="C2:G2"/>
    <mergeCell ref="C3:G3"/>
    <mergeCell ref="C4:G4"/>
    <mergeCell ref="A193:B193"/>
    <mergeCell ref="C29:G29"/>
    <mergeCell ref="C69:G69"/>
    <mergeCell ref="C148:G148"/>
    <mergeCell ref="C190:G19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8" sqref="C8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61</v>
      </c>
      <c r="C4" s="262" t="s">
        <v>62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234</v>
      </c>
      <c r="C8" s="184" t="s">
        <v>235</v>
      </c>
      <c r="D8" s="165"/>
      <c r="E8" s="166"/>
      <c r="F8" s="167"/>
      <c r="G8" s="167">
        <f>SUMIF(AG9:AG29,"&lt;&gt;NOR",G9:G29)</f>
        <v>0</v>
      </c>
      <c r="H8" s="167"/>
      <c r="I8" s="167">
        <f>SUM(I9:I29)</f>
        <v>0</v>
      </c>
      <c r="J8" s="167"/>
      <c r="K8" s="167">
        <f>SUM(K9:K29)</f>
        <v>0</v>
      </c>
      <c r="L8" s="167"/>
      <c r="M8" s="167">
        <f>SUM(M9:M29)</f>
        <v>0</v>
      </c>
      <c r="N8" s="167"/>
      <c r="O8" s="167">
        <f>SUM(O9:O29)</f>
        <v>0</v>
      </c>
      <c r="P8" s="167"/>
      <c r="Q8" s="167">
        <f>SUM(Q9:Q29)</f>
        <v>0</v>
      </c>
      <c r="R8" s="167"/>
      <c r="S8" s="167"/>
      <c r="T8" s="168"/>
      <c r="U8" s="162"/>
      <c r="V8" s="162">
        <f>SUM(V9:V29)</f>
        <v>0</v>
      </c>
      <c r="W8" s="162"/>
      <c r="AG8" t="s">
        <v>326</v>
      </c>
    </row>
    <row r="9" spans="1:60" outlineLevel="1" x14ac:dyDescent="0.2">
      <c r="A9" s="207">
        <v>1</v>
      </c>
      <c r="B9" s="208" t="s">
        <v>2544</v>
      </c>
      <c r="C9" s="209" t="s">
        <v>2545</v>
      </c>
      <c r="D9" s="178" t="s">
        <v>639</v>
      </c>
      <c r="E9" s="179">
        <v>1</v>
      </c>
      <c r="F9" s="180"/>
      <c r="G9" s="181">
        <f t="shared" ref="G9:G29" si="0">ROUND(E9*F9,2)</f>
        <v>0</v>
      </c>
      <c r="H9" s="180"/>
      <c r="I9" s="181">
        <f t="shared" ref="I9:I29" si="1">ROUND(E9*H9,2)</f>
        <v>0</v>
      </c>
      <c r="J9" s="180"/>
      <c r="K9" s="181">
        <f t="shared" ref="K9:K29" si="2">ROUND(E9*J9,2)</f>
        <v>0</v>
      </c>
      <c r="L9" s="181">
        <v>21</v>
      </c>
      <c r="M9" s="181">
        <f t="shared" ref="M9:M29" si="3">G9*(1+L9/100)</f>
        <v>0</v>
      </c>
      <c r="N9" s="181">
        <v>0</v>
      </c>
      <c r="O9" s="181">
        <f t="shared" ref="O9:O29" si="4">ROUND(E9*N9,2)</f>
        <v>0</v>
      </c>
      <c r="P9" s="181">
        <v>0</v>
      </c>
      <c r="Q9" s="181">
        <f t="shared" ref="Q9:Q29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29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76">
        <v>2</v>
      </c>
      <c r="B10" s="177" t="s">
        <v>2546</v>
      </c>
      <c r="C10" s="185" t="s">
        <v>2547</v>
      </c>
      <c r="D10" s="178" t="s">
        <v>639</v>
      </c>
      <c r="E10" s="179">
        <v>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1686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ht="22.5" outlineLevel="1" x14ac:dyDescent="0.2">
      <c r="A11" s="176">
        <v>3</v>
      </c>
      <c r="B11" s="177" t="s">
        <v>2548</v>
      </c>
      <c r="C11" s="185" t="s">
        <v>2549</v>
      </c>
      <c r="D11" s="178" t="s">
        <v>639</v>
      </c>
      <c r="E11" s="179">
        <v>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1686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2.5" outlineLevel="1" x14ac:dyDescent="0.2">
      <c r="A12" s="176">
        <v>4</v>
      </c>
      <c r="B12" s="177" t="s">
        <v>2550</v>
      </c>
      <c r="C12" s="185" t="s">
        <v>2551</v>
      </c>
      <c r="D12" s="178" t="s">
        <v>639</v>
      </c>
      <c r="E12" s="179">
        <v>1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1" x14ac:dyDescent="0.2">
      <c r="A13" s="176">
        <v>5</v>
      </c>
      <c r="B13" s="177" t="s">
        <v>2552</v>
      </c>
      <c r="C13" s="185" t="s">
        <v>2553</v>
      </c>
      <c r="D13" s="178" t="s">
        <v>639</v>
      </c>
      <c r="E13" s="179">
        <v>23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76">
        <v>6</v>
      </c>
      <c r="B14" s="177" t="s">
        <v>2554</v>
      </c>
      <c r="C14" s="185" t="s">
        <v>2555</v>
      </c>
      <c r="D14" s="178" t="s">
        <v>639</v>
      </c>
      <c r="E14" s="179">
        <v>24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1686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2556</v>
      </c>
      <c r="C15" s="185" t="s">
        <v>2557</v>
      </c>
      <c r="D15" s="178" t="s">
        <v>639</v>
      </c>
      <c r="E15" s="179">
        <v>1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1686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2558</v>
      </c>
      <c r="C16" s="185" t="s">
        <v>2559</v>
      </c>
      <c r="D16" s="178" t="s">
        <v>639</v>
      </c>
      <c r="E16" s="179">
        <v>1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1686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2560</v>
      </c>
      <c r="C17" s="185" t="s">
        <v>2561</v>
      </c>
      <c r="D17" s="178" t="s">
        <v>639</v>
      </c>
      <c r="E17" s="179">
        <v>4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2562</v>
      </c>
      <c r="C18" s="185" t="s">
        <v>2563</v>
      </c>
      <c r="D18" s="178" t="s">
        <v>639</v>
      </c>
      <c r="E18" s="179">
        <v>1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1686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2564</v>
      </c>
      <c r="C19" s="185" t="s">
        <v>2565</v>
      </c>
      <c r="D19" s="178" t="s">
        <v>380</v>
      </c>
      <c r="E19" s="179">
        <v>162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1686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76">
        <v>12</v>
      </c>
      <c r="B20" s="177" t="s">
        <v>2566</v>
      </c>
      <c r="C20" s="185" t="s">
        <v>2567</v>
      </c>
      <c r="D20" s="178" t="s">
        <v>2173</v>
      </c>
      <c r="E20" s="179">
        <v>20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1686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ht="22.5" outlineLevel="1" x14ac:dyDescent="0.2">
      <c r="A21" s="176">
        <v>13</v>
      </c>
      <c r="B21" s="177" t="s">
        <v>2568</v>
      </c>
      <c r="C21" s="185" t="s">
        <v>2569</v>
      </c>
      <c r="D21" s="178" t="s">
        <v>2173</v>
      </c>
      <c r="E21" s="179">
        <v>23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1686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76">
        <v>14</v>
      </c>
      <c r="B22" s="177" t="s">
        <v>2570</v>
      </c>
      <c r="C22" s="185" t="s">
        <v>2571</v>
      </c>
      <c r="D22" s="178" t="s">
        <v>2173</v>
      </c>
      <c r="E22" s="179">
        <v>13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1686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22.5" outlineLevel="1" x14ac:dyDescent="0.2">
      <c r="A23" s="176">
        <v>15</v>
      </c>
      <c r="B23" s="177" t="s">
        <v>2572</v>
      </c>
      <c r="C23" s="185" t="s">
        <v>2573</v>
      </c>
      <c r="D23" s="178" t="s">
        <v>2173</v>
      </c>
      <c r="E23" s="179">
        <v>18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1686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76">
        <v>16</v>
      </c>
      <c r="B24" s="177" t="s">
        <v>2574</v>
      </c>
      <c r="C24" s="185" t="s">
        <v>2575</v>
      </c>
      <c r="D24" s="178" t="s">
        <v>2173</v>
      </c>
      <c r="E24" s="179">
        <v>19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1686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76">
        <v>17</v>
      </c>
      <c r="B25" s="177" t="s">
        <v>2576</v>
      </c>
      <c r="C25" s="185" t="s">
        <v>2577</v>
      </c>
      <c r="D25" s="178" t="s">
        <v>2173</v>
      </c>
      <c r="E25" s="179">
        <v>49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1686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22.5" outlineLevel="1" x14ac:dyDescent="0.2">
      <c r="A26" s="176">
        <v>18</v>
      </c>
      <c r="B26" s="177" t="s">
        <v>2578</v>
      </c>
      <c r="C26" s="185" t="s">
        <v>2579</v>
      </c>
      <c r="D26" s="178" t="s">
        <v>2173</v>
      </c>
      <c r="E26" s="179">
        <v>39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1686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19</v>
      </c>
      <c r="B27" s="177" t="s">
        <v>2580</v>
      </c>
      <c r="C27" s="185" t="s">
        <v>2581</v>
      </c>
      <c r="D27" s="178" t="s">
        <v>380</v>
      </c>
      <c r="E27" s="179">
        <v>210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1686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2582</v>
      </c>
      <c r="C28" s="185" t="s">
        <v>2583</v>
      </c>
      <c r="D28" s="178" t="s">
        <v>1806</v>
      </c>
      <c r="E28" s="179">
        <v>1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1686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2584</v>
      </c>
      <c r="C29" s="185" t="s">
        <v>2585</v>
      </c>
      <c r="D29" s="178" t="s">
        <v>1806</v>
      </c>
      <c r="E29" s="179">
        <v>1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1686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x14ac:dyDescent="0.2">
      <c r="A30" s="163" t="s">
        <v>325</v>
      </c>
      <c r="B30" s="164" t="s">
        <v>236</v>
      </c>
      <c r="C30" s="184" t="s">
        <v>237</v>
      </c>
      <c r="D30" s="165"/>
      <c r="E30" s="166"/>
      <c r="F30" s="167"/>
      <c r="G30" s="167">
        <f>SUMIF(AG31:AG69,"&lt;&gt;NOR",G31:G69)</f>
        <v>0</v>
      </c>
      <c r="H30" s="167"/>
      <c r="I30" s="167">
        <f>SUM(I31:I69)</f>
        <v>0</v>
      </c>
      <c r="J30" s="167"/>
      <c r="K30" s="167">
        <f>SUM(K31:K69)</f>
        <v>0</v>
      </c>
      <c r="L30" s="167"/>
      <c r="M30" s="167">
        <f>SUM(M31:M69)</f>
        <v>0</v>
      </c>
      <c r="N30" s="167"/>
      <c r="O30" s="167">
        <f>SUM(O31:O69)</f>
        <v>0</v>
      </c>
      <c r="P30" s="167"/>
      <c r="Q30" s="167">
        <f>SUM(Q31:Q69)</f>
        <v>0</v>
      </c>
      <c r="R30" s="167"/>
      <c r="S30" s="167"/>
      <c r="T30" s="168"/>
      <c r="U30" s="162"/>
      <c r="V30" s="162">
        <f>SUM(V31:V69)</f>
        <v>0</v>
      </c>
      <c r="W30" s="162"/>
      <c r="AG30" t="s">
        <v>326</v>
      </c>
    </row>
    <row r="31" spans="1:60" outlineLevel="1" x14ac:dyDescent="0.2">
      <c r="A31" s="207">
        <v>22</v>
      </c>
      <c r="B31" s="208" t="s">
        <v>2586</v>
      </c>
      <c r="C31" s="209" t="s">
        <v>2545</v>
      </c>
      <c r="D31" s="178" t="s">
        <v>1806</v>
      </c>
      <c r="E31" s="179">
        <v>1</v>
      </c>
      <c r="F31" s="180"/>
      <c r="G31" s="181">
        <f t="shared" ref="G31:G41" si="7">ROUND(E31*F31,2)</f>
        <v>0</v>
      </c>
      <c r="H31" s="180"/>
      <c r="I31" s="181">
        <f t="shared" ref="I31:I41" si="8">ROUND(E31*H31,2)</f>
        <v>0</v>
      </c>
      <c r="J31" s="180"/>
      <c r="K31" s="181">
        <f t="shared" ref="K31:K41" si="9">ROUND(E31*J31,2)</f>
        <v>0</v>
      </c>
      <c r="L31" s="181">
        <v>21</v>
      </c>
      <c r="M31" s="181">
        <f t="shared" ref="M31:M41" si="10">G31*(1+L31/100)</f>
        <v>0</v>
      </c>
      <c r="N31" s="181">
        <v>0</v>
      </c>
      <c r="O31" s="181">
        <f t="shared" ref="O31:O41" si="11">ROUND(E31*N31,2)</f>
        <v>0</v>
      </c>
      <c r="P31" s="181">
        <v>0</v>
      </c>
      <c r="Q31" s="181">
        <f t="shared" ref="Q31:Q41" si="12">ROUND(E31*P31,2)</f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ref="V31:V41" si="13">ROUND(E31*U31,2)</f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1686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ht="22.5" outlineLevel="1" x14ac:dyDescent="0.2">
      <c r="A32" s="176">
        <v>23</v>
      </c>
      <c r="B32" s="177" t="s">
        <v>2587</v>
      </c>
      <c r="C32" s="185" t="s">
        <v>2588</v>
      </c>
      <c r="D32" s="178" t="s">
        <v>1806</v>
      </c>
      <c r="E32" s="179">
        <v>2</v>
      </c>
      <c r="F32" s="180"/>
      <c r="G32" s="181">
        <f t="shared" si="7"/>
        <v>0</v>
      </c>
      <c r="H32" s="180"/>
      <c r="I32" s="181">
        <f t="shared" si="8"/>
        <v>0</v>
      </c>
      <c r="J32" s="180"/>
      <c r="K32" s="181">
        <f t="shared" si="9"/>
        <v>0</v>
      </c>
      <c r="L32" s="181">
        <v>21</v>
      </c>
      <c r="M32" s="181">
        <f t="shared" si="10"/>
        <v>0</v>
      </c>
      <c r="N32" s="181">
        <v>0</v>
      </c>
      <c r="O32" s="181">
        <f t="shared" si="11"/>
        <v>0</v>
      </c>
      <c r="P32" s="181">
        <v>0</v>
      </c>
      <c r="Q32" s="181">
        <f t="shared" si="12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13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1686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22.5" outlineLevel="1" x14ac:dyDescent="0.2">
      <c r="A33" s="176">
        <v>24</v>
      </c>
      <c r="B33" s="177" t="s">
        <v>2589</v>
      </c>
      <c r="C33" s="185" t="s">
        <v>2590</v>
      </c>
      <c r="D33" s="178" t="s">
        <v>1806</v>
      </c>
      <c r="E33" s="179">
        <v>2</v>
      </c>
      <c r="F33" s="180"/>
      <c r="G33" s="181">
        <f t="shared" si="7"/>
        <v>0</v>
      </c>
      <c r="H33" s="180"/>
      <c r="I33" s="181">
        <f t="shared" si="8"/>
        <v>0</v>
      </c>
      <c r="J33" s="180"/>
      <c r="K33" s="181">
        <f t="shared" si="9"/>
        <v>0</v>
      </c>
      <c r="L33" s="181">
        <v>21</v>
      </c>
      <c r="M33" s="181">
        <f t="shared" si="10"/>
        <v>0</v>
      </c>
      <c r="N33" s="181">
        <v>0</v>
      </c>
      <c r="O33" s="181">
        <f t="shared" si="11"/>
        <v>0</v>
      </c>
      <c r="P33" s="181">
        <v>0</v>
      </c>
      <c r="Q33" s="181">
        <f t="shared" si="12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13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1686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25</v>
      </c>
      <c r="B34" s="177" t="s">
        <v>2591</v>
      </c>
      <c r="C34" s="185" t="s">
        <v>2592</v>
      </c>
      <c r="D34" s="178" t="s">
        <v>639</v>
      </c>
      <c r="E34" s="179">
        <v>1</v>
      </c>
      <c r="F34" s="180"/>
      <c r="G34" s="181">
        <f t="shared" si="7"/>
        <v>0</v>
      </c>
      <c r="H34" s="180"/>
      <c r="I34" s="181">
        <f t="shared" si="8"/>
        <v>0</v>
      </c>
      <c r="J34" s="180"/>
      <c r="K34" s="181">
        <f t="shared" si="9"/>
        <v>0</v>
      </c>
      <c r="L34" s="181">
        <v>21</v>
      </c>
      <c r="M34" s="181">
        <f t="shared" si="10"/>
        <v>0</v>
      </c>
      <c r="N34" s="181">
        <v>0</v>
      </c>
      <c r="O34" s="181">
        <f t="shared" si="11"/>
        <v>0</v>
      </c>
      <c r="P34" s="181">
        <v>0</v>
      </c>
      <c r="Q34" s="181">
        <f t="shared" si="12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13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1686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26</v>
      </c>
      <c r="B35" s="177" t="s">
        <v>2593</v>
      </c>
      <c r="C35" s="185" t="s">
        <v>2594</v>
      </c>
      <c r="D35" s="178" t="s">
        <v>639</v>
      </c>
      <c r="E35" s="179">
        <v>1</v>
      </c>
      <c r="F35" s="180"/>
      <c r="G35" s="181">
        <f t="shared" si="7"/>
        <v>0</v>
      </c>
      <c r="H35" s="180"/>
      <c r="I35" s="181">
        <f t="shared" si="8"/>
        <v>0</v>
      </c>
      <c r="J35" s="180"/>
      <c r="K35" s="181">
        <f t="shared" si="9"/>
        <v>0</v>
      </c>
      <c r="L35" s="181">
        <v>21</v>
      </c>
      <c r="M35" s="181">
        <f t="shared" si="10"/>
        <v>0</v>
      </c>
      <c r="N35" s="181">
        <v>0</v>
      </c>
      <c r="O35" s="181">
        <f t="shared" si="11"/>
        <v>0</v>
      </c>
      <c r="P35" s="181">
        <v>0</v>
      </c>
      <c r="Q35" s="181">
        <f t="shared" si="12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13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1686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27</v>
      </c>
      <c r="B36" s="177" t="s">
        <v>2595</v>
      </c>
      <c r="C36" s="185" t="s">
        <v>2596</v>
      </c>
      <c r="D36" s="178" t="s">
        <v>639</v>
      </c>
      <c r="E36" s="179">
        <v>1</v>
      </c>
      <c r="F36" s="180"/>
      <c r="G36" s="181">
        <f t="shared" si="7"/>
        <v>0</v>
      </c>
      <c r="H36" s="180"/>
      <c r="I36" s="181">
        <f t="shared" si="8"/>
        <v>0</v>
      </c>
      <c r="J36" s="180"/>
      <c r="K36" s="181">
        <f t="shared" si="9"/>
        <v>0</v>
      </c>
      <c r="L36" s="181">
        <v>21</v>
      </c>
      <c r="M36" s="181">
        <f t="shared" si="10"/>
        <v>0</v>
      </c>
      <c r="N36" s="181">
        <v>0</v>
      </c>
      <c r="O36" s="181">
        <f t="shared" si="11"/>
        <v>0</v>
      </c>
      <c r="P36" s="181">
        <v>0</v>
      </c>
      <c r="Q36" s="181">
        <f t="shared" si="12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13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1686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28</v>
      </c>
      <c r="B37" s="177" t="s">
        <v>2597</v>
      </c>
      <c r="C37" s="185" t="s">
        <v>2598</v>
      </c>
      <c r="D37" s="178" t="s">
        <v>639</v>
      </c>
      <c r="E37" s="179">
        <v>1</v>
      </c>
      <c r="F37" s="180"/>
      <c r="G37" s="181">
        <f t="shared" si="7"/>
        <v>0</v>
      </c>
      <c r="H37" s="180"/>
      <c r="I37" s="181">
        <f t="shared" si="8"/>
        <v>0</v>
      </c>
      <c r="J37" s="180"/>
      <c r="K37" s="181">
        <f t="shared" si="9"/>
        <v>0</v>
      </c>
      <c r="L37" s="181">
        <v>21</v>
      </c>
      <c r="M37" s="181">
        <f t="shared" si="10"/>
        <v>0</v>
      </c>
      <c r="N37" s="181">
        <v>0</v>
      </c>
      <c r="O37" s="181">
        <f t="shared" si="11"/>
        <v>0</v>
      </c>
      <c r="P37" s="181">
        <v>0</v>
      </c>
      <c r="Q37" s="181">
        <f t="shared" si="12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13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1686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29</v>
      </c>
      <c r="B38" s="177" t="s">
        <v>2599</v>
      </c>
      <c r="C38" s="185" t="s">
        <v>2600</v>
      </c>
      <c r="D38" s="178" t="s">
        <v>639</v>
      </c>
      <c r="E38" s="179">
        <v>1</v>
      </c>
      <c r="F38" s="180"/>
      <c r="G38" s="181">
        <f t="shared" si="7"/>
        <v>0</v>
      </c>
      <c r="H38" s="180"/>
      <c r="I38" s="181">
        <f t="shared" si="8"/>
        <v>0</v>
      </c>
      <c r="J38" s="180"/>
      <c r="K38" s="181">
        <f t="shared" si="9"/>
        <v>0</v>
      </c>
      <c r="L38" s="181">
        <v>21</v>
      </c>
      <c r="M38" s="181">
        <f t="shared" si="10"/>
        <v>0</v>
      </c>
      <c r="N38" s="181">
        <v>0</v>
      </c>
      <c r="O38" s="181">
        <f t="shared" si="11"/>
        <v>0</v>
      </c>
      <c r="P38" s="181">
        <v>0</v>
      </c>
      <c r="Q38" s="181">
        <f t="shared" si="12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13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1686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30</v>
      </c>
      <c r="B39" s="177" t="s">
        <v>2601</v>
      </c>
      <c r="C39" s="185" t="s">
        <v>2602</v>
      </c>
      <c r="D39" s="178" t="s">
        <v>639</v>
      </c>
      <c r="E39" s="179">
        <v>1</v>
      </c>
      <c r="F39" s="180"/>
      <c r="G39" s="181">
        <f t="shared" si="7"/>
        <v>0</v>
      </c>
      <c r="H39" s="180"/>
      <c r="I39" s="181">
        <f t="shared" si="8"/>
        <v>0</v>
      </c>
      <c r="J39" s="180"/>
      <c r="K39" s="181">
        <f t="shared" si="9"/>
        <v>0</v>
      </c>
      <c r="L39" s="181">
        <v>21</v>
      </c>
      <c r="M39" s="181">
        <f t="shared" si="10"/>
        <v>0</v>
      </c>
      <c r="N39" s="181">
        <v>0</v>
      </c>
      <c r="O39" s="181">
        <f t="shared" si="11"/>
        <v>0</v>
      </c>
      <c r="P39" s="181">
        <v>0</v>
      </c>
      <c r="Q39" s="181">
        <f t="shared" si="12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13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1686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ht="22.5" outlineLevel="1" x14ac:dyDescent="0.2">
      <c r="A40" s="176">
        <v>31</v>
      </c>
      <c r="B40" s="177" t="s">
        <v>2603</v>
      </c>
      <c r="C40" s="185" t="s">
        <v>2604</v>
      </c>
      <c r="D40" s="178" t="s">
        <v>639</v>
      </c>
      <c r="E40" s="179">
        <v>20</v>
      </c>
      <c r="F40" s="180"/>
      <c r="G40" s="181">
        <f t="shared" si="7"/>
        <v>0</v>
      </c>
      <c r="H40" s="180"/>
      <c r="I40" s="181">
        <f t="shared" si="8"/>
        <v>0</v>
      </c>
      <c r="J40" s="180"/>
      <c r="K40" s="181">
        <f t="shared" si="9"/>
        <v>0</v>
      </c>
      <c r="L40" s="181">
        <v>21</v>
      </c>
      <c r="M40" s="181">
        <f t="shared" si="10"/>
        <v>0</v>
      </c>
      <c r="N40" s="181">
        <v>0</v>
      </c>
      <c r="O40" s="181">
        <f t="shared" si="11"/>
        <v>0</v>
      </c>
      <c r="P40" s="181">
        <v>0</v>
      </c>
      <c r="Q40" s="181">
        <f t="shared" si="12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13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1686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ht="22.5" outlineLevel="1" x14ac:dyDescent="0.2">
      <c r="A41" s="169">
        <v>32</v>
      </c>
      <c r="B41" s="170" t="s">
        <v>2605</v>
      </c>
      <c r="C41" s="186" t="s">
        <v>2606</v>
      </c>
      <c r="D41" s="171" t="s">
        <v>639</v>
      </c>
      <c r="E41" s="172">
        <v>2</v>
      </c>
      <c r="F41" s="173"/>
      <c r="G41" s="174">
        <f t="shared" si="7"/>
        <v>0</v>
      </c>
      <c r="H41" s="173"/>
      <c r="I41" s="174">
        <f t="shared" si="8"/>
        <v>0</v>
      </c>
      <c r="J41" s="173"/>
      <c r="K41" s="174">
        <f t="shared" si="9"/>
        <v>0</v>
      </c>
      <c r="L41" s="174">
        <v>21</v>
      </c>
      <c r="M41" s="174">
        <f t="shared" si="10"/>
        <v>0</v>
      </c>
      <c r="N41" s="174">
        <v>0</v>
      </c>
      <c r="O41" s="174">
        <f t="shared" si="11"/>
        <v>0</v>
      </c>
      <c r="P41" s="174">
        <v>0</v>
      </c>
      <c r="Q41" s="174">
        <f t="shared" si="12"/>
        <v>0</v>
      </c>
      <c r="R41" s="174"/>
      <c r="S41" s="174" t="s">
        <v>586</v>
      </c>
      <c r="T41" s="175" t="s">
        <v>331</v>
      </c>
      <c r="U41" s="160">
        <v>0</v>
      </c>
      <c r="V41" s="160">
        <f t="shared" si="13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1686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22.5" outlineLevel="1" x14ac:dyDescent="0.2">
      <c r="A42" s="157"/>
      <c r="B42" s="158"/>
      <c r="C42" s="272" t="s">
        <v>2607</v>
      </c>
      <c r="D42" s="273"/>
      <c r="E42" s="273"/>
      <c r="F42" s="273"/>
      <c r="G42" s="273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641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97" t="str">
        <f>C42</f>
        <v>- včetně čtvercového plenum boxu rozměrů 600x600 mm, velikost připojovacího hrdla O200, přívodní s perforovaným plechem, připojení horizontální, bez těsnění s klapkou</v>
      </c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33</v>
      </c>
      <c r="B43" s="177" t="s">
        <v>2608</v>
      </c>
      <c r="C43" s="185" t="s">
        <v>2609</v>
      </c>
      <c r="D43" s="178" t="s">
        <v>639</v>
      </c>
      <c r="E43" s="179">
        <v>6</v>
      </c>
      <c r="F43" s="180"/>
      <c r="G43" s="181">
        <f t="shared" ref="G43:G69" si="14">ROUND(E43*F43,2)</f>
        <v>0</v>
      </c>
      <c r="H43" s="180"/>
      <c r="I43" s="181">
        <f t="shared" ref="I43:I69" si="15">ROUND(E43*H43,2)</f>
        <v>0</v>
      </c>
      <c r="J43" s="180"/>
      <c r="K43" s="181">
        <f t="shared" ref="K43:K69" si="16">ROUND(E43*J43,2)</f>
        <v>0</v>
      </c>
      <c r="L43" s="181">
        <v>21</v>
      </c>
      <c r="M43" s="181">
        <f t="shared" ref="M43:M69" si="17">G43*(1+L43/100)</f>
        <v>0</v>
      </c>
      <c r="N43" s="181">
        <v>0</v>
      </c>
      <c r="O43" s="181">
        <f t="shared" ref="O43:O69" si="18">ROUND(E43*N43,2)</f>
        <v>0</v>
      </c>
      <c r="P43" s="181">
        <v>0</v>
      </c>
      <c r="Q43" s="181">
        <f t="shared" ref="Q43:Q69" si="19">ROUND(E43*P43,2)</f>
        <v>0</v>
      </c>
      <c r="R43" s="181"/>
      <c r="S43" s="181" t="s">
        <v>586</v>
      </c>
      <c r="T43" s="182" t="s">
        <v>331</v>
      </c>
      <c r="U43" s="160">
        <v>0</v>
      </c>
      <c r="V43" s="160">
        <f t="shared" ref="V43:V69" si="20">ROUND(E43*U43,2)</f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1686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34</v>
      </c>
      <c r="B44" s="177" t="s">
        <v>2610</v>
      </c>
      <c r="C44" s="185" t="s">
        <v>2611</v>
      </c>
      <c r="D44" s="178" t="s">
        <v>639</v>
      </c>
      <c r="E44" s="179">
        <v>7</v>
      </c>
      <c r="F44" s="180"/>
      <c r="G44" s="181">
        <f t="shared" si="14"/>
        <v>0</v>
      </c>
      <c r="H44" s="180"/>
      <c r="I44" s="181">
        <f t="shared" si="15"/>
        <v>0</v>
      </c>
      <c r="J44" s="180"/>
      <c r="K44" s="181">
        <f t="shared" si="16"/>
        <v>0</v>
      </c>
      <c r="L44" s="181">
        <v>21</v>
      </c>
      <c r="M44" s="181">
        <f t="shared" si="17"/>
        <v>0</v>
      </c>
      <c r="N44" s="181">
        <v>0</v>
      </c>
      <c r="O44" s="181">
        <f t="shared" si="18"/>
        <v>0</v>
      </c>
      <c r="P44" s="181">
        <v>0</v>
      </c>
      <c r="Q44" s="181">
        <f t="shared" si="19"/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si="20"/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35</v>
      </c>
      <c r="B45" s="177" t="s">
        <v>2612</v>
      </c>
      <c r="C45" s="185" t="s">
        <v>2613</v>
      </c>
      <c r="D45" s="178" t="s">
        <v>639</v>
      </c>
      <c r="E45" s="179">
        <v>4</v>
      </c>
      <c r="F45" s="180"/>
      <c r="G45" s="181">
        <f t="shared" si="14"/>
        <v>0</v>
      </c>
      <c r="H45" s="180"/>
      <c r="I45" s="181">
        <f t="shared" si="15"/>
        <v>0</v>
      </c>
      <c r="J45" s="180"/>
      <c r="K45" s="181">
        <f t="shared" si="16"/>
        <v>0</v>
      </c>
      <c r="L45" s="181">
        <v>21</v>
      </c>
      <c r="M45" s="181">
        <f t="shared" si="17"/>
        <v>0</v>
      </c>
      <c r="N45" s="181">
        <v>0</v>
      </c>
      <c r="O45" s="181">
        <f t="shared" si="18"/>
        <v>0</v>
      </c>
      <c r="P45" s="181">
        <v>0</v>
      </c>
      <c r="Q45" s="181">
        <f t="shared" si="19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20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1686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36</v>
      </c>
      <c r="B46" s="177" t="s">
        <v>2614</v>
      </c>
      <c r="C46" s="185" t="s">
        <v>2615</v>
      </c>
      <c r="D46" s="178" t="s">
        <v>639</v>
      </c>
      <c r="E46" s="179">
        <v>3</v>
      </c>
      <c r="F46" s="180"/>
      <c r="G46" s="181">
        <f t="shared" si="14"/>
        <v>0</v>
      </c>
      <c r="H46" s="180"/>
      <c r="I46" s="181">
        <f t="shared" si="15"/>
        <v>0</v>
      </c>
      <c r="J46" s="180"/>
      <c r="K46" s="181">
        <f t="shared" si="16"/>
        <v>0</v>
      </c>
      <c r="L46" s="181">
        <v>21</v>
      </c>
      <c r="M46" s="181">
        <f t="shared" si="17"/>
        <v>0</v>
      </c>
      <c r="N46" s="181">
        <v>0</v>
      </c>
      <c r="O46" s="181">
        <f t="shared" si="18"/>
        <v>0</v>
      </c>
      <c r="P46" s="181">
        <v>0</v>
      </c>
      <c r="Q46" s="181">
        <f t="shared" si="19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20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1686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37</v>
      </c>
      <c r="B47" s="177" t="s">
        <v>2616</v>
      </c>
      <c r="C47" s="185" t="s">
        <v>2617</v>
      </c>
      <c r="D47" s="178" t="s">
        <v>639</v>
      </c>
      <c r="E47" s="179">
        <v>2</v>
      </c>
      <c r="F47" s="180"/>
      <c r="G47" s="181">
        <f t="shared" si="14"/>
        <v>0</v>
      </c>
      <c r="H47" s="180"/>
      <c r="I47" s="181">
        <f t="shared" si="15"/>
        <v>0</v>
      </c>
      <c r="J47" s="180"/>
      <c r="K47" s="181">
        <f t="shared" si="16"/>
        <v>0</v>
      </c>
      <c r="L47" s="181">
        <v>21</v>
      </c>
      <c r="M47" s="181">
        <f t="shared" si="17"/>
        <v>0</v>
      </c>
      <c r="N47" s="181">
        <v>0</v>
      </c>
      <c r="O47" s="181">
        <f t="shared" si="18"/>
        <v>0</v>
      </c>
      <c r="P47" s="181">
        <v>0</v>
      </c>
      <c r="Q47" s="181">
        <f t="shared" si="19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20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1686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38</v>
      </c>
      <c r="B48" s="177" t="s">
        <v>2618</v>
      </c>
      <c r="C48" s="185" t="s">
        <v>2619</v>
      </c>
      <c r="D48" s="178" t="s">
        <v>639</v>
      </c>
      <c r="E48" s="179">
        <v>15</v>
      </c>
      <c r="F48" s="180"/>
      <c r="G48" s="181">
        <f t="shared" si="14"/>
        <v>0</v>
      </c>
      <c r="H48" s="180"/>
      <c r="I48" s="181">
        <f t="shared" si="15"/>
        <v>0</v>
      </c>
      <c r="J48" s="180"/>
      <c r="K48" s="181">
        <f t="shared" si="16"/>
        <v>0</v>
      </c>
      <c r="L48" s="181">
        <v>21</v>
      </c>
      <c r="M48" s="181">
        <f t="shared" si="17"/>
        <v>0</v>
      </c>
      <c r="N48" s="181">
        <v>0</v>
      </c>
      <c r="O48" s="181">
        <f t="shared" si="18"/>
        <v>0</v>
      </c>
      <c r="P48" s="181">
        <v>0</v>
      </c>
      <c r="Q48" s="181">
        <f t="shared" si="19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20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1686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39</v>
      </c>
      <c r="B49" s="177" t="s">
        <v>2620</v>
      </c>
      <c r="C49" s="185" t="s">
        <v>2621</v>
      </c>
      <c r="D49" s="178" t="s">
        <v>639</v>
      </c>
      <c r="E49" s="179">
        <v>22</v>
      </c>
      <c r="F49" s="180"/>
      <c r="G49" s="181">
        <f t="shared" si="14"/>
        <v>0</v>
      </c>
      <c r="H49" s="180"/>
      <c r="I49" s="181">
        <f t="shared" si="15"/>
        <v>0</v>
      </c>
      <c r="J49" s="180"/>
      <c r="K49" s="181">
        <f t="shared" si="16"/>
        <v>0</v>
      </c>
      <c r="L49" s="181">
        <v>21</v>
      </c>
      <c r="M49" s="181">
        <f t="shared" si="17"/>
        <v>0</v>
      </c>
      <c r="N49" s="181">
        <v>0</v>
      </c>
      <c r="O49" s="181">
        <f t="shared" si="18"/>
        <v>0</v>
      </c>
      <c r="P49" s="181">
        <v>0</v>
      </c>
      <c r="Q49" s="181">
        <f t="shared" si="19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20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ht="33.75" outlineLevel="1" x14ac:dyDescent="0.2">
      <c r="A50" s="176">
        <v>40</v>
      </c>
      <c r="B50" s="177" t="s">
        <v>2622</v>
      </c>
      <c r="C50" s="185" t="s">
        <v>2623</v>
      </c>
      <c r="D50" s="178" t="s">
        <v>639</v>
      </c>
      <c r="E50" s="179">
        <v>16</v>
      </c>
      <c r="F50" s="180"/>
      <c r="G50" s="181">
        <f t="shared" si="14"/>
        <v>0</v>
      </c>
      <c r="H50" s="180"/>
      <c r="I50" s="181">
        <f t="shared" si="15"/>
        <v>0</v>
      </c>
      <c r="J50" s="180"/>
      <c r="K50" s="181">
        <f t="shared" si="16"/>
        <v>0</v>
      </c>
      <c r="L50" s="181">
        <v>21</v>
      </c>
      <c r="M50" s="181">
        <f t="shared" si="17"/>
        <v>0</v>
      </c>
      <c r="N50" s="181">
        <v>0</v>
      </c>
      <c r="O50" s="181">
        <f t="shared" si="18"/>
        <v>0</v>
      </c>
      <c r="P50" s="181">
        <v>0</v>
      </c>
      <c r="Q50" s="181">
        <f t="shared" si="19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20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1686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ht="33.75" outlineLevel="1" x14ac:dyDescent="0.2">
      <c r="A51" s="176">
        <v>41</v>
      </c>
      <c r="B51" s="177" t="s">
        <v>2624</v>
      </c>
      <c r="C51" s="185" t="s">
        <v>2625</v>
      </c>
      <c r="D51" s="178" t="s">
        <v>639</v>
      </c>
      <c r="E51" s="179">
        <v>14</v>
      </c>
      <c r="F51" s="180"/>
      <c r="G51" s="181">
        <f t="shared" si="14"/>
        <v>0</v>
      </c>
      <c r="H51" s="180"/>
      <c r="I51" s="181">
        <f t="shared" si="15"/>
        <v>0</v>
      </c>
      <c r="J51" s="180"/>
      <c r="K51" s="181">
        <f t="shared" si="16"/>
        <v>0</v>
      </c>
      <c r="L51" s="181">
        <v>21</v>
      </c>
      <c r="M51" s="181">
        <f t="shared" si="17"/>
        <v>0</v>
      </c>
      <c r="N51" s="181">
        <v>0</v>
      </c>
      <c r="O51" s="181">
        <f t="shared" si="18"/>
        <v>0</v>
      </c>
      <c r="P51" s="181">
        <v>0</v>
      </c>
      <c r="Q51" s="181">
        <f t="shared" si="19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20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1686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ht="22.5" outlineLevel="1" x14ac:dyDescent="0.2">
      <c r="A52" s="176">
        <v>42</v>
      </c>
      <c r="B52" s="177" t="s">
        <v>2626</v>
      </c>
      <c r="C52" s="185" t="s">
        <v>2627</v>
      </c>
      <c r="D52" s="178" t="s">
        <v>639</v>
      </c>
      <c r="E52" s="179">
        <v>9</v>
      </c>
      <c r="F52" s="180"/>
      <c r="G52" s="181">
        <f t="shared" si="14"/>
        <v>0</v>
      </c>
      <c r="H52" s="180"/>
      <c r="I52" s="181">
        <f t="shared" si="15"/>
        <v>0</v>
      </c>
      <c r="J52" s="180"/>
      <c r="K52" s="181">
        <f t="shared" si="16"/>
        <v>0</v>
      </c>
      <c r="L52" s="181">
        <v>21</v>
      </c>
      <c r="M52" s="181">
        <f t="shared" si="17"/>
        <v>0</v>
      </c>
      <c r="N52" s="181">
        <v>0</v>
      </c>
      <c r="O52" s="181">
        <f t="shared" si="18"/>
        <v>0</v>
      </c>
      <c r="P52" s="181">
        <v>0</v>
      </c>
      <c r="Q52" s="181">
        <f t="shared" si="19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20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1686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ht="22.5" outlineLevel="1" x14ac:dyDescent="0.2">
      <c r="A53" s="176">
        <v>43</v>
      </c>
      <c r="B53" s="177" t="s">
        <v>2628</v>
      </c>
      <c r="C53" s="185" t="s">
        <v>2629</v>
      </c>
      <c r="D53" s="178" t="s">
        <v>639</v>
      </c>
      <c r="E53" s="179">
        <v>1</v>
      </c>
      <c r="F53" s="180"/>
      <c r="G53" s="181">
        <f t="shared" si="14"/>
        <v>0</v>
      </c>
      <c r="H53" s="180"/>
      <c r="I53" s="181">
        <f t="shared" si="15"/>
        <v>0</v>
      </c>
      <c r="J53" s="180"/>
      <c r="K53" s="181">
        <f t="shared" si="16"/>
        <v>0</v>
      </c>
      <c r="L53" s="181">
        <v>21</v>
      </c>
      <c r="M53" s="181">
        <f t="shared" si="17"/>
        <v>0</v>
      </c>
      <c r="N53" s="181">
        <v>0</v>
      </c>
      <c r="O53" s="181">
        <f t="shared" si="18"/>
        <v>0</v>
      </c>
      <c r="P53" s="181">
        <v>0</v>
      </c>
      <c r="Q53" s="181">
        <f t="shared" si="19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20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1686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ht="22.5" outlineLevel="1" x14ac:dyDescent="0.2">
      <c r="A54" s="176">
        <v>44</v>
      </c>
      <c r="B54" s="177" t="s">
        <v>2630</v>
      </c>
      <c r="C54" s="185" t="s">
        <v>2631</v>
      </c>
      <c r="D54" s="178" t="s">
        <v>639</v>
      </c>
      <c r="E54" s="179">
        <v>3</v>
      </c>
      <c r="F54" s="180"/>
      <c r="G54" s="181">
        <f t="shared" si="14"/>
        <v>0</v>
      </c>
      <c r="H54" s="180"/>
      <c r="I54" s="181">
        <f t="shared" si="15"/>
        <v>0</v>
      </c>
      <c r="J54" s="180"/>
      <c r="K54" s="181">
        <f t="shared" si="16"/>
        <v>0</v>
      </c>
      <c r="L54" s="181">
        <v>21</v>
      </c>
      <c r="M54" s="181">
        <f t="shared" si="17"/>
        <v>0</v>
      </c>
      <c r="N54" s="181">
        <v>0</v>
      </c>
      <c r="O54" s="181">
        <f t="shared" si="18"/>
        <v>0</v>
      </c>
      <c r="P54" s="181">
        <v>0</v>
      </c>
      <c r="Q54" s="181">
        <f t="shared" si="19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20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1686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ht="22.5" outlineLevel="1" x14ac:dyDescent="0.2">
      <c r="A55" s="176">
        <v>45</v>
      </c>
      <c r="B55" s="177" t="s">
        <v>2632</v>
      </c>
      <c r="C55" s="185" t="s">
        <v>2633</v>
      </c>
      <c r="D55" s="178" t="s">
        <v>639</v>
      </c>
      <c r="E55" s="179">
        <v>2</v>
      </c>
      <c r="F55" s="180"/>
      <c r="G55" s="181">
        <f t="shared" si="14"/>
        <v>0</v>
      </c>
      <c r="H55" s="180"/>
      <c r="I55" s="181">
        <f t="shared" si="15"/>
        <v>0</v>
      </c>
      <c r="J55" s="180"/>
      <c r="K55" s="181">
        <f t="shared" si="16"/>
        <v>0</v>
      </c>
      <c r="L55" s="181">
        <v>21</v>
      </c>
      <c r="M55" s="181">
        <f t="shared" si="17"/>
        <v>0</v>
      </c>
      <c r="N55" s="181">
        <v>0</v>
      </c>
      <c r="O55" s="181">
        <f t="shared" si="18"/>
        <v>0</v>
      </c>
      <c r="P55" s="181">
        <v>0</v>
      </c>
      <c r="Q55" s="181">
        <f t="shared" si="19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20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1686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ht="22.5" outlineLevel="1" x14ac:dyDescent="0.2">
      <c r="A56" s="176">
        <v>46</v>
      </c>
      <c r="B56" s="177" t="s">
        <v>2634</v>
      </c>
      <c r="C56" s="185" t="s">
        <v>2635</v>
      </c>
      <c r="D56" s="178" t="s">
        <v>639</v>
      </c>
      <c r="E56" s="179">
        <v>1</v>
      </c>
      <c r="F56" s="180"/>
      <c r="G56" s="181">
        <f t="shared" si="14"/>
        <v>0</v>
      </c>
      <c r="H56" s="180"/>
      <c r="I56" s="181">
        <f t="shared" si="15"/>
        <v>0</v>
      </c>
      <c r="J56" s="180"/>
      <c r="K56" s="181">
        <f t="shared" si="16"/>
        <v>0</v>
      </c>
      <c r="L56" s="181">
        <v>21</v>
      </c>
      <c r="M56" s="181">
        <f t="shared" si="17"/>
        <v>0</v>
      </c>
      <c r="N56" s="181">
        <v>0</v>
      </c>
      <c r="O56" s="181">
        <f t="shared" si="18"/>
        <v>0</v>
      </c>
      <c r="P56" s="181">
        <v>0</v>
      </c>
      <c r="Q56" s="181">
        <f t="shared" si="19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20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1686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22.5" outlineLevel="1" x14ac:dyDescent="0.2">
      <c r="A57" s="176">
        <v>47</v>
      </c>
      <c r="B57" s="177" t="s">
        <v>2636</v>
      </c>
      <c r="C57" s="185" t="s">
        <v>2637</v>
      </c>
      <c r="D57" s="178" t="s">
        <v>639</v>
      </c>
      <c r="E57" s="179">
        <v>2</v>
      </c>
      <c r="F57" s="180"/>
      <c r="G57" s="181">
        <f t="shared" si="14"/>
        <v>0</v>
      </c>
      <c r="H57" s="180"/>
      <c r="I57" s="181">
        <f t="shared" si="15"/>
        <v>0</v>
      </c>
      <c r="J57" s="180"/>
      <c r="K57" s="181">
        <f t="shared" si="16"/>
        <v>0</v>
      </c>
      <c r="L57" s="181">
        <v>21</v>
      </c>
      <c r="M57" s="181">
        <f t="shared" si="17"/>
        <v>0</v>
      </c>
      <c r="N57" s="181">
        <v>0</v>
      </c>
      <c r="O57" s="181">
        <f t="shared" si="18"/>
        <v>0</v>
      </c>
      <c r="P57" s="181">
        <v>0</v>
      </c>
      <c r="Q57" s="181">
        <f t="shared" si="19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20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1686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ht="22.5" outlineLevel="1" x14ac:dyDescent="0.2">
      <c r="A58" s="176">
        <v>48</v>
      </c>
      <c r="B58" s="177" t="s">
        <v>2638</v>
      </c>
      <c r="C58" s="185" t="s">
        <v>2639</v>
      </c>
      <c r="D58" s="178" t="s">
        <v>639</v>
      </c>
      <c r="E58" s="179">
        <v>1</v>
      </c>
      <c r="F58" s="180"/>
      <c r="G58" s="181">
        <f t="shared" si="14"/>
        <v>0</v>
      </c>
      <c r="H58" s="180"/>
      <c r="I58" s="181">
        <f t="shared" si="15"/>
        <v>0</v>
      </c>
      <c r="J58" s="180"/>
      <c r="K58" s="181">
        <f t="shared" si="16"/>
        <v>0</v>
      </c>
      <c r="L58" s="181">
        <v>21</v>
      </c>
      <c r="M58" s="181">
        <f t="shared" si="17"/>
        <v>0</v>
      </c>
      <c r="N58" s="181">
        <v>0</v>
      </c>
      <c r="O58" s="181">
        <f t="shared" si="18"/>
        <v>0</v>
      </c>
      <c r="P58" s="181">
        <v>0</v>
      </c>
      <c r="Q58" s="181">
        <f t="shared" si="19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20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1686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49</v>
      </c>
      <c r="B59" s="177" t="s">
        <v>2640</v>
      </c>
      <c r="C59" s="185" t="s">
        <v>2565</v>
      </c>
      <c r="D59" s="178" t="s">
        <v>380</v>
      </c>
      <c r="E59" s="179">
        <v>363</v>
      </c>
      <c r="F59" s="180"/>
      <c r="G59" s="181">
        <f t="shared" si="14"/>
        <v>0</v>
      </c>
      <c r="H59" s="180"/>
      <c r="I59" s="181">
        <f t="shared" si="15"/>
        <v>0</v>
      </c>
      <c r="J59" s="180"/>
      <c r="K59" s="181">
        <f t="shared" si="16"/>
        <v>0</v>
      </c>
      <c r="L59" s="181">
        <v>21</v>
      </c>
      <c r="M59" s="181">
        <f t="shared" si="17"/>
        <v>0</v>
      </c>
      <c r="N59" s="181">
        <v>0</v>
      </c>
      <c r="O59" s="181">
        <f t="shared" si="18"/>
        <v>0</v>
      </c>
      <c r="P59" s="181">
        <v>0</v>
      </c>
      <c r="Q59" s="181">
        <f t="shared" si="19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20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1686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ht="22.5" outlineLevel="1" x14ac:dyDescent="0.2">
      <c r="A60" s="176">
        <v>50</v>
      </c>
      <c r="B60" s="177" t="s">
        <v>2641</v>
      </c>
      <c r="C60" s="185" t="s">
        <v>2642</v>
      </c>
      <c r="D60" s="178" t="s">
        <v>2173</v>
      </c>
      <c r="E60" s="179">
        <v>72</v>
      </c>
      <c r="F60" s="180"/>
      <c r="G60" s="181">
        <f t="shared" si="14"/>
        <v>0</v>
      </c>
      <c r="H60" s="180"/>
      <c r="I60" s="181">
        <f t="shared" si="15"/>
        <v>0</v>
      </c>
      <c r="J60" s="180"/>
      <c r="K60" s="181">
        <f t="shared" si="16"/>
        <v>0</v>
      </c>
      <c r="L60" s="181">
        <v>21</v>
      </c>
      <c r="M60" s="181">
        <f t="shared" si="17"/>
        <v>0</v>
      </c>
      <c r="N60" s="181">
        <v>0</v>
      </c>
      <c r="O60" s="181">
        <f t="shared" si="18"/>
        <v>0</v>
      </c>
      <c r="P60" s="181">
        <v>0</v>
      </c>
      <c r="Q60" s="181">
        <f t="shared" si="19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20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1686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ht="22.5" outlineLevel="1" x14ac:dyDescent="0.2">
      <c r="A61" s="176">
        <v>51</v>
      </c>
      <c r="B61" s="177" t="s">
        <v>2643</v>
      </c>
      <c r="C61" s="185" t="s">
        <v>2644</v>
      </c>
      <c r="D61" s="178" t="s">
        <v>2173</v>
      </c>
      <c r="E61" s="179">
        <v>33</v>
      </c>
      <c r="F61" s="180"/>
      <c r="G61" s="181">
        <f t="shared" si="14"/>
        <v>0</v>
      </c>
      <c r="H61" s="180"/>
      <c r="I61" s="181">
        <f t="shared" si="15"/>
        <v>0</v>
      </c>
      <c r="J61" s="180"/>
      <c r="K61" s="181">
        <f t="shared" si="16"/>
        <v>0</v>
      </c>
      <c r="L61" s="181">
        <v>21</v>
      </c>
      <c r="M61" s="181">
        <f t="shared" si="17"/>
        <v>0</v>
      </c>
      <c r="N61" s="181">
        <v>0</v>
      </c>
      <c r="O61" s="181">
        <f t="shared" si="18"/>
        <v>0</v>
      </c>
      <c r="P61" s="181">
        <v>0</v>
      </c>
      <c r="Q61" s="181">
        <f t="shared" si="19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20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1686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22.5" outlineLevel="1" x14ac:dyDescent="0.2">
      <c r="A62" s="176">
        <v>52</v>
      </c>
      <c r="B62" s="177" t="s">
        <v>2645</v>
      </c>
      <c r="C62" s="185" t="s">
        <v>2646</v>
      </c>
      <c r="D62" s="178" t="s">
        <v>2173</v>
      </c>
      <c r="E62" s="179">
        <v>171</v>
      </c>
      <c r="F62" s="180"/>
      <c r="G62" s="181">
        <f t="shared" si="14"/>
        <v>0</v>
      </c>
      <c r="H62" s="180"/>
      <c r="I62" s="181">
        <f t="shared" si="15"/>
        <v>0</v>
      </c>
      <c r="J62" s="180"/>
      <c r="K62" s="181">
        <f t="shared" si="16"/>
        <v>0</v>
      </c>
      <c r="L62" s="181">
        <v>21</v>
      </c>
      <c r="M62" s="181">
        <f t="shared" si="17"/>
        <v>0</v>
      </c>
      <c r="N62" s="181">
        <v>0</v>
      </c>
      <c r="O62" s="181">
        <f t="shared" si="18"/>
        <v>0</v>
      </c>
      <c r="P62" s="181">
        <v>0</v>
      </c>
      <c r="Q62" s="181">
        <f t="shared" si="19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20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1686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22.5" outlineLevel="1" x14ac:dyDescent="0.2">
      <c r="A63" s="176">
        <v>53</v>
      </c>
      <c r="B63" s="177" t="s">
        <v>2647</v>
      </c>
      <c r="C63" s="185" t="s">
        <v>2648</v>
      </c>
      <c r="D63" s="178" t="s">
        <v>2173</v>
      </c>
      <c r="E63" s="179">
        <v>10</v>
      </c>
      <c r="F63" s="180"/>
      <c r="G63" s="181">
        <f t="shared" si="14"/>
        <v>0</v>
      </c>
      <c r="H63" s="180"/>
      <c r="I63" s="181">
        <f t="shared" si="15"/>
        <v>0</v>
      </c>
      <c r="J63" s="180"/>
      <c r="K63" s="181">
        <f t="shared" si="16"/>
        <v>0</v>
      </c>
      <c r="L63" s="181">
        <v>21</v>
      </c>
      <c r="M63" s="181">
        <f t="shared" si="17"/>
        <v>0</v>
      </c>
      <c r="N63" s="181">
        <v>0</v>
      </c>
      <c r="O63" s="181">
        <f t="shared" si="18"/>
        <v>0</v>
      </c>
      <c r="P63" s="181">
        <v>0</v>
      </c>
      <c r="Q63" s="181">
        <f t="shared" si="19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20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1686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76">
        <v>54</v>
      </c>
      <c r="B64" s="177" t="s">
        <v>2649</v>
      </c>
      <c r="C64" s="185" t="s">
        <v>2650</v>
      </c>
      <c r="D64" s="178" t="s">
        <v>2173</v>
      </c>
      <c r="E64" s="179">
        <v>40</v>
      </c>
      <c r="F64" s="180"/>
      <c r="G64" s="181">
        <f t="shared" si="14"/>
        <v>0</v>
      </c>
      <c r="H64" s="180"/>
      <c r="I64" s="181">
        <f t="shared" si="15"/>
        <v>0</v>
      </c>
      <c r="J64" s="180"/>
      <c r="K64" s="181">
        <f t="shared" si="16"/>
        <v>0</v>
      </c>
      <c r="L64" s="181">
        <v>21</v>
      </c>
      <c r="M64" s="181">
        <f t="shared" si="17"/>
        <v>0</v>
      </c>
      <c r="N64" s="181">
        <v>0</v>
      </c>
      <c r="O64" s="181">
        <f t="shared" si="18"/>
        <v>0</v>
      </c>
      <c r="P64" s="181">
        <v>0</v>
      </c>
      <c r="Q64" s="181">
        <f t="shared" si="19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20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1686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76">
        <v>55</v>
      </c>
      <c r="B65" s="177" t="s">
        <v>2651</v>
      </c>
      <c r="C65" s="185" t="s">
        <v>2652</v>
      </c>
      <c r="D65" s="178" t="s">
        <v>2173</v>
      </c>
      <c r="E65" s="179">
        <v>5</v>
      </c>
      <c r="F65" s="180"/>
      <c r="G65" s="181">
        <f t="shared" si="14"/>
        <v>0</v>
      </c>
      <c r="H65" s="180"/>
      <c r="I65" s="181">
        <f t="shared" si="15"/>
        <v>0</v>
      </c>
      <c r="J65" s="180"/>
      <c r="K65" s="181">
        <f t="shared" si="16"/>
        <v>0</v>
      </c>
      <c r="L65" s="181">
        <v>21</v>
      </c>
      <c r="M65" s="181">
        <f t="shared" si="17"/>
        <v>0</v>
      </c>
      <c r="N65" s="181">
        <v>0</v>
      </c>
      <c r="O65" s="181">
        <f t="shared" si="18"/>
        <v>0</v>
      </c>
      <c r="P65" s="181">
        <v>0</v>
      </c>
      <c r="Q65" s="181">
        <f t="shared" si="19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20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1686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76">
        <v>56</v>
      </c>
      <c r="B66" s="177" t="s">
        <v>2653</v>
      </c>
      <c r="C66" s="185" t="s">
        <v>2654</v>
      </c>
      <c r="D66" s="178" t="s">
        <v>2173</v>
      </c>
      <c r="E66" s="179">
        <v>52</v>
      </c>
      <c r="F66" s="180"/>
      <c r="G66" s="181">
        <f t="shared" si="14"/>
        <v>0</v>
      </c>
      <c r="H66" s="180"/>
      <c r="I66" s="181">
        <f t="shared" si="15"/>
        <v>0</v>
      </c>
      <c r="J66" s="180"/>
      <c r="K66" s="181">
        <f t="shared" si="16"/>
        <v>0</v>
      </c>
      <c r="L66" s="181">
        <v>21</v>
      </c>
      <c r="M66" s="181">
        <f t="shared" si="17"/>
        <v>0</v>
      </c>
      <c r="N66" s="181">
        <v>0</v>
      </c>
      <c r="O66" s="181">
        <f t="shared" si="18"/>
        <v>0</v>
      </c>
      <c r="P66" s="181">
        <v>0</v>
      </c>
      <c r="Q66" s="181">
        <f t="shared" si="19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20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1686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76">
        <v>57</v>
      </c>
      <c r="B67" s="177" t="s">
        <v>2655</v>
      </c>
      <c r="C67" s="185" t="s">
        <v>2581</v>
      </c>
      <c r="D67" s="178" t="s">
        <v>380</v>
      </c>
      <c r="E67" s="179">
        <v>104</v>
      </c>
      <c r="F67" s="180"/>
      <c r="G67" s="181">
        <f t="shared" si="14"/>
        <v>0</v>
      </c>
      <c r="H67" s="180"/>
      <c r="I67" s="181">
        <f t="shared" si="15"/>
        <v>0</v>
      </c>
      <c r="J67" s="180"/>
      <c r="K67" s="181">
        <f t="shared" si="16"/>
        <v>0</v>
      </c>
      <c r="L67" s="181">
        <v>21</v>
      </c>
      <c r="M67" s="181">
        <f t="shared" si="17"/>
        <v>0</v>
      </c>
      <c r="N67" s="181">
        <v>0</v>
      </c>
      <c r="O67" s="181">
        <f t="shared" si="18"/>
        <v>0</v>
      </c>
      <c r="P67" s="181">
        <v>0</v>
      </c>
      <c r="Q67" s="181">
        <f t="shared" si="19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20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1686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76">
        <v>58</v>
      </c>
      <c r="B68" s="177" t="s">
        <v>2656</v>
      </c>
      <c r="C68" s="185" t="s">
        <v>2583</v>
      </c>
      <c r="D68" s="178" t="s">
        <v>1806</v>
      </c>
      <c r="E68" s="179">
        <v>1</v>
      </c>
      <c r="F68" s="180"/>
      <c r="G68" s="181">
        <f t="shared" si="14"/>
        <v>0</v>
      </c>
      <c r="H68" s="180"/>
      <c r="I68" s="181">
        <f t="shared" si="15"/>
        <v>0</v>
      </c>
      <c r="J68" s="180"/>
      <c r="K68" s="181">
        <f t="shared" si="16"/>
        <v>0</v>
      </c>
      <c r="L68" s="181">
        <v>21</v>
      </c>
      <c r="M68" s="181">
        <f t="shared" si="17"/>
        <v>0</v>
      </c>
      <c r="N68" s="181">
        <v>0</v>
      </c>
      <c r="O68" s="181">
        <f t="shared" si="18"/>
        <v>0</v>
      </c>
      <c r="P68" s="181">
        <v>0</v>
      </c>
      <c r="Q68" s="181">
        <f t="shared" si="19"/>
        <v>0</v>
      </c>
      <c r="R68" s="181"/>
      <c r="S68" s="181" t="s">
        <v>586</v>
      </c>
      <c r="T68" s="182" t="s">
        <v>331</v>
      </c>
      <c r="U68" s="160">
        <v>0</v>
      </c>
      <c r="V68" s="160">
        <f t="shared" si="20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1686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76">
        <v>59</v>
      </c>
      <c r="B69" s="177" t="s">
        <v>2657</v>
      </c>
      <c r="C69" s="185" t="s">
        <v>2585</v>
      </c>
      <c r="D69" s="178" t="s">
        <v>1806</v>
      </c>
      <c r="E69" s="179">
        <v>1</v>
      </c>
      <c r="F69" s="180"/>
      <c r="G69" s="181">
        <f t="shared" si="14"/>
        <v>0</v>
      </c>
      <c r="H69" s="180"/>
      <c r="I69" s="181">
        <f t="shared" si="15"/>
        <v>0</v>
      </c>
      <c r="J69" s="180"/>
      <c r="K69" s="181">
        <f t="shared" si="16"/>
        <v>0</v>
      </c>
      <c r="L69" s="181">
        <v>21</v>
      </c>
      <c r="M69" s="181">
        <f t="shared" si="17"/>
        <v>0</v>
      </c>
      <c r="N69" s="181">
        <v>0</v>
      </c>
      <c r="O69" s="181">
        <f t="shared" si="18"/>
        <v>0</v>
      </c>
      <c r="P69" s="181">
        <v>0</v>
      </c>
      <c r="Q69" s="181">
        <f t="shared" si="19"/>
        <v>0</v>
      </c>
      <c r="R69" s="181"/>
      <c r="S69" s="181" t="s">
        <v>586</v>
      </c>
      <c r="T69" s="182" t="s">
        <v>331</v>
      </c>
      <c r="U69" s="160">
        <v>0</v>
      </c>
      <c r="V69" s="160">
        <f t="shared" si="20"/>
        <v>0</v>
      </c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1686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x14ac:dyDescent="0.2">
      <c r="A70" s="163" t="s">
        <v>325</v>
      </c>
      <c r="B70" s="164" t="s">
        <v>238</v>
      </c>
      <c r="C70" s="184" t="s">
        <v>239</v>
      </c>
      <c r="D70" s="165"/>
      <c r="E70" s="166"/>
      <c r="F70" s="167"/>
      <c r="G70" s="167">
        <f>SUMIF(AG71:AG97,"&lt;&gt;NOR",G71:G97)</f>
        <v>0</v>
      </c>
      <c r="H70" s="167"/>
      <c r="I70" s="167">
        <f>SUM(I71:I97)</f>
        <v>0</v>
      </c>
      <c r="J70" s="167"/>
      <c r="K70" s="167">
        <f>SUM(K71:K97)</f>
        <v>0</v>
      </c>
      <c r="L70" s="167"/>
      <c r="M70" s="167">
        <f>SUM(M71:M97)</f>
        <v>0</v>
      </c>
      <c r="N70" s="167"/>
      <c r="O70" s="167">
        <f>SUM(O71:O97)</f>
        <v>0</v>
      </c>
      <c r="P70" s="167"/>
      <c r="Q70" s="167">
        <f>SUM(Q71:Q97)</f>
        <v>0</v>
      </c>
      <c r="R70" s="167"/>
      <c r="S70" s="167"/>
      <c r="T70" s="168"/>
      <c r="U70" s="162"/>
      <c r="V70" s="162">
        <f>SUM(V71:V97)</f>
        <v>0</v>
      </c>
      <c r="W70" s="162"/>
      <c r="AG70" t="s">
        <v>326</v>
      </c>
    </row>
    <row r="71" spans="1:60" outlineLevel="1" x14ac:dyDescent="0.2">
      <c r="A71" s="207">
        <v>60</v>
      </c>
      <c r="B71" s="208" t="s">
        <v>2658</v>
      </c>
      <c r="C71" s="209" t="s">
        <v>2545</v>
      </c>
      <c r="D71" s="178" t="s">
        <v>1806</v>
      </c>
      <c r="E71" s="179">
        <v>1</v>
      </c>
      <c r="F71" s="180"/>
      <c r="G71" s="181">
        <f t="shared" ref="G71:G97" si="21">ROUND(E71*F71,2)</f>
        <v>0</v>
      </c>
      <c r="H71" s="180"/>
      <c r="I71" s="181">
        <f t="shared" ref="I71:I97" si="22">ROUND(E71*H71,2)</f>
        <v>0</v>
      </c>
      <c r="J71" s="180"/>
      <c r="K71" s="181">
        <f t="shared" ref="K71:K97" si="23">ROUND(E71*J71,2)</f>
        <v>0</v>
      </c>
      <c r="L71" s="181">
        <v>21</v>
      </c>
      <c r="M71" s="181">
        <f t="shared" ref="M71:M97" si="24">G71*(1+L71/100)</f>
        <v>0</v>
      </c>
      <c r="N71" s="181">
        <v>0</v>
      </c>
      <c r="O71" s="181">
        <f t="shared" ref="O71:O97" si="25">ROUND(E71*N71,2)</f>
        <v>0</v>
      </c>
      <c r="P71" s="181">
        <v>0</v>
      </c>
      <c r="Q71" s="181">
        <f t="shared" ref="Q71:Q97" si="26">ROUND(E71*P71,2)</f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ref="V71:V97" si="27">ROUND(E71*U71,2)</f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1686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ht="22.5" outlineLevel="1" x14ac:dyDescent="0.2">
      <c r="A72" s="176">
        <v>61</v>
      </c>
      <c r="B72" s="177" t="s">
        <v>2659</v>
      </c>
      <c r="C72" s="185" t="s">
        <v>2660</v>
      </c>
      <c r="D72" s="178" t="s">
        <v>1806</v>
      </c>
      <c r="E72" s="179">
        <v>2</v>
      </c>
      <c r="F72" s="180"/>
      <c r="G72" s="181">
        <f t="shared" si="21"/>
        <v>0</v>
      </c>
      <c r="H72" s="180"/>
      <c r="I72" s="181">
        <f t="shared" si="22"/>
        <v>0</v>
      </c>
      <c r="J72" s="180"/>
      <c r="K72" s="181">
        <f t="shared" si="23"/>
        <v>0</v>
      </c>
      <c r="L72" s="181">
        <v>21</v>
      </c>
      <c r="M72" s="181">
        <f t="shared" si="24"/>
        <v>0</v>
      </c>
      <c r="N72" s="181">
        <v>0</v>
      </c>
      <c r="O72" s="181">
        <f t="shared" si="25"/>
        <v>0</v>
      </c>
      <c r="P72" s="181">
        <v>0</v>
      </c>
      <c r="Q72" s="181">
        <f t="shared" si="26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27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1686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176">
        <v>62</v>
      </c>
      <c r="B73" s="177" t="s">
        <v>2661</v>
      </c>
      <c r="C73" s="185" t="s">
        <v>2662</v>
      </c>
      <c r="D73" s="178" t="s">
        <v>1806</v>
      </c>
      <c r="E73" s="179">
        <v>2</v>
      </c>
      <c r="F73" s="180"/>
      <c r="G73" s="181">
        <f t="shared" si="21"/>
        <v>0</v>
      </c>
      <c r="H73" s="180"/>
      <c r="I73" s="181">
        <f t="shared" si="22"/>
        <v>0</v>
      </c>
      <c r="J73" s="180"/>
      <c r="K73" s="181">
        <f t="shared" si="23"/>
        <v>0</v>
      </c>
      <c r="L73" s="181">
        <v>21</v>
      </c>
      <c r="M73" s="181">
        <f t="shared" si="24"/>
        <v>0</v>
      </c>
      <c r="N73" s="181">
        <v>0</v>
      </c>
      <c r="O73" s="181">
        <f t="shared" si="25"/>
        <v>0</v>
      </c>
      <c r="P73" s="181">
        <v>0</v>
      </c>
      <c r="Q73" s="181">
        <f t="shared" si="26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27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1686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76">
        <v>63</v>
      </c>
      <c r="B74" s="177" t="s">
        <v>2663</v>
      </c>
      <c r="C74" s="185" t="s">
        <v>2664</v>
      </c>
      <c r="D74" s="178" t="s">
        <v>639</v>
      </c>
      <c r="E74" s="179">
        <v>1</v>
      </c>
      <c r="F74" s="180"/>
      <c r="G74" s="181">
        <f t="shared" si="21"/>
        <v>0</v>
      </c>
      <c r="H74" s="180"/>
      <c r="I74" s="181">
        <f t="shared" si="22"/>
        <v>0</v>
      </c>
      <c r="J74" s="180"/>
      <c r="K74" s="181">
        <f t="shared" si="23"/>
        <v>0</v>
      </c>
      <c r="L74" s="181">
        <v>21</v>
      </c>
      <c r="M74" s="181">
        <f t="shared" si="24"/>
        <v>0</v>
      </c>
      <c r="N74" s="181">
        <v>0</v>
      </c>
      <c r="O74" s="181">
        <f t="shared" si="25"/>
        <v>0</v>
      </c>
      <c r="P74" s="181">
        <v>0</v>
      </c>
      <c r="Q74" s="181">
        <f t="shared" si="26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27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1686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64</v>
      </c>
      <c r="B75" s="177" t="s">
        <v>2665</v>
      </c>
      <c r="C75" s="185" t="s">
        <v>2666</v>
      </c>
      <c r="D75" s="178" t="s">
        <v>639</v>
      </c>
      <c r="E75" s="179">
        <v>1</v>
      </c>
      <c r="F75" s="180"/>
      <c r="G75" s="181">
        <f t="shared" si="21"/>
        <v>0</v>
      </c>
      <c r="H75" s="180"/>
      <c r="I75" s="181">
        <f t="shared" si="22"/>
        <v>0</v>
      </c>
      <c r="J75" s="180"/>
      <c r="K75" s="181">
        <f t="shared" si="23"/>
        <v>0</v>
      </c>
      <c r="L75" s="181">
        <v>21</v>
      </c>
      <c r="M75" s="181">
        <f t="shared" si="24"/>
        <v>0</v>
      </c>
      <c r="N75" s="181">
        <v>0</v>
      </c>
      <c r="O75" s="181">
        <f t="shared" si="25"/>
        <v>0</v>
      </c>
      <c r="P75" s="181">
        <v>0</v>
      </c>
      <c r="Q75" s="181">
        <f t="shared" si="26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27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1686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ht="22.5" outlineLevel="1" x14ac:dyDescent="0.2">
      <c r="A76" s="176">
        <v>65</v>
      </c>
      <c r="B76" s="177" t="s">
        <v>2667</v>
      </c>
      <c r="C76" s="185" t="s">
        <v>2668</v>
      </c>
      <c r="D76" s="178" t="s">
        <v>639</v>
      </c>
      <c r="E76" s="179">
        <v>7</v>
      </c>
      <c r="F76" s="180"/>
      <c r="G76" s="181">
        <f t="shared" si="21"/>
        <v>0</v>
      </c>
      <c r="H76" s="180"/>
      <c r="I76" s="181">
        <f t="shared" si="22"/>
        <v>0</v>
      </c>
      <c r="J76" s="180"/>
      <c r="K76" s="181">
        <f t="shared" si="23"/>
        <v>0</v>
      </c>
      <c r="L76" s="181">
        <v>21</v>
      </c>
      <c r="M76" s="181">
        <f t="shared" si="24"/>
        <v>0</v>
      </c>
      <c r="N76" s="181">
        <v>0</v>
      </c>
      <c r="O76" s="181">
        <f t="shared" si="25"/>
        <v>0</v>
      </c>
      <c r="P76" s="181">
        <v>0</v>
      </c>
      <c r="Q76" s="181">
        <f t="shared" si="26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27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1686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ht="22.5" outlineLevel="1" x14ac:dyDescent="0.2">
      <c r="A77" s="176">
        <v>66</v>
      </c>
      <c r="B77" s="177" t="s">
        <v>2669</v>
      </c>
      <c r="C77" s="185" t="s">
        <v>2670</v>
      </c>
      <c r="D77" s="178" t="s">
        <v>639</v>
      </c>
      <c r="E77" s="179">
        <v>3</v>
      </c>
      <c r="F77" s="180"/>
      <c r="G77" s="181">
        <f t="shared" si="21"/>
        <v>0</v>
      </c>
      <c r="H77" s="180"/>
      <c r="I77" s="181">
        <f t="shared" si="22"/>
        <v>0</v>
      </c>
      <c r="J77" s="180"/>
      <c r="K77" s="181">
        <f t="shared" si="23"/>
        <v>0</v>
      </c>
      <c r="L77" s="181">
        <v>21</v>
      </c>
      <c r="M77" s="181">
        <f t="shared" si="24"/>
        <v>0</v>
      </c>
      <c r="N77" s="181">
        <v>0</v>
      </c>
      <c r="O77" s="181">
        <f t="shared" si="25"/>
        <v>0</v>
      </c>
      <c r="P77" s="181">
        <v>0</v>
      </c>
      <c r="Q77" s="181">
        <f t="shared" si="26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27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1686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67</v>
      </c>
      <c r="B78" s="177" t="s">
        <v>2671</v>
      </c>
      <c r="C78" s="185" t="s">
        <v>2611</v>
      </c>
      <c r="D78" s="178" t="s">
        <v>639</v>
      </c>
      <c r="E78" s="179">
        <v>2</v>
      </c>
      <c r="F78" s="180"/>
      <c r="G78" s="181">
        <f t="shared" si="21"/>
        <v>0</v>
      </c>
      <c r="H78" s="180"/>
      <c r="I78" s="181">
        <f t="shared" si="22"/>
        <v>0</v>
      </c>
      <c r="J78" s="180"/>
      <c r="K78" s="181">
        <f t="shared" si="23"/>
        <v>0</v>
      </c>
      <c r="L78" s="181">
        <v>21</v>
      </c>
      <c r="M78" s="181">
        <f t="shared" si="24"/>
        <v>0</v>
      </c>
      <c r="N78" s="181">
        <v>0</v>
      </c>
      <c r="O78" s="181">
        <f t="shared" si="25"/>
        <v>0</v>
      </c>
      <c r="P78" s="181">
        <v>0</v>
      </c>
      <c r="Q78" s="181">
        <f t="shared" si="26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27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1686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68</v>
      </c>
      <c r="B79" s="177" t="s">
        <v>2672</v>
      </c>
      <c r="C79" s="185" t="s">
        <v>2619</v>
      </c>
      <c r="D79" s="178" t="s">
        <v>639</v>
      </c>
      <c r="E79" s="179">
        <v>4</v>
      </c>
      <c r="F79" s="180"/>
      <c r="G79" s="181">
        <f t="shared" si="21"/>
        <v>0</v>
      </c>
      <c r="H79" s="180"/>
      <c r="I79" s="181">
        <f t="shared" si="22"/>
        <v>0</v>
      </c>
      <c r="J79" s="180"/>
      <c r="K79" s="181">
        <f t="shared" si="23"/>
        <v>0</v>
      </c>
      <c r="L79" s="181">
        <v>21</v>
      </c>
      <c r="M79" s="181">
        <f t="shared" si="24"/>
        <v>0</v>
      </c>
      <c r="N79" s="181">
        <v>0</v>
      </c>
      <c r="O79" s="181">
        <f t="shared" si="25"/>
        <v>0</v>
      </c>
      <c r="P79" s="181">
        <v>0</v>
      </c>
      <c r="Q79" s="181">
        <f t="shared" si="26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27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1686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69</v>
      </c>
      <c r="B80" s="177" t="s">
        <v>2673</v>
      </c>
      <c r="C80" s="185" t="s">
        <v>2674</v>
      </c>
      <c r="D80" s="178" t="s">
        <v>639</v>
      </c>
      <c r="E80" s="179">
        <v>4</v>
      </c>
      <c r="F80" s="180"/>
      <c r="G80" s="181">
        <f t="shared" si="21"/>
        <v>0</v>
      </c>
      <c r="H80" s="180"/>
      <c r="I80" s="181">
        <f t="shared" si="22"/>
        <v>0</v>
      </c>
      <c r="J80" s="180"/>
      <c r="K80" s="181">
        <f t="shared" si="23"/>
        <v>0</v>
      </c>
      <c r="L80" s="181">
        <v>21</v>
      </c>
      <c r="M80" s="181">
        <f t="shared" si="24"/>
        <v>0</v>
      </c>
      <c r="N80" s="181">
        <v>0</v>
      </c>
      <c r="O80" s="181">
        <f t="shared" si="25"/>
        <v>0</v>
      </c>
      <c r="P80" s="181">
        <v>0</v>
      </c>
      <c r="Q80" s="181">
        <f t="shared" si="26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27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1686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76">
        <v>70</v>
      </c>
      <c r="B81" s="177" t="s">
        <v>2675</v>
      </c>
      <c r="C81" s="185" t="s">
        <v>2621</v>
      </c>
      <c r="D81" s="178" t="s">
        <v>639</v>
      </c>
      <c r="E81" s="179">
        <v>1</v>
      </c>
      <c r="F81" s="180"/>
      <c r="G81" s="181">
        <f t="shared" si="21"/>
        <v>0</v>
      </c>
      <c r="H81" s="180"/>
      <c r="I81" s="181">
        <f t="shared" si="22"/>
        <v>0</v>
      </c>
      <c r="J81" s="180"/>
      <c r="K81" s="181">
        <f t="shared" si="23"/>
        <v>0</v>
      </c>
      <c r="L81" s="181">
        <v>21</v>
      </c>
      <c r="M81" s="181">
        <f t="shared" si="24"/>
        <v>0</v>
      </c>
      <c r="N81" s="181">
        <v>0</v>
      </c>
      <c r="O81" s="181">
        <f t="shared" si="25"/>
        <v>0</v>
      </c>
      <c r="P81" s="181">
        <v>0</v>
      </c>
      <c r="Q81" s="181">
        <f t="shared" si="26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27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1686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ht="33.75" outlineLevel="1" x14ac:dyDescent="0.2">
      <c r="A82" s="176">
        <v>71</v>
      </c>
      <c r="B82" s="177" t="s">
        <v>2676</v>
      </c>
      <c r="C82" s="185" t="s">
        <v>2677</v>
      </c>
      <c r="D82" s="178" t="s">
        <v>639</v>
      </c>
      <c r="E82" s="179">
        <v>6</v>
      </c>
      <c r="F82" s="180"/>
      <c r="G82" s="181">
        <f t="shared" si="21"/>
        <v>0</v>
      </c>
      <c r="H82" s="180"/>
      <c r="I82" s="181">
        <f t="shared" si="22"/>
        <v>0</v>
      </c>
      <c r="J82" s="180"/>
      <c r="K82" s="181">
        <f t="shared" si="23"/>
        <v>0</v>
      </c>
      <c r="L82" s="181">
        <v>21</v>
      </c>
      <c r="M82" s="181">
        <f t="shared" si="24"/>
        <v>0</v>
      </c>
      <c r="N82" s="181">
        <v>0</v>
      </c>
      <c r="O82" s="181">
        <f t="shared" si="25"/>
        <v>0</v>
      </c>
      <c r="P82" s="181">
        <v>0</v>
      </c>
      <c r="Q82" s="181">
        <f t="shared" si="26"/>
        <v>0</v>
      </c>
      <c r="R82" s="181"/>
      <c r="S82" s="181" t="s">
        <v>586</v>
      </c>
      <c r="T82" s="182" t="s">
        <v>331</v>
      </c>
      <c r="U82" s="160">
        <v>0</v>
      </c>
      <c r="V82" s="160">
        <f t="shared" si="27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1686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33.75" outlineLevel="1" x14ac:dyDescent="0.2">
      <c r="A83" s="176">
        <v>72</v>
      </c>
      <c r="B83" s="177" t="s">
        <v>2678</v>
      </c>
      <c r="C83" s="185" t="s">
        <v>2625</v>
      </c>
      <c r="D83" s="178" t="s">
        <v>639</v>
      </c>
      <c r="E83" s="179">
        <v>2</v>
      </c>
      <c r="F83" s="180"/>
      <c r="G83" s="181">
        <f t="shared" si="21"/>
        <v>0</v>
      </c>
      <c r="H83" s="180"/>
      <c r="I83" s="181">
        <f t="shared" si="22"/>
        <v>0</v>
      </c>
      <c r="J83" s="180"/>
      <c r="K83" s="181">
        <f t="shared" si="23"/>
        <v>0</v>
      </c>
      <c r="L83" s="181">
        <v>21</v>
      </c>
      <c r="M83" s="181">
        <f t="shared" si="24"/>
        <v>0</v>
      </c>
      <c r="N83" s="181">
        <v>0</v>
      </c>
      <c r="O83" s="181">
        <f t="shared" si="25"/>
        <v>0</v>
      </c>
      <c r="P83" s="181">
        <v>0</v>
      </c>
      <c r="Q83" s="181">
        <f t="shared" si="26"/>
        <v>0</v>
      </c>
      <c r="R83" s="181"/>
      <c r="S83" s="181" t="s">
        <v>586</v>
      </c>
      <c r="T83" s="182" t="s">
        <v>331</v>
      </c>
      <c r="U83" s="160">
        <v>0</v>
      </c>
      <c r="V83" s="160">
        <f t="shared" si="27"/>
        <v>0</v>
      </c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1686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33.75" outlineLevel="1" x14ac:dyDescent="0.2">
      <c r="A84" s="176">
        <v>73</v>
      </c>
      <c r="B84" s="177" t="s">
        <v>2679</v>
      </c>
      <c r="C84" s="185" t="s">
        <v>2680</v>
      </c>
      <c r="D84" s="178" t="s">
        <v>639</v>
      </c>
      <c r="E84" s="179">
        <v>2</v>
      </c>
      <c r="F84" s="180"/>
      <c r="G84" s="181">
        <f t="shared" si="21"/>
        <v>0</v>
      </c>
      <c r="H84" s="180"/>
      <c r="I84" s="181">
        <f t="shared" si="22"/>
        <v>0</v>
      </c>
      <c r="J84" s="180"/>
      <c r="K84" s="181">
        <f t="shared" si="23"/>
        <v>0</v>
      </c>
      <c r="L84" s="181">
        <v>21</v>
      </c>
      <c r="M84" s="181">
        <f t="shared" si="24"/>
        <v>0</v>
      </c>
      <c r="N84" s="181">
        <v>0</v>
      </c>
      <c r="O84" s="181">
        <f t="shared" si="25"/>
        <v>0</v>
      </c>
      <c r="P84" s="181">
        <v>0</v>
      </c>
      <c r="Q84" s="181">
        <f t="shared" si="26"/>
        <v>0</v>
      </c>
      <c r="R84" s="181"/>
      <c r="S84" s="181" t="s">
        <v>586</v>
      </c>
      <c r="T84" s="182" t="s">
        <v>331</v>
      </c>
      <c r="U84" s="160">
        <v>0</v>
      </c>
      <c r="V84" s="160">
        <f t="shared" si="27"/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1686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74</v>
      </c>
      <c r="B85" s="177" t="s">
        <v>2681</v>
      </c>
      <c r="C85" s="185" t="s">
        <v>2565</v>
      </c>
      <c r="D85" s="178" t="s">
        <v>380</v>
      </c>
      <c r="E85" s="179">
        <v>127</v>
      </c>
      <c r="F85" s="180"/>
      <c r="G85" s="181">
        <f t="shared" si="21"/>
        <v>0</v>
      </c>
      <c r="H85" s="180"/>
      <c r="I85" s="181">
        <f t="shared" si="22"/>
        <v>0</v>
      </c>
      <c r="J85" s="180"/>
      <c r="K85" s="181">
        <f t="shared" si="23"/>
        <v>0</v>
      </c>
      <c r="L85" s="181">
        <v>21</v>
      </c>
      <c r="M85" s="181">
        <f t="shared" si="24"/>
        <v>0</v>
      </c>
      <c r="N85" s="181">
        <v>0</v>
      </c>
      <c r="O85" s="181">
        <f t="shared" si="25"/>
        <v>0</v>
      </c>
      <c r="P85" s="181">
        <v>0</v>
      </c>
      <c r="Q85" s="181">
        <f t="shared" si="26"/>
        <v>0</v>
      </c>
      <c r="R85" s="181"/>
      <c r="S85" s="181" t="s">
        <v>586</v>
      </c>
      <c r="T85" s="182" t="s">
        <v>331</v>
      </c>
      <c r="U85" s="160">
        <v>0</v>
      </c>
      <c r="V85" s="160">
        <f t="shared" si="27"/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1686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2.5" outlineLevel="1" x14ac:dyDescent="0.2">
      <c r="A86" s="176">
        <v>75</v>
      </c>
      <c r="B86" s="177" t="s">
        <v>2682</v>
      </c>
      <c r="C86" s="185" t="s">
        <v>2642</v>
      </c>
      <c r="D86" s="178" t="s">
        <v>2173</v>
      </c>
      <c r="E86" s="179">
        <v>12</v>
      </c>
      <c r="F86" s="180"/>
      <c r="G86" s="181">
        <f t="shared" si="21"/>
        <v>0</v>
      </c>
      <c r="H86" s="180"/>
      <c r="I86" s="181">
        <f t="shared" si="22"/>
        <v>0</v>
      </c>
      <c r="J86" s="180"/>
      <c r="K86" s="181">
        <f t="shared" si="23"/>
        <v>0</v>
      </c>
      <c r="L86" s="181">
        <v>21</v>
      </c>
      <c r="M86" s="181">
        <f t="shared" si="24"/>
        <v>0</v>
      </c>
      <c r="N86" s="181">
        <v>0</v>
      </c>
      <c r="O86" s="181">
        <f t="shared" si="25"/>
        <v>0</v>
      </c>
      <c r="P86" s="181">
        <v>0</v>
      </c>
      <c r="Q86" s="181">
        <f t="shared" si="26"/>
        <v>0</v>
      </c>
      <c r="R86" s="181"/>
      <c r="S86" s="181" t="s">
        <v>586</v>
      </c>
      <c r="T86" s="182" t="s">
        <v>331</v>
      </c>
      <c r="U86" s="160">
        <v>0</v>
      </c>
      <c r="V86" s="160">
        <f t="shared" si="27"/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1686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ht="22.5" outlineLevel="1" x14ac:dyDescent="0.2">
      <c r="A87" s="176">
        <v>76</v>
      </c>
      <c r="B87" s="177" t="s">
        <v>2683</v>
      </c>
      <c r="C87" s="185" t="s">
        <v>2644</v>
      </c>
      <c r="D87" s="178" t="s">
        <v>2173</v>
      </c>
      <c r="E87" s="179">
        <v>9</v>
      </c>
      <c r="F87" s="180"/>
      <c r="G87" s="181">
        <f t="shared" si="21"/>
        <v>0</v>
      </c>
      <c r="H87" s="180"/>
      <c r="I87" s="181">
        <f t="shared" si="22"/>
        <v>0</v>
      </c>
      <c r="J87" s="180"/>
      <c r="K87" s="181">
        <f t="shared" si="23"/>
        <v>0</v>
      </c>
      <c r="L87" s="181">
        <v>21</v>
      </c>
      <c r="M87" s="181">
        <f t="shared" si="24"/>
        <v>0</v>
      </c>
      <c r="N87" s="181">
        <v>0</v>
      </c>
      <c r="O87" s="181">
        <f t="shared" si="25"/>
        <v>0</v>
      </c>
      <c r="P87" s="181">
        <v>0</v>
      </c>
      <c r="Q87" s="181">
        <f t="shared" si="26"/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si="27"/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1686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2.5" outlineLevel="1" x14ac:dyDescent="0.2">
      <c r="A88" s="176">
        <v>77</v>
      </c>
      <c r="B88" s="177" t="s">
        <v>2684</v>
      </c>
      <c r="C88" s="185" t="s">
        <v>2646</v>
      </c>
      <c r="D88" s="178" t="s">
        <v>2173</v>
      </c>
      <c r="E88" s="179">
        <v>7</v>
      </c>
      <c r="F88" s="180"/>
      <c r="G88" s="181">
        <f t="shared" si="21"/>
        <v>0</v>
      </c>
      <c r="H88" s="180"/>
      <c r="I88" s="181">
        <f t="shared" si="22"/>
        <v>0</v>
      </c>
      <c r="J88" s="180"/>
      <c r="K88" s="181">
        <f t="shared" si="23"/>
        <v>0</v>
      </c>
      <c r="L88" s="181">
        <v>21</v>
      </c>
      <c r="M88" s="181">
        <f t="shared" si="24"/>
        <v>0</v>
      </c>
      <c r="N88" s="181">
        <v>0</v>
      </c>
      <c r="O88" s="181">
        <f t="shared" si="25"/>
        <v>0</v>
      </c>
      <c r="P88" s="181">
        <v>0</v>
      </c>
      <c r="Q88" s="181">
        <f t="shared" si="26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27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1686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2.5" outlineLevel="1" x14ac:dyDescent="0.2">
      <c r="A89" s="176">
        <v>78</v>
      </c>
      <c r="B89" s="177" t="s">
        <v>2685</v>
      </c>
      <c r="C89" s="185" t="s">
        <v>2686</v>
      </c>
      <c r="D89" s="178" t="s">
        <v>2173</v>
      </c>
      <c r="E89" s="179">
        <v>24</v>
      </c>
      <c r="F89" s="180"/>
      <c r="G89" s="181">
        <f t="shared" si="21"/>
        <v>0</v>
      </c>
      <c r="H89" s="180"/>
      <c r="I89" s="181">
        <f t="shared" si="22"/>
        <v>0</v>
      </c>
      <c r="J89" s="180"/>
      <c r="K89" s="181">
        <f t="shared" si="23"/>
        <v>0</v>
      </c>
      <c r="L89" s="181">
        <v>21</v>
      </c>
      <c r="M89" s="181">
        <f t="shared" si="24"/>
        <v>0</v>
      </c>
      <c r="N89" s="181">
        <v>0</v>
      </c>
      <c r="O89" s="181">
        <f t="shared" si="25"/>
        <v>0</v>
      </c>
      <c r="P89" s="181">
        <v>0</v>
      </c>
      <c r="Q89" s="181">
        <f t="shared" si="26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27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1686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ht="22.5" outlineLevel="1" x14ac:dyDescent="0.2">
      <c r="A90" s="176">
        <v>79</v>
      </c>
      <c r="B90" s="177" t="s">
        <v>2687</v>
      </c>
      <c r="C90" s="185" t="s">
        <v>2688</v>
      </c>
      <c r="D90" s="178" t="s">
        <v>2173</v>
      </c>
      <c r="E90" s="179">
        <v>13</v>
      </c>
      <c r="F90" s="180"/>
      <c r="G90" s="181">
        <f t="shared" si="21"/>
        <v>0</v>
      </c>
      <c r="H90" s="180"/>
      <c r="I90" s="181">
        <f t="shared" si="22"/>
        <v>0</v>
      </c>
      <c r="J90" s="180"/>
      <c r="K90" s="181">
        <f t="shared" si="23"/>
        <v>0</v>
      </c>
      <c r="L90" s="181">
        <v>21</v>
      </c>
      <c r="M90" s="181">
        <f t="shared" si="24"/>
        <v>0</v>
      </c>
      <c r="N90" s="181">
        <v>0</v>
      </c>
      <c r="O90" s="181">
        <f t="shared" si="25"/>
        <v>0</v>
      </c>
      <c r="P90" s="181">
        <v>0</v>
      </c>
      <c r="Q90" s="181">
        <f t="shared" si="26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27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1686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ht="22.5" outlineLevel="1" x14ac:dyDescent="0.2">
      <c r="A91" s="176">
        <v>80</v>
      </c>
      <c r="B91" s="177" t="s">
        <v>2689</v>
      </c>
      <c r="C91" s="185" t="s">
        <v>2690</v>
      </c>
      <c r="D91" s="178" t="s">
        <v>2173</v>
      </c>
      <c r="E91" s="179">
        <v>7</v>
      </c>
      <c r="F91" s="180"/>
      <c r="G91" s="181">
        <f t="shared" si="21"/>
        <v>0</v>
      </c>
      <c r="H91" s="180"/>
      <c r="I91" s="181">
        <f t="shared" si="22"/>
        <v>0</v>
      </c>
      <c r="J91" s="180"/>
      <c r="K91" s="181">
        <f t="shared" si="23"/>
        <v>0</v>
      </c>
      <c r="L91" s="181">
        <v>21</v>
      </c>
      <c r="M91" s="181">
        <f t="shared" si="24"/>
        <v>0</v>
      </c>
      <c r="N91" s="181">
        <v>0</v>
      </c>
      <c r="O91" s="181">
        <f t="shared" si="25"/>
        <v>0</v>
      </c>
      <c r="P91" s="181">
        <v>0</v>
      </c>
      <c r="Q91" s="181">
        <f t="shared" si="26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27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1686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6">
        <v>81</v>
      </c>
      <c r="B92" s="177" t="s">
        <v>2691</v>
      </c>
      <c r="C92" s="185" t="s">
        <v>2650</v>
      </c>
      <c r="D92" s="178" t="s">
        <v>2173</v>
      </c>
      <c r="E92" s="179">
        <v>9</v>
      </c>
      <c r="F92" s="180"/>
      <c r="G92" s="181">
        <f t="shared" si="21"/>
        <v>0</v>
      </c>
      <c r="H92" s="180"/>
      <c r="I92" s="181">
        <f t="shared" si="22"/>
        <v>0</v>
      </c>
      <c r="J92" s="180"/>
      <c r="K92" s="181">
        <f t="shared" si="23"/>
        <v>0</v>
      </c>
      <c r="L92" s="181">
        <v>21</v>
      </c>
      <c r="M92" s="181">
        <f t="shared" si="24"/>
        <v>0</v>
      </c>
      <c r="N92" s="181">
        <v>0</v>
      </c>
      <c r="O92" s="181">
        <f t="shared" si="25"/>
        <v>0</v>
      </c>
      <c r="P92" s="181">
        <v>0</v>
      </c>
      <c r="Q92" s="181">
        <f t="shared" si="26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27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1686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76">
        <v>82</v>
      </c>
      <c r="B93" s="177" t="s">
        <v>2692</v>
      </c>
      <c r="C93" s="185" t="s">
        <v>2652</v>
      </c>
      <c r="D93" s="178" t="s">
        <v>2173</v>
      </c>
      <c r="E93" s="179">
        <v>9</v>
      </c>
      <c r="F93" s="180"/>
      <c r="G93" s="181">
        <f t="shared" si="21"/>
        <v>0</v>
      </c>
      <c r="H93" s="180"/>
      <c r="I93" s="181">
        <f t="shared" si="22"/>
        <v>0</v>
      </c>
      <c r="J93" s="180"/>
      <c r="K93" s="181">
        <f t="shared" si="23"/>
        <v>0</v>
      </c>
      <c r="L93" s="181">
        <v>21</v>
      </c>
      <c r="M93" s="181">
        <f t="shared" si="24"/>
        <v>0</v>
      </c>
      <c r="N93" s="181">
        <v>0</v>
      </c>
      <c r="O93" s="181">
        <f t="shared" si="25"/>
        <v>0</v>
      </c>
      <c r="P93" s="181">
        <v>0</v>
      </c>
      <c r="Q93" s="181">
        <f t="shared" si="26"/>
        <v>0</v>
      </c>
      <c r="R93" s="181"/>
      <c r="S93" s="181" t="s">
        <v>586</v>
      </c>
      <c r="T93" s="182" t="s">
        <v>331</v>
      </c>
      <c r="U93" s="160">
        <v>0</v>
      </c>
      <c r="V93" s="160">
        <f t="shared" si="27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1686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76">
        <v>83</v>
      </c>
      <c r="B94" s="177" t="s">
        <v>2693</v>
      </c>
      <c r="C94" s="185" t="s">
        <v>2654</v>
      </c>
      <c r="D94" s="178" t="s">
        <v>2173</v>
      </c>
      <c r="E94" s="179">
        <v>3</v>
      </c>
      <c r="F94" s="180"/>
      <c r="G94" s="181">
        <f t="shared" si="21"/>
        <v>0</v>
      </c>
      <c r="H94" s="180"/>
      <c r="I94" s="181">
        <f t="shared" si="22"/>
        <v>0</v>
      </c>
      <c r="J94" s="180"/>
      <c r="K94" s="181">
        <f t="shared" si="23"/>
        <v>0</v>
      </c>
      <c r="L94" s="181">
        <v>21</v>
      </c>
      <c r="M94" s="181">
        <f t="shared" si="24"/>
        <v>0</v>
      </c>
      <c r="N94" s="181">
        <v>0</v>
      </c>
      <c r="O94" s="181">
        <f t="shared" si="25"/>
        <v>0</v>
      </c>
      <c r="P94" s="181">
        <v>0</v>
      </c>
      <c r="Q94" s="181">
        <f t="shared" si="26"/>
        <v>0</v>
      </c>
      <c r="R94" s="181"/>
      <c r="S94" s="181" t="s">
        <v>586</v>
      </c>
      <c r="T94" s="182" t="s">
        <v>331</v>
      </c>
      <c r="U94" s="160">
        <v>0</v>
      </c>
      <c r="V94" s="160">
        <f t="shared" si="27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1686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76">
        <v>84</v>
      </c>
      <c r="B95" s="177" t="s">
        <v>2694</v>
      </c>
      <c r="C95" s="185" t="s">
        <v>2581</v>
      </c>
      <c r="D95" s="178" t="s">
        <v>380</v>
      </c>
      <c r="E95" s="179">
        <v>74</v>
      </c>
      <c r="F95" s="180"/>
      <c r="G95" s="181">
        <f t="shared" si="21"/>
        <v>0</v>
      </c>
      <c r="H95" s="180"/>
      <c r="I95" s="181">
        <f t="shared" si="22"/>
        <v>0</v>
      </c>
      <c r="J95" s="180"/>
      <c r="K95" s="181">
        <f t="shared" si="23"/>
        <v>0</v>
      </c>
      <c r="L95" s="181">
        <v>21</v>
      </c>
      <c r="M95" s="181">
        <f t="shared" si="24"/>
        <v>0</v>
      </c>
      <c r="N95" s="181">
        <v>0</v>
      </c>
      <c r="O95" s="181">
        <f t="shared" si="25"/>
        <v>0</v>
      </c>
      <c r="P95" s="181">
        <v>0</v>
      </c>
      <c r="Q95" s="181">
        <f t="shared" si="26"/>
        <v>0</v>
      </c>
      <c r="R95" s="181"/>
      <c r="S95" s="181" t="s">
        <v>586</v>
      </c>
      <c r="T95" s="182" t="s">
        <v>331</v>
      </c>
      <c r="U95" s="160">
        <v>0</v>
      </c>
      <c r="V95" s="160">
        <f t="shared" si="27"/>
        <v>0</v>
      </c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1686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6">
        <v>85</v>
      </c>
      <c r="B96" s="177" t="s">
        <v>2695</v>
      </c>
      <c r="C96" s="185" t="s">
        <v>2583</v>
      </c>
      <c r="D96" s="178" t="s">
        <v>1806</v>
      </c>
      <c r="E96" s="179">
        <v>1</v>
      </c>
      <c r="F96" s="180"/>
      <c r="G96" s="181">
        <f t="shared" si="21"/>
        <v>0</v>
      </c>
      <c r="H96" s="180"/>
      <c r="I96" s="181">
        <f t="shared" si="22"/>
        <v>0</v>
      </c>
      <c r="J96" s="180"/>
      <c r="K96" s="181">
        <f t="shared" si="23"/>
        <v>0</v>
      </c>
      <c r="L96" s="181">
        <v>21</v>
      </c>
      <c r="M96" s="181">
        <f t="shared" si="24"/>
        <v>0</v>
      </c>
      <c r="N96" s="181">
        <v>0</v>
      </c>
      <c r="O96" s="181">
        <f t="shared" si="25"/>
        <v>0</v>
      </c>
      <c r="P96" s="181">
        <v>0</v>
      </c>
      <c r="Q96" s="181">
        <f t="shared" si="26"/>
        <v>0</v>
      </c>
      <c r="R96" s="181"/>
      <c r="S96" s="181" t="s">
        <v>586</v>
      </c>
      <c r="T96" s="182" t="s">
        <v>331</v>
      </c>
      <c r="U96" s="160">
        <v>0</v>
      </c>
      <c r="V96" s="160">
        <f t="shared" si="27"/>
        <v>0</v>
      </c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1686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6">
        <v>86</v>
      </c>
      <c r="B97" s="177" t="s">
        <v>2696</v>
      </c>
      <c r="C97" s="185" t="s">
        <v>2585</v>
      </c>
      <c r="D97" s="178" t="s">
        <v>1806</v>
      </c>
      <c r="E97" s="179">
        <v>1</v>
      </c>
      <c r="F97" s="180"/>
      <c r="G97" s="181">
        <f t="shared" si="21"/>
        <v>0</v>
      </c>
      <c r="H97" s="180"/>
      <c r="I97" s="181">
        <f t="shared" si="22"/>
        <v>0</v>
      </c>
      <c r="J97" s="180"/>
      <c r="K97" s="181">
        <f t="shared" si="23"/>
        <v>0</v>
      </c>
      <c r="L97" s="181">
        <v>21</v>
      </c>
      <c r="M97" s="181">
        <f t="shared" si="24"/>
        <v>0</v>
      </c>
      <c r="N97" s="181">
        <v>0</v>
      </c>
      <c r="O97" s="181">
        <f t="shared" si="25"/>
        <v>0</v>
      </c>
      <c r="P97" s="181">
        <v>0</v>
      </c>
      <c r="Q97" s="181">
        <f t="shared" si="26"/>
        <v>0</v>
      </c>
      <c r="R97" s="181"/>
      <c r="S97" s="181" t="s">
        <v>586</v>
      </c>
      <c r="T97" s="182" t="s">
        <v>331</v>
      </c>
      <c r="U97" s="160">
        <v>0</v>
      </c>
      <c r="V97" s="160">
        <f t="shared" si="27"/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1686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x14ac:dyDescent="0.2">
      <c r="A98" s="163" t="s">
        <v>325</v>
      </c>
      <c r="B98" s="164" t="s">
        <v>240</v>
      </c>
      <c r="C98" s="184" t="s">
        <v>241</v>
      </c>
      <c r="D98" s="165"/>
      <c r="E98" s="166"/>
      <c r="F98" s="167"/>
      <c r="G98" s="167">
        <f>SUMIF(AG99:AG126,"&lt;&gt;NOR",G99:G126)</f>
        <v>0</v>
      </c>
      <c r="H98" s="167"/>
      <c r="I98" s="167">
        <f>SUM(I99:I126)</f>
        <v>0</v>
      </c>
      <c r="J98" s="167"/>
      <c r="K98" s="167">
        <f>SUM(K99:K126)</f>
        <v>0</v>
      </c>
      <c r="L98" s="167"/>
      <c r="M98" s="167">
        <f>SUM(M99:M126)</f>
        <v>0</v>
      </c>
      <c r="N98" s="167"/>
      <c r="O98" s="167">
        <f>SUM(O99:O126)</f>
        <v>0</v>
      </c>
      <c r="P98" s="167"/>
      <c r="Q98" s="167">
        <f>SUM(Q99:Q126)</f>
        <v>0</v>
      </c>
      <c r="R98" s="167"/>
      <c r="S98" s="167"/>
      <c r="T98" s="168"/>
      <c r="U98" s="162"/>
      <c r="V98" s="162">
        <f>SUM(V99:V126)</f>
        <v>0</v>
      </c>
      <c r="W98" s="162"/>
      <c r="AG98" t="s">
        <v>326</v>
      </c>
    </row>
    <row r="99" spans="1:60" outlineLevel="1" x14ac:dyDescent="0.2">
      <c r="A99" s="207">
        <v>87</v>
      </c>
      <c r="B99" s="208" t="s">
        <v>2697</v>
      </c>
      <c r="C99" s="209" t="s">
        <v>2698</v>
      </c>
      <c r="D99" s="178" t="s">
        <v>639</v>
      </c>
      <c r="E99" s="179">
        <v>1</v>
      </c>
      <c r="F99" s="180"/>
      <c r="G99" s="181">
        <f t="shared" ref="G99:G126" si="28">ROUND(E99*F99,2)</f>
        <v>0</v>
      </c>
      <c r="H99" s="180"/>
      <c r="I99" s="181">
        <f t="shared" ref="I99:I126" si="29">ROUND(E99*H99,2)</f>
        <v>0</v>
      </c>
      <c r="J99" s="180"/>
      <c r="K99" s="181">
        <f t="shared" ref="K99:K126" si="30">ROUND(E99*J99,2)</f>
        <v>0</v>
      </c>
      <c r="L99" s="181">
        <v>21</v>
      </c>
      <c r="M99" s="181">
        <f t="shared" ref="M99:M126" si="31">G99*(1+L99/100)</f>
        <v>0</v>
      </c>
      <c r="N99" s="181">
        <v>0</v>
      </c>
      <c r="O99" s="181">
        <f t="shared" ref="O99:O126" si="32">ROUND(E99*N99,2)</f>
        <v>0</v>
      </c>
      <c r="P99" s="181">
        <v>0</v>
      </c>
      <c r="Q99" s="181">
        <f t="shared" ref="Q99:Q126" si="33">ROUND(E99*P99,2)</f>
        <v>0</v>
      </c>
      <c r="R99" s="181"/>
      <c r="S99" s="181" t="s">
        <v>586</v>
      </c>
      <c r="T99" s="182" t="s">
        <v>331</v>
      </c>
      <c r="U99" s="160">
        <v>0</v>
      </c>
      <c r="V99" s="160">
        <f t="shared" ref="V99:V126" si="34">ROUND(E99*U99,2)</f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1686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76">
        <v>88</v>
      </c>
      <c r="B100" s="177" t="s">
        <v>2699</v>
      </c>
      <c r="C100" s="185" t="s">
        <v>2700</v>
      </c>
      <c r="D100" s="178" t="s">
        <v>639</v>
      </c>
      <c r="E100" s="179">
        <v>1</v>
      </c>
      <c r="F100" s="180"/>
      <c r="G100" s="181">
        <f t="shared" si="28"/>
        <v>0</v>
      </c>
      <c r="H100" s="180"/>
      <c r="I100" s="181">
        <f t="shared" si="29"/>
        <v>0</v>
      </c>
      <c r="J100" s="180"/>
      <c r="K100" s="181">
        <f t="shared" si="30"/>
        <v>0</v>
      </c>
      <c r="L100" s="181">
        <v>21</v>
      </c>
      <c r="M100" s="181">
        <f t="shared" si="31"/>
        <v>0</v>
      </c>
      <c r="N100" s="181">
        <v>0</v>
      </c>
      <c r="O100" s="181">
        <f t="shared" si="32"/>
        <v>0</v>
      </c>
      <c r="P100" s="181">
        <v>0</v>
      </c>
      <c r="Q100" s="181">
        <f t="shared" si="33"/>
        <v>0</v>
      </c>
      <c r="R100" s="181"/>
      <c r="S100" s="181" t="s">
        <v>586</v>
      </c>
      <c r="T100" s="182" t="s">
        <v>331</v>
      </c>
      <c r="U100" s="160">
        <v>0</v>
      </c>
      <c r="V100" s="160">
        <f t="shared" si="34"/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1686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76">
        <v>89</v>
      </c>
      <c r="B101" s="177" t="s">
        <v>2701</v>
      </c>
      <c r="C101" s="185" t="s">
        <v>2702</v>
      </c>
      <c r="D101" s="178" t="s">
        <v>639</v>
      </c>
      <c r="E101" s="179">
        <v>1</v>
      </c>
      <c r="F101" s="180"/>
      <c r="G101" s="181">
        <f t="shared" si="28"/>
        <v>0</v>
      </c>
      <c r="H101" s="180"/>
      <c r="I101" s="181">
        <f t="shared" si="29"/>
        <v>0</v>
      </c>
      <c r="J101" s="180"/>
      <c r="K101" s="181">
        <f t="shared" si="30"/>
        <v>0</v>
      </c>
      <c r="L101" s="181">
        <v>21</v>
      </c>
      <c r="M101" s="181">
        <f t="shared" si="31"/>
        <v>0</v>
      </c>
      <c r="N101" s="181">
        <v>0</v>
      </c>
      <c r="O101" s="181">
        <f t="shared" si="32"/>
        <v>0</v>
      </c>
      <c r="P101" s="181">
        <v>0</v>
      </c>
      <c r="Q101" s="181">
        <f t="shared" si="33"/>
        <v>0</v>
      </c>
      <c r="R101" s="181"/>
      <c r="S101" s="181" t="s">
        <v>586</v>
      </c>
      <c r="T101" s="182" t="s">
        <v>331</v>
      </c>
      <c r="U101" s="160">
        <v>0</v>
      </c>
      <c r="V101" s="160">
        <f t="shared" si="34"/>
        <v>0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1686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76">
        <v>90</v>
      </c>
      <c r="B102" s="177" t="s">
        <v>2703</v>
      </c>
      <c r="C102" s="185" t="s">
        <v>2704</v>
      </c>
      <c r="D102" s="178" t="s">
        <v>639</v>
      </c>
      <c r="E102" s="179">
        <v>1</v>
      </c>
      <c r="F102" s="180"/>
      <c r="G102" s="181">
        <f t="shared" si="28"/>
        <v>0</v>
      </c>
      <c r="H102" s="180"/>
      <c r="I102" s="181">
        <f t="shared" si="29"/>
        <v>0</v>
      </c>
      <c r="J102" s="180"/>
      <c r="K102" s="181">
        <f t="shared" si="30"/>
        <v>0</v>
      </c>
      <c r="L102" s="181">
        <v>21</v>
      </c>
      <c r="M102" s="181">
        <f t="shared" si="31"/>
        <v>0</v>
      </c>
      <c r="N102" s="181">
        <v>0</v>
      </c>
      <c r="O102" s="181">
        <f t="shared" si="32"/>
        <v>0</v>
      </c>
      <c r="P102" s="181">
        <v>0</v>
      </c>
      <c r="Q102" s="181">
        <f t="shared" si="33"/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si="34"/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1686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91</v>
      </c>
      <c r="B103" s="177" t="s">
        <v>2705</v>
      </c>
      <c r="C103" s="185" t="s">
        <v>2702</v>
      </c>
      <c r="D103" s="178" t="s">
        <v>639</v>
      </c>
      <c r="E103" s="179">
        <v>1</v>
      </c>
      <c r="F103" s="180"/>
      <c r="G103" s="181">
        <f t="shared" si="28"/>
        <v>0</v>
      </c>
      <c r="H103" s="180"/>
      <c r="I103" s="181">
        <f t="shared" si="29"/>
        <v>0</v>
      </c>
      <c r="J103" s="180"/>
      <c r="K103" s="181">
        <f t="shared" si="30"/>
        <v>0</v>
      </c>
      <c r="L103" s="181">
        <v>21</v>
      </c>
      <c r="M103" s="181">
        <f t="shared" si="31"/>
        <v>0</v>
      </c>
      <c r="N103" s="181">
        <v>0</v>
      </c>
      <c r="O103" s="181">
        <f t="shared" si="32"/>
        <v>0</v>
      </c>
      <c r="P103" s="181">
        <v>0</v>
      </c>
      <c r="Q103" s="181">
        <f t="shared" si="33"/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si="34"/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1686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92</v>
      </c>
      <c r="B104" s="177" t="s">
        <v>2706</v>
      </c>
      <c r="C104" s="185" t="s">
        <v>2704</v>
      </c>
      <c r="D104" s="178" t="s">
        <v>639</v>
      </c>
      <c r="E104" s="179">
        <v>1</v>
      </c>
      <c r="F104" s="180"/>
      <c r="G104" s="181">
        <f t="shared" si="28"/>
        <v>0</v>
      </c>
      <c r="H104" s="180"/>
      <c r="I104" s="181">
        <f t="shared" si="29"/>
        <v>0</v>
      </c>
      <c r="J104" s="180"/>
      <c r="K104" s="181">
        <f t="shared" si="30"/>
        <v>0</v>
      </c>
      <c r="L104" s="181">
        <v>21</v>
      </c>
      <c r="M104" s="181">
        <f t="shared" si="31"/>
        <v>0</v>
      </c>
      <c r="N104" s="181">
        <v>0</v>
      </c>
      <c r="O104" s="181">
        <f t="shared" si="32"/>
        <v>0</v>
      </c>
      <c r="P104" s="181">
        <v>0</v>
      </c>
      <c r="Q104" s="181">
        <f t="shared" si="33"/>
        <v>0</v>
      </c>
      <c r="R104" s="181"/>
      <c r="S104" s="181" t="s">
        <v>586</v>
      </c>
      <c r="T104" s="182" t="s">
        <v>331</v>
      </c>
      <c r="U104" s="160">
        <v>0</v>
      </c>
      <c r="V104" s="160">
        <f t="shared" si="34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1686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76">
        <v>93</v>
      </c>
      <c r="B105" s="177" t="s">
        <v>2707</v>
      </c>
      <c r="C105" s="185" t="s">
        <v>2702</v>
      </c>
      <c r="D105" s="178" t="s">
        <v>639</v>
      </c>
      <c r="E105" s="179">
        <v>1</v>
      </c>
      <c r="F105" s="180"/>
      <c r="G105" s="181">
        <f t="shared" si="28"/>
        <v>0</v>
      </c>
      <c r="H105" s="180"/>
      <c r="I105" s="181">
        <f t="shared" si="29"/>
        <v>0</v>
      </c>
      <c r="J105" s="180"/>
      <c r="K105" s="181">
        <f t="shared" si="30"/>
        <v>0</v>
      </c>
      <c r="L105" s="181">
        <v>21</v>
      </c>
      <c r="M105" s="181">
        <f t="shared" si="31"/>
        <v>0</v>
      </c>
      <c r="N105" s="181">
        <v>0</v>
      </c>
      <c r="O105" s="181">
        <f t="shared" si="32"/>
        <v>0</v>
      </c>
      <c r="P105" s="181">
        <v>0</v>
      </c>
      <c r="Q105" s="181">
        <f t="shared" si="33"/>
        <v>0</v>
      </c>
      <c r="R105" s="181"/>
      <c r="S105" s="181" t="s">
        <v>586</v>
      </c>
      <c r="T105" s="182" t="s">
        <v>331</v>
      </c>
      <c r="U105" s="160">
        <v>0</v>
      </c>
      <c r="V105" s="160">
        <f t="shared" si="34"/>
        <v>0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1686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94</v>
      </c>
      <c r="B106" s="177" t="s">
        <v>2708</v>
      </c>
      <c r="C106" s="185" t="s">
        <v>2704</v>
      </c>
      <c r="D106" s="178" t="s">
        <v>639</v>
      </c>
      <c r="E106" s="179">
        <v>1</v>
      </c>
      <c r="F106" s="180"/>
      <c r="G106" s="181">
        <f t="shared" si="28"/>
        <v>0</v>
      </c>
      <c r="H106" s="180"/>
      <c r="I106" s="181">
        <f t="shared" si="29"/>
        <v>0</v>
      </c>
      <c r="J106" s="180"/>
      <c r="K106" s="181">
        <f t="shared" si="30"/>
        <v>0</v>
      </c>
      <c r="L106" s="181">
        <v>21</v>
      </c>
      <c r="M106" s="181">
        <f t="shared" si="31"/>
        <v>0</v>
      </c>
      <c r="N106" s="181">
        <v>0</v>
      </c>
      <c r="O106" s="181">
        <f t="shared" si="32"/>
        <v>0</v>
      </c>
      <c r="P106" s="181">
        <v>0</v>
      </c>
      <c r="Q106" s="181">
        <f t="shared" si="33"/>
        <v>0</v>
      </c>
      <c r="R106" s="181"/>
      <c r="S106" s="181" t="s">
        <v>586</v>
      </c>
      <c r="T106" s="182" t="s">
        <v>331</v>
      </c>
      <c r="U106" s="160">
        <v>0</v>
      </c>
      <c r="V106" s="160">
        <f t="shared" si="34"/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1686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95</v>
      </c>
      <c r="B107" s="177" t="s">
        <v>2709</v>
      </c>
      <c r="C107" s="185" t="s">
        <v>2702</v>
      </c>
      <c r="D107" s="178" t="s">
        <v>639</v>
      </c>
      <c r="E107" s="179">
        <v>1</v>
      </c>
      <c r="F107" s="180"/>
      <c r="G107" s="181">
        <f t="shared" si="28"/>
        <v>0</v>
      </c>
      <c r="H107" s="180"/>
      <c r="I107" s="181">
        <f t="shared" si="29"/>
        <v>0</v>
      </c>
      <c r="J107" s="180"/>
      <c r="K107" s="181">
        <f t="shared" si="30"/>
        <v>0</v>
      </c>
      <c r="L107" s="181">
        <v>21</v>
      </c>
      <c r="M107" s="181">
        <f t="shared" si="31"/>
        <v>0</v>
      </c>
      <c r="N107" s="181">
        <v>0</v>
      </c>
      <c r="O107" s="181">
        <f t="shared" si="32"/>
        <v>0</v>
      </c>
      <c r="P107" s="181">
        <v>0</v>
      </c>
      <c r="Q107" s="181">
        <f t="shared" si="33"/>
        <v>0</v>
      </c>
      <c r="R107" s="181"/>
      <c r="S107" s="181" t="s">
        <v>586</v>
      </c>
      <c r="T107" s="182" t="s">
        <v>331</v>
      </c>
      <c r="U107" s="160">
        <v>0</v>
      </c>
      <c r="V107" s="160">
        <f t="shared" si="34"/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1686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76">
        <v>96</v>
      </c>
      <c r="B108" s="177" t="s">
        <v>2710</v>
      </c>
      <c r="C108" s="185" t="s">
        <v>2704</v>
      </c>
      <c r="D108" s="178" t="s">
        <v>639</v>
      </c>
      <c r="E108" s="179">
        <v>1</v>
      </c>
      <c r="F108" s="180"/>
      <c r="G108" s="181">
        <f t="shared" si="28"/>
        <v>0</v>
      </c>
      <c r="H108" s="180"/>
      <c r="I108" s="181">
        <f t="shared" si="29"/>
        <v>0</v>
      </c>
      <c r="J108" s="180"/>
      <c r="K108" s="181">
        <f t="shared" si="30"/>
        <v>0</v>
      </c>
      <c r="L108" s="181">
        <v>21</v>
      </c>
      <c r="M108" s="181">
        <f t="shared" si="31"/>
        <v>0</v>
      </c>
      <c r="N108" s="181">
        <v>0</v>
      </c>
      <c r="O108" s="181">
        <f t="shared" si="32"/>
        <v>0</v>
      </c>
      <c r="P108" s="181">
        <v>0</v>
      </c>
      <c r="Q108" s="181">
        <f t="shared" si="33"/>
        <v>0</v>
      </c>
      <c r="R108" s="181"/>
      <c r="S108" s="181" t="s">
        <v>586</v>
      </c>
      <c r="T108" s="182" t="s">
        <v>331</v>
      </c>
      <c r="U108" s="160">
        <v>0</v>
      </c>
      <c r="V108" s="160">
        <f t="shared" si="34"/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1686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ht="22.5" outlineLevel="1" x14ac:dyDescent="0.2">
      <c r="A109" s="176">
        <v>97</v>
      </c>
      <c r="B109" s="177" t="s">
        <v>2711</v>
      </c>
      <c r="C109" s="185" t="s">
        <v>2712</v>
      </c>
      <c r="D109" s="178" t="s">
        <v>639</v>
      </c>
      <c r="E109" s="179">
        <v>1</v>
      </c>
      <c r="F109" s="180"/>
      <c r="G109" s="181">
        <f t="shared" si="28"/>
        <v>0</v>
      </c>
      <c r="H109" s="180"/>
      <c r="I109" s="181">
        <f t="shared" si="29"/>
        <v>0</v>
      </c>
      <c r="J109" s="180"/>
      <c r="K109" s="181">
        <f t="shared" si="30"/>
        <v>0</v>
      </c>
      <c r="L109" s="181">
        <v>21</v>
      </c>
      <c r="M109" s="181">
        <f t="shared" si="31"/>
        <v>0</v>
      </c>
      <c r="N109" s="181">
        <v>0</v>
      </c>
      <c r="O109" s="181">
        <f t="shared" si="32"/>
        <v>0</v>
      </c>
      <c r="P109" s="181">
        <v>0</v>
      </c>
      <c r="Q109" s="181">
        <f t="shared" si="33"/>
        <v>0</v>
      </c>
      <c r="R109" s="181"/>
      <c r="S109" s="181" t="s">
        <v>586</v>
      </c>
      <c r="T109" s="182" t="s">
        <v>331</v>
      </c>
      <c r="U109" s="160">
        <v>0</v>
      </c>
      <c r="V109" s="160">
        <f t="shared" si="34"/>
        <v>0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1686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ht="22.5" outlineLevel="1" x14ac:dyDescent="0.2">
      <c r="A110" s="176">
        <v>98</v>
      </c>
      <c r="B110" s="177" t="s">
        <v>2713</v>
      </c>
      <c r="C110" s="185" t="s">
        <v>2714</v>
      </c>
      <c r="D110" s="178" t="s">
        <v>639</v>
      </c>
      <c r="E110" s="179">
        <v>1</v>
      </c>
      <c r="F110" s="180"/>
      <c r="G110" s="181">
        <f t="shared" si="28"/>
        <v>0</v>
      </c>
      <c r="H110" s="180"/>
      <c r="I110" s="181">
        <f t="shared" si="29"/>
        <v>0</v>
      </c>
      <c r="J110" s="180"/>
      <c r="K110" s="181">
        <f t="shared" si="30"/>
        <v>0</v>
      </c>
      <c r="L110" s="181">
        <v>21</v>
      </c>
      <c r="M110" s="181">
        <f t="shared" si="31"/>
        <v>0</v>
      </c>
      <c r="N110" s="181">
        <v>0</v>
      </c>
      <c r="O110" s="181">
        <f t="shared" si="32"/>
        <v>0</v>
      </c>
      <c r="P110" s="181">
        <v>0</v>
      </c>
      <c r="Q110" s="181">
        <f t="shared" si="33"/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si="34"/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1686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ht="22.5" outlineLevel="1" x14ac:dyDescent="0.2">
      <c r="A111" s="176">
        <v>99</v>
      </c>
      <c r="B111" s="177" t="s">
        <v>2715</v>
      </c>
      <c r="C111" s="185" t="s">
        <v>2716</v>
      </c>
      <c r="D111" s="178" t="s">
        <v>639</v>
      </c>
      <c r="E111" s="179">
        <v>1</v>
      </c>
      <c r="F111" s="180"/>
      <c r="G111" s="181">
        <f t="shared" si="28"/>
        <v>0</v>
      </c>
      <c r="H111" s="180"/>
      <c r="I111" s="181">
        <f t="shared" si="29"/>
        <v>0</v>
      </c>
      <c r="J111" s="180"/>
      <c r="K111" s="181">
        <f t="shared" si="30"/>
        <v>0</v>
      </c>
      <c r="L111" s="181">
        <v>21</v>
      </c>
      <c r="M111" s="181">
        <f t="shared" si="31"/>
        <v>0</v>
      </c>
      <c r="N111" s="181">
        <v>0</v>
      </c>
      <c r="O111" s="181">
        <f t="shared" si="32"/>
        <v>0</v>
      </c>
      <c r="P111" s="181">
        <v>0</v>
      </c>
      <c r="Q111" s="181">
        <f t="shared" si="33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34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1686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22.5" outlineLevel="1" x14ac:dyDescent="0.2">
      <c r="A112" s="176">
        <v>100</v>
      </c>
      <c r="B112" s="177" t="s">
        <v>2717</v>
      </c>
      <c r="C112" s="185" t="s">
        <v>2716</v>
      </c>
      <c r="D112" s="178" t="s">
        <v>639</v>
      </c>
      <c r="E112" s="179">
        <v>7</v>
      </c>
      <c r="F112" s="180"/>
      <c r="G112" s="181">
        <f t="shared" si="28"/>
        <v>0</v>
      </c>
      <c r="H112" s="180"/>
      <c r="I112" s="181">
        <f t="shared" si="29"/>
        <v>0</v>
      </c>
      <c r="J112" s="180"/>
      <c r="K112" s="181">
        <f t="shared" si="30"/>
        <v>0</v>
      </c>
      <c r="L112" s="181">
        <v>21</v>
      </c>
      <c r="M112" s="181">
        <f t="shared" si="31"/>
        <v>0</v>
      </c>
      <c r="N112" s="181">
        <v>0</v>
      </c>
      <c r="O112" s="181">
        <f t="shared" si="32"/>
        <v>0</v>
      </c>
      <c r="P112" s="181">
        <v>0</v>
      </c>
      <c r="Q112" s="181">
        <f t="shared" si="33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34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1686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76">
        <v>101</v>
      </c>
      <c r="B113" s="177" t="s">
        <v>2718</v>
      </c>
      <c r="C113" s="185" t="s">
        <v>2719</v>
      </c>
      <c r="D113" s="178" t="s">
        <v>639</v>
      </c>
      <c r="E113" s="179">
        <v>1</v>
      </c>
      <c r="F113" s="180"/>
      <c r="G113" s="181">
        <f t="shared" si="28"/>
        <v>0</v>
      </c>
      <c r="H113" s="180"/>
      <c r="I113" s="181">
        <f t="shared" si="29"/>
        <v>0</v>
      </c>
      <c r="J113" s="180"/>
      <c r="K113" s="181">
        <f t="shared" si="30"/>
        <v>0</v>
      </c>
      <c r="L113" s="181">
        <v>21</v>
      </c>
      <c r="M113" s="181">
        <f t="shared" si="31"/>
        <v>0</v>
      </c>
      <c r="N113" s="181">
        <v>0</v>
      </c>
      <c r="O113" s="181">
        <f t="shared" si="32"/>
        <v>0</v>
      </c>
      <c r="P113" s="181">
        <v>0</v>
      </c>
      <c r="Q113" s="181">
        <f t="shared" si="33"/>
        <v>0</v>
      </c>
      <c r="R113" s="181"/>
      <c r="S113" s="181" t="s">
        <v>586</v>
      </c>
      <c r="T113" s="182" t="s">
        <v>331</v>
      </c>
      <c r="U113" s="160">
        <v>0</v>
      </c>
      <c r="V113" s="160">
        <f t="shared" si="34"/>
        <v>0</v>
      </c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1686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76">
        <v>102</v>
      </c>
      <c r="B114" s="177" t="s">
        <v>2720</v>
      </c>
      <c r="C114" s="185" t="s">
        <v>2721</v>
      </c>
      <c r="D114" s="178" t="s">
        <v>639</v>
      </c>
      <c r="E114" s="179">
        <v>4</v>
      </c>
      <c r="F114" s="180"/>
      <c r="G114" s="181">
        <f t="shared" si="28"/>
        <v>0</v>
      </c>
      <c r="H114" s="180"/>
      <c r="I114" s="181">
        <f t="shared" si="29"/>
        <v>0</v>
      </c>
      <c r="J114" s="180"/>
      <c r="K114" s="181">
        <f t="shared" si="30"/>
        <v>0</v>
      </c>
      <c r="L114" s="181">
        <v>21</v>
      </c>
      <c r="M114" s="181">
        <f t="shared" si="31"/>
        <v>0</v>
      </c>
      <c r="N114" s="181">
        <v>0</v>
      </c>
      <c r="O114" s="181">
        <f t="shared" si="32"/>
        <v>0</v>
      </c>
      <c r="P114" s="181">
        <v>0</v>
      </c>
      <c r="Q114" s="181">
        <f t="shared" si="33"/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si="34"/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1686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76">
        <v>103</v>
      </c>
      <c r="B115" s="177" t="s">
        <v>2722</v>
      </c>
      <c r="C115" s="185" t="s">
        <v>2723</v>
      </c>
      <c r="D115" s="178" t="s">
        <v>639</v>
      </c>
      <c r="E115" s="179">
        <v>2</v>
      </c>
      <c r="F115" s="180"/>
      <c r="G115" s="181">
        <f t="shared" si="28"/>
        <v>0</v>
      </c>
      <c r="H115" s="180"/>
      <c r="I115" s="181">
        <f t="shared" si="29"/>
        <v>0</v>
      </c>
      <c r="J115" s="180"/>
      <c r="K115" s="181">
        <f t="shared" si="30"/>
        <v>0</v>
      </c>
      <c r="L115" s="181">
        <v>21</v>
      </c>
      <c r="M115" s="181">
        <f t="shared" si="31"/>
        <v>0</v>
      </c>
      <c r="N115" s="181">
        <v>0</v>
      </c>
      <c r="O115" s="181">
        <f t="shared" si="32"/>
        <v>0</v>
      </c>
      <c r="P115" s="181">
        <v>0</v>
      </c>
      <c r="Q115" s="181">
        <f t="shared" si="33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34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1686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76">
        <v>104</v>
      </c>
      <c r="B116" s="177" t="s">
        <v>2724</v>
      </c>
      <c r="C116" s="185" t="s">
        <v>2725</v>
      </c>
      <c r="D116" s="178" t="s">
        <v>639</v>
      </c>
      <c r="E116" s="179">
        <v>5</v>
      </c>
      <c r="F116" s="180"/>
      <c r="G116" s="181">
        <f t="shared" si="28"/>
        <v>0</v>
      </c>
      <c r="H116" s="180"/>
      <c r="I116" s="181">
        <f t="shared" si="29"/>
        <v>0</v>
      </c>
      <c r="J116" s="180"/>
      <c r="K116" s="181">
        <f t="shared" si="30"/>
        <v>0</v>
      </c>
      <c r="L116" s="181">
        <v>21</v>
      </c>
      <c r="M116" s="181">
        <f t="shared" si="31"/>
        <v>0</v>
      </c>
      <c r="N116" s="181">
        <v>0</v>
      </c>
      <c r="O116" s="181">
        <f t="shared" si="32"/>
        <v>0</v>
      </c>
      <c r="P116" s="181">
        <v>0</v>
      </c>
      <c r="Q116" s="181">
        <f t="shared" si="33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34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1686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105</v>
      </c>
      <c r="B117" s="177" t="s">
        <v>2726</v>
      </c>
      <c r="C117" s="185" t="s">
        <v>2727</v>
      </c>
      <c r="D117" s="178" t="s">
        <v>639</v>
      </c>
      <c r="E117" s="179">
        <v>3</v>
      </c>
      <c r="F117" s="180"/>
      <c r="G117" s="181">
        <f t="shared" si="28"/>
        <v>0</v>
      </c>
      <c r="H117" s="180"/>
      <c r="I117" s="181">
        <f t="shared" si="29"/>
        <v>0</v>
      </c>
      <c r="J117" s="180"/>
      <c r="K117" s="181">
        <f t="shared" si="30"/>
        <v>0</v>
      </c>
      <c r="L117" s="181">
        <v>21</v>
      </c>
      <c r="M117" s="181">
        <f t="shared" si="31"/>
        <v>0</v>
      </c>
      <c r="N117" s="181">
        <v>0</v>
      </c>
      <c r="O117" s="181">
        <f t="shared" si="32"/>
        <v>0</v>
      </c>
      <c r="P117" s="181">
        <v>0</v>
      </c>
      <c r="Q117" s="181">
        <f t="shared" si="33"/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si="34"/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1686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76">
        <v>106</v>
      </c>
      <c r="B118" s="177" t="s">
        <v>2728</v>
      </c>
      <c r="C118" s="185" t="s">
        <v>2729</v>
      </c>
      <c r="D118" s="178" t="s">
        <v>639</v>
      </c>
      <c r="E118" s="179">
        <v>1</v>
      </c>
      <c r="F118" s="180"/>
      <c r="G118" s="181">
        <f t="shared" si="28"/>
        <v>0</v>
      </c>
      <c r="H118" s="180"/>
      <c r="I118" s="181">
        <f t="shared" si="29"/>
        <v>0</v>
      </c>
      <c r="J118" s="180"/>
      <c r="K118" s="181">
        <f t="shared" si="30"/>
        <v>0</v>
      </c>
      <c r="L118" s="181">
        <v>21</v>
      </c>
      <c r="M118" s="181">
        <f t="shared" si="31"/>
        <v>0</v>
      </c>
      <c r="N118" s="181">
        <v>0</v>
      </c>
      <c r="O118" s="181">
        <f t="shared" si="32"/>
        <v>0</v>
      </c>
      <c r="P118" s="181">
        <v>0</v>
      </c>
      <c r="Q118" s="181">
        <f t="shared" si="33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34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1686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ht="22.5" outlineLevel="1" x14ac:dyDescent="0.2">
      <c r="A119" s="176">
        <v>107</v>
      </c>
      <c r="B119" s="177" t="s">
        <v>2730</v>
      </c>
      <c r="C119" s="185" t="s">
        <v>2731</v>
      </c>
      <c r="D119" s="178" t="s">
        <v>639</v>
      </c>
      <c r="E119" s="179">
        <v>2</v>
      </c>
      <c r="F119" s="180"/>
      <c r="G119" s="181">
        <f t="shared" si="28"/>
        <v>0</v>
      </c>
      <c r="H119" s="180"/>
      <c r="I119" s="181">
        <f t="shared" si="29"/>
        <v>0</v>
      </c>
      <c r="J119" s="180"/>
      <c r="K119" s="181">
        <f t="shared" si="30"/>
        <v>0</v>
      </c>
      <c r="L119" s="181">
        <v>21</v>
      </c>
      <c r="M119" s="181">
        <f t="shared" si="31"/>
        <v>0</v>
      </c>
      <c r="N119" s="181">
        <v>0</v>
      </c>
      <c r="O119" s="181">
        <f t="shared" si="32"/>
        <v>0</v>
      </c>
      <c r="P119" s="181">
        <v>0</v>
      </c>
      <c r="Q119" s="181">
        <f t="shared" si="33"/>
        <v>0</v>
      </c>
      <c r="R119" s="181"/>
      <c r="S119" s="181" t="s">
        <v>586</v>
      </c>
      <c r="T119" s="182" t="s">
        <v>331</v>
      </c>
      <c r="U119" s="160">
        <v>0</v>
      </c>
      <c r="V119" s="160">
        <f t="shared" si="34"/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1686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76">
        <v>108</v>
      </c>
      <c r="B120" s="177" t="s">
        <v>2732</v>
      </c>
      <c r="C120" s="185" t="s">
        <v>2733</v>
      </c>
      <c r="D120" s="178" t="s">
        <v>639</v>
      </c>
      <c r="E120" s="179">
        <v>3</v>
      </c>
      <c r="F120" s="180"/>
      <c r="G120" s="181">
        <f t="shared" si="28"/>
        <v>0</v>
      </c>
      <c r="H120" s="180"/>
      <c r="I120" s="181">
        <f t="shared" si="29"/>
        <v>0</v>
      </c>
      <c r="J120" s="180"/>
      <c r="K120" s="181">
        <f t="shared" si="30"/>
        <v>0</v>
      </c>
      <c r="L120" s="181">
        <v>21</v>
      </c>
      <c r="M120" s="181">
        <f t="shared" si="31"/>
        <v>0</v>
      </c>
      <c r="N120" s="181">
        <v>0</v>
      </c>
      <c r="O120" s="181">
        <f t="shared" si="32"/>
        <v>0</v>
      </c>
      <c r="P120" s="181">
        <v>0</v>
      </c>
      <c r="Q120" s="181">
        <f t="shared" si="33"/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si="34"/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1686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109</v>
      </c>
      <c r="B121" s="177" t="s">
        <v>2734</v>
      </c>
      <c r="C121" s="185" t="s">
        <v>2565</v>
      </c>
      <c r="D121" s="178" t="s">
        <v>380</v>
      </c>
      <c r="E121" s="179">
        <v>32</v>
      </c>
      <c r="F121" s="180"/>
      <c r="G121" s="181">
        <f t="shared" si="28"/>
        <v>0</v>
      </c>
      <c r="H121" s="180"/>
      <c r="I121" s="181">
        <f t="shared" si="29"/>
        <v>0</v>
      </c>
      <c r="J121" s="180"/>
      <c r="K121" s="181">
        <f t="shared" si="30"/>
        <v>0</v>
      </c>
      <c r="L121" s="181">
        <v>21</v>
      </c>
      <c r="M121" s="181">
        <f t="shared" si="31"/>
        <v>0</v>
      </c>
      <c r="N121" s="181">
        <v>0</v>
      </c>
      <c r="O121" s="181">
        <f t="shared" si="32"/>
        <v>0</v>
      </c>
      <c r="P121" s="181">
        <v>0</v>
      </c>
      <c r="Q121" s="181">
        <f t="shared" si="33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34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1686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ht="22.5" outlineLevel="1" x14ac:dyDescent="0.2">
      <c r="A122" s="176">
        <v>110</v>
      </c>
      <c r="B122" s="177" t="s">
        <v>2735</v>
      </c>
      <c r="C122" s="185" t="s">
        <v>2646</v>
      </c>
      <c r="D122" s="178" t="s">
        <v>2173</v>
      </c>
      <c r="E122" s="179">
        <v>23</v>
      </c>
      <c r="F122" s="180"/>
      <c r="G122" s="181">
        <f t="shared" si="28"/>
        <v>0</v>
      </c>
      <c r="H122" s="180"/>
      <c r="I122" s="181">
        <f t="shared" si="29"/>
        <v>0</v>
      </c>
      <c r="J122" s="180"/>
      <c r="K122" s="181">
        <f t="shared" si="30"/>
        <v>0</v>
      </c>
      <c r="L122" s="181">
        <v>21</v>
      </c>
      <c r="M122" s="181">
        <f t="shared" si="31"/>
        <v>0</v>
      </c>
      <c r="N122" s="181">
        <v>0</v>
      </c>
      <c r="O122" s="181">
        <f t="shared" si="32"/>
        <v>0</v>
      </c>
      <c r="P122" s="181">
        <v>0</v>
      </c>
      <c r="Q122" s="181">
        <f t="shared" si="33"/>
        <v>0</v>
      </c>
      <c r="R122" s="181"/>
      <c r="S122" s="181" t="s">
        <v>586</v>
      </c>
      <c r="T122" s="182" t="s">
        <v>331</v>
      </c>
      <c r="U122" s="160">
        <v>0</v>
      </c>
      <c r="V122" s="160">
        <f t="shared" si="34"/>
        <v>0</v>
      </c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1686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ht="22.5" outlineLevel="1" x14ac:dyDescent="0.2">
      <c r="A123" s="176">
        <v>111</v>
      </c>
      <c r="B123" s="177" t="s">
        <v>2736</v>
      </c>
      <c r="C123" s="185" t="s">
        <v>2688</v>
      </c>
      <c r="D123" s="178" t="s">
        <v>2173</v>
      </c>
      <c r="E123" s="179">
        <v>20</v>
      </c>
      <c r="F123" s="180"/>
      <c r="G123" s="181">
        <f t="shared" si="28"/>
        <v>0</v>
      </c>
      <c r="H123" s="180"/>
      <c r="I123" s="181">
        <f t="shared" si="29"/>
        <v>0</v>
      </c>
      <c r="J123" s="180"/>
      <c r="K123" s="181">
        <f t="shared" si="30"/>
        <v>0</v>
      </c>
      <c r="L123" s="181">
        <v>21</v>
      </c>
      <c r="M123" s="181">
        <f t="shared" si="31"/>
        <v>0</v>
      </c>
      <c r="N123" s="181">
        <v>0</v>
      </c>
      <c r="O123" s="181">
        <f t="shared" si="32"/>
        <v>0</v>
      </c>
      <c r="P123" s="181">
        <v>0</v>
      </c>
      <c r="Q123" s="181">
        <f t="shared" si="33"/>
        <v>0</v>
      </c>
      <c r="R123" s="181"/>
      <c r="S123" s="181" t="s">
        <v>586</v>
      </c>
      <c r="T123" s="182" t="s">
        <v>331</v>
      </c>
      <c r="U123" s="160">
        <v>0</v>
      </c>
      <c r="V123" s="160">
        <f t="shared" si="34"/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1686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ht="22.5" outlineLevel="1" x14ac:dyDescent="0.2">
      <c r="A124" s="176">
        <v>112</v>
      </c>
      <c r="B124" s="177" t="s">
        <v>2737</v>
      </c>
      <c r="C124" s="185" t="s">
        <v>2738</v>
      </c>
      <c r="D124" s="178" t="s">
        <v>380</v>
      </c>
      <c r="E124" s="179">
        <v>20</v>
      </c>
      <c r="F124" s="180"/>
      <c r="G124" s="181">
        <f t="shared" si="28"/>
        <v>0</v>
      </c>
      <c r="H124" s="180"/>
      <c r="I124" s="181">
        <f t="shared" si="29"/>
        <v>0</v>
      </c>
      <c r="J124" s="180"/>
      <c r="K124" s="181">
        <f t="shared" si="30"/>
        <v>0</v>
      </c>
      <c r="L124" s="181">
        <v>21</v>
      </c>
      <c r="M124" s="181">
        <f t="shared" si="31"/>
        <v>0</v>
      </c>
      <c r="N124" s="181">
        <v>0</v>
      </c>
      <c r="O124" s="181">
        <f t="shared" si="32"/>
        <v>0</v>
      </c>
      <c r="P124" s="181">
        <v>0</v>
      </c>
      <c r="Q124" s="181">
        <f t="shared" si="33"/>
        <v>0</v>
      </c>
      <c r="R124" s="181"/>
      <c r="S124" s="181" t="s">
        <v>586</v>
      </c>
      <c r="T124" s="182" t="s">
        <v>331</v>
      </c>
      <c r="U124" s="160">
        <v>0</v>
      </c>
      <c r="V124" s="160">
        <f t="shared" si="34"/>
        <v>0</v>
      </c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1686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76">
        <v>113</v>
      </c>
      <c r="B125" s="177" t="s">
        <v>2739</v>
      </c>
      <c r="C125" s="185" t="s">
        <v>2583</v>
      </c>
      <c r="D125" s="178" t="s">
        <v>1806</v>
      </c>
      <c r="E125" s="179">
        <v>1</v>
      </c>
      <c r="F125" s="180"/>
      <c r="G125" s="181">
        <f t="shared" si="28"/>
        <v>0</v>
      </c>
      <c r="H125" s="180"/>
      <c r="I125" s="181">
        <f t="shared" si="29"/>
        <v>0</v>
      </c>
      <c r="J125" s="180"/>
      <c r="K125" s="181">
        <f t="shared" si="30"/>
        <v>0</v>
      </c>
      <c r="L125" s="181">
        <v>21</v>
      </c>
      <c r="M125" s="181">
        <f t="shared" si="31"/>
        <v>0</v>
      </c>
      <c r="N125" s="181">
        <v>0</v>
      </c>
      <c r="O125" s="181">
        <f t="shared" si="32"/>
        <v>0</v>
      </c>
      <c r="P125" s="181">
        <v>0</v>
      </c>
      <c r="Q125" s="181">
        <f t="shared" si="33"/>
        <v>0</v>
      </c>
      <c r="R125" s="181"/>
      <c r="S125" s="181" t="s">
        <v>586</v>
      </c>
      <c r="T125" s="182" t="s">
        <v>331</v>
      </c>
      <c r="U125" s="160">
        <v>0</v>
      </c>
      <c r="V125" s="160">
        <f t="shared" si="34"/>
        <v>0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1686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76">
        <v>114</v>
      </c>
      <c r="B126" s="177" t="s">
        <v>2740</v>
      </c>
      <c r="C126" s="185" t="s">
        <v>2585</v>
      </c>
      <c r="D126" s="178" t="s">
        <v>1806</v>
      </c>
      <c r="E126" s="179">
        <v>1</v>
      </c>
      <c r="F126" s="180"/>
      <c r="G126" s="181">
        <f t="shared" si="28"/>
        <v>0</v>
      </c>
      <c r="H126" s="180"/>
      <c r="I126" s="181">
        <f t="shared" si="29"/>
        <v>0</v>
      </c>
      <c r="J126" s="180"/>
      <c r="K126" s="181">
        <f t="shared" si="30"/>
        <v>0</v>
      </c>
      <c r="L126" s="181">
        <v>21</v>
      </c>
      <c r="M126" s="181">
        <f t="shared" si="31"/>
        <v>0</v>
      </c>
      <c r="N126" s="181">
        <v>0</v>
      </c>
      <c r="O126" s="181">
        <f t="shared" si="32"/>
        <v>0</v>
      </c>
      <c r="P126" s="181">
        <v>0</v>
      </c>
      <c r="Q126" s="181">
        <f t="shared" si="33"/>
        <v>0</v>
      </c>
      <c r="R126" s="181"/>
      <c r="S126" s="181" t="s">
        <v>586</v>
      </c>
      <c r="T126" s="182" t="s">
        <v>331</v>
      </c>
      <c r="U126" s="160">
        <v>0</v>
      </c>
      <c r="V126" s="160">
        <f t="shared" si="34"/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1686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x14ac:dyDescent="0.2">
      <c r="A127" s="163" t="s">
        <v>325</v>
      </c>
      <c r="B127" s="164" t="s">
        <v>242</v>
      </c>
      <c r="C127" s="184" t="s">
        <v>243</v>
      </c>
      <c r="D127" s="165"/>
      <c r="E127" s="166"/>
      <c r="F127" s="167"/>
      <c r="G127" s="167">
        <f>SUMIF(AG128:AG130,"&lt;&gt;NOR",G128:G130)</f>
        <v>0</v>
      </c>
      <c r="H127" s="167"/>
      <c r="I127" s="167">
        <f>SUM(I128:I130)</f>
        <v>0</v>
      </c>
      <c r="J127" s="167"/>
      <c r="K127" s="167">
        <f>SUM(K128:K130)</f>
        <v>0</v>
      </c>
      <c r="L127" s="167"/>
      <c r="M127" s="167">
        <f>SUM(M128:M130)</f>
        <v>0</v>
      </c>
      <c r="N127" s="167"/>
      <c r="O127" s="167">
        <f>SUM(O128:O130)</f>
        <v>0</v>
      </c>
      <c r="P127" s="167"/>
      <c r="Q127" s="167">
        <f>SUM(Q128:Q130)</f>
        <v>0</v>
      </c>
      <c r="R127" s="167"/>
      <c r="S127" s="167"/>
      <c r="T127" s="168"/>
      <c r="U127" s="162"/>
      <c r="V127" s="162">
        <f>SUM(V128:V130)</f>
        <v>0</v>
      </c>
      <c r="W127" s="162"/>
      <c r="AG127" t="s">
        <v>326</v>
      </c>
    </row>
    <row r="128" spans="1:60" outlineLevel="1" x14ac:dyDescent="0.2">
      <c r="A128" s="207">
        <v>115</v>
      </c>
      <c r="B128" s="208" t="s">
        <v>2741</v>
      </c>
      <c r="C128" s="209" t="s">
        <v>2742</v>
      </c>
      <c r="D128" s="178" t="s">
        <v>1806</v>
      </c>
      <c r="E128" s="179">
        <v>3</v>
      </c>
      <c r="F128" s="180"/>
      <c r="G128" s="181">
        <f>ROUND(E128*F128,2)</f>
        <v>0</v>
      </c>
      <c r="H128" s="180"/>
      <c r="I128" s="181">
        <f>ROUND(E128*H128,2)</f>
        <v>0</v>
      </c>
      <c r="J128" s="180"/>
      <c r="K128" s="181">
        <f>ROUND(E128*J128,2)</f>
        <v>0</v>
      </c>
      <c r="L128" s="181">
        <v>21</v>
      </c>
      <c r="M128" s="181">
        <f>G128*(1+L128/100)</f>
        <v>0</v>
      </c>
      <c r="N128" s="181">
        <v>0</v>
      </c>
      <c r="O128" s="181">
        <f>ROUND(E128*N128,2)</f>
        <v>0</v>
      </c>
      <c r="P128" s="181">
        <v>0</v>
      </c>
      <c r="Q128" s="181">
        <f>ROUND(E128*P128,2)</f>
        <v>0</v>
      </c>
      <c r="R128" s="181"/>
      <c r="S128" s="181" t="s">
        <v>586</v>
      </c>
      <c r="T128" s="182" t="s">
        <v>331</v>
      </c>
      <c r="U128" s="160">
        <v>0</v>
      </c>
      <c r="V128" s="160">
        <f>ROUND(E128*U128,2)</f>
        <v>0</v>
      </c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1686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76">
        <v>116</v>
      </c>
      <c r="B129" s="177" t="s">
        <v>2743</v>
      </c>
      <c r="C129" s="185" t="s">
        <v>2583</v>
      </c>
      <c r="D129" s="178" t="s">
        <v>1806</v>
      </c>
      <c r="E129" s="179">
        <v>1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81">
        <v>0</v>
      </c>
      <c r="O129" s="181">
        <f>ROUND(E129*N129,2)</f>
        <v>0</v>
      </c>
      <c r="P129" s="181">
        <v>0</v>
      </c>
      <c r="Q129" s="181">
        <f>ROUND(E129*P129,2)</f>
        <v>0</v>
      </c>
      <c r="R129" s="181"/>
      <c r="S129" s="181" t="s">
        <v>586</v>
      </c>
      <c r="T129" s="182" t="s">
        <v>331</v>
      </c>
      <c r="U129" s="160">
        <v>0</v>
      </c>
      <c r="V129" s="160">
        <f>ROUND(E129*U129,2)</f>
        <v>0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1686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76">
        <v>117</v>
      </c>
      <c r="B130" s="177" t="s">
        <v>2744</v>
      </c>
      <c r="C130" s="185" t="s">
        <v>2585</v>
      </c>
      <c r="D130" s="178" t="s">
        <v>1806</v>
      </c>
      <c r="E130" s="179">
        <v>1</v>
      </c>
      <c r="F130" s="180"/>
      <c r="G130" s="181">
        <f>ROUND(E130*F130,2)</f>
        <v>0</v>
      </c>
      <c r="H130" s="180"/>
      <c r="I130" s="181">
        <f>ROUND(E130*H130,2)</f>
        <v>0</v>
      </c>
      <c r="J130" s="180"/>
      <c r="K130" s="181">
        <f>ROUND(E130*J130,2)</f>
        <v>0</v>
      </c>
      <c r="L130" s="181">
        <v>21</v>
      </c>
      <c r="M130" s="181">
        <f>G130*(1+L130/100)</f>
        <v>0</v>
      </c>
      <c r="N130" s="181">
        <v>0</v>
      </c>
      <c r="O130" s="181">
        <f>ROUND(E130*N130,2)</f>
        <v>0</v>
      </c>
      <c r="P130" s="181">
        <v>0</v>
      </c>
      <c r="Q130" s="181">
        <f>ROUND(E130*P130,2)</f>
        <v>0</v>
      </c>
      <c r="R130" s="181"/>
      <c r="S130" s="181" t="s">
        <v>586</v>
      </c>
      <c r="T130" s="182" t="s">
        <v>331</v>
      </c>
      <c r="U130" s="160">
        <v>0</v>
      </c>
      <c r="V130" s="160">
        <f>ROUND(E130*U130,2)</f>
        <v>0</v>
      </c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1686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x14ac:dyDescent="0.2">
      <c r="A131" s="163" t="s">
        <v>325</v>
      </c>
      <c r="B131" s="164" t="s">
        <v>244</v>
      </c>
      <c r="C131" s="184" t="s">
        <v>245</v>
      </c>
      <c r="D131" s="165"/>
      <c r="E131" s="166"/>
      <c r="F131" s="167"/>
      <c r="G131" s="167">
        <f>SUMIF(AG132:AG138,"&lt;&gt;NOR",G132:G138)</f>
        <v>0</v>
      </c>
      <c r="H131" s="167"/>
      <c r="I131" s="167">
        <f>SUM(I132:I138)</f>
        <v>0</v>
      </c>
      <c r="J131" s="167"/>
      <c r="K131" s="167">
        <f>SUM(K132:K138)</f>
        <v>0</v>
      </c>
      <c r="L131" s="167"/>
      <c r="M131" s="167">
        <f>SUM(M132:M138)</f>
        <v>0</v>
      </c>
      <c r="N131" s="167"/>
      <c r="O131" s="167">
        <f>SUM(O132:O138)</f>
        <v>0</v>
      </c>
      <c r="P131" s="167"/>
      <c r="Q131" s="167">
        <f>SUM(Q132:Q138)</f>
        <v>0</v>
      </c>
      <c r="R131" s="167"/>
      <c r="S131" s="167"/>
      <c r="T131" s="168"/>
      <c r="U131" s="162"/>
      <c r="V131" s="162">
        <f>SUM(V132:V138)</f>
        <v>0</v>
      </c>
      <c r="W131" s="162"/>
      <c r="AG131" t="s">
        <v>326</v>
      </c>
    </row>
    <row r="132" spans="1:60" outlineLevel="1" x14ac:dyDescent="0.2">
      <c r="A132" s="176">
        <v>118</v>
      </c>
      <c r="B132" s="177" t="s">
        <v>2745</v>
      </c>
      <c r="C132" s="185" t="s">
        <v>2746</v>
      </c>
      <c r="D132" s="178" t="s">
        <v>1806</v>
      </c>
      <c r="E132" s="179">
        <v>1</v>
      </c>
      <c r="F132" s="180"/>
      <c r="G132" s="181">
        <f t="shared" ref="G132:G138" si="35">ROUND(E132*F132,2)</f>
        <v>0</v>
      </c>
      <c r="H132" s="180"/>
      <c r="I132" s="181">
        <f t="shared" ref="I132:I138" si="36">ROUND(E132*H132,2)</f>
        <v>0</v>
      </c>
      <c r="J132" s="180"/>
      <c r="K132" s="181">
        <f t="shared" ref="K132:K138" si="37">ROUND(E132*J132,2)</f>
        <v>0</v>
      </c>
      <c r="L132" s="181">
        <v>21</v>
      </c>
      <c r="M132" s="181">
        <f t="shared" ref="M132:M138" si="38">G132*(1+L132/100)</f>
        <v>0</v>
      </c>
      <c r="N132" s="181">
        <v>0</v>
      </c>
      <c r="O132" s="181">
        <f t="shared" ref="O132:O138" si="39">ROUND(E132*N132,2)</f>
        <v>0</v>
      </c>
      <c r="P132" s="181">
        <v>0</v>
      </c>
      <c r="Q132" s="181">
        <f t="shared" ref="Q132:Q138" si="40">ROUND(E132*P132,2)</f>
        <v>0</v>
      </c>
      <c r="R132" s="181"/>
      <c r="S132" s="181" t="s">
        <v>586</v>
      </c>
      <c r="T132" s="182" t="s">
        <v>331</v>
      </c>
      <c r="U132" s="160">
        <v>0</v>
      </c>
      <c r="V132" s="160">
        <f t="shared" ref="V132:V138" si="41">ROUND(E132*U132,2)</f>
        <v>0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1686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76">
        <v>119</v>
      </c>
      <c r="B133" s="177" t="s">
        <v>2747</v>
      </c>
      <c r="C133" s="185" t="s">
        <v>2748</v>
      </c>
      <c r="D133" s="178" t="s">
        <v>1806</v>
      </c>
      <c r="E133" s="179">
        <v>1</v>
      </c>
      <c r="F133" s="180"/>
      <c r="G133" s="181">
        <f t="shared" si="35"/>
        <v>0</v>
      </c>
      <c r="H133" s="180"/>
      <c r="I133" s="181">
        <f t="shared" si="36"/>
        <v>0</v>
      </c>
      <c r="J133" s="180"/>
      <c r="K133" s="181">
        <f t="shared" si="37"/>
        <v>0</v>
      </c>
      <c r="L133" s="181">
        <v>21</v>
      </c>
      <c r="M133" s="181">
        <f t="shared" si="38"/>
        <v>0</v>
      </c>
      <c r="N133" s="181">
        <v>0</v>
      </c>
      <c r="O133" s="181">
        <f t="shared" si="39"/>
        <v>0</v>
      </c>
      <c r="P133" s="181">
        <v>0</v>
      </c>
      <c r="Q133" s="181">
        <f t="shared" si="40"/>
        <v>0</v>
      </c>
      <c r="R133" s="181"/>
      <c r="S133" s="181" t="s">
        <v>586</v>
      </c>
      <c r="T133" s="182" t="s">
        <v>331</v>
      </c>
      <c r="U133" s="160">
        <v>0</v>
      </c>
      <c r="V133" s="160">
        <f t="shared" si="41"/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1686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76">
        <v>120</v>
      </c>
      <c r="B134" s="177" t="s">
        <v>2749</v>
      </c>
      <c r="C134" s="185" t="s">
        <v>2750</v>
      </c>
      <c r="D134" s="178" t="s">
        <v>1806</v>
      </c>
      <c r="E134" s="179">
        <v>1</v>
      </c>
      <c r="F134" s="180"/>
      <c r="G134" s="181">
        <f t="shared" si="35"/>
        <v>0</v>
      </c>
      <c r="H134" s="180"/>
      <c r="I134" s="181">
        <f t="shared" si="36"/>
        <v>0</v>
      </c>
      <c r="J134" s="180"/>
      <c r="K134" s="181">
        <f t="shared" si="37"/>
        <v>0</v>
      </c>
      <c r="L134" s="181">
        <v>21</v>
      </c>
      <c r="M134" s="181">
        <f t="shared" si="38"/>
        <v>0</v>
      </c>
      <c r="N134" s="181">
        <v>0</v>
      </c>
      <c r="O134" s="181">
        <f t="shared" si="39"/>
        <v>0</v>
      </c>
      <c r="P134" s="181">
        <v>0</v>
      </c>
      <c r="Q134" s="181">
        <f t="shared" si="40"/>
        <v>0</v>
      </c>
      <c r="R134" s="181"/>
      <c r="S134" s="181" t="s">
        <v>586</v>
      </c>
      <c r="T134" s="182" t="s">
        <v>331</v>
      </c>
      <c r="U134" s="160">
        <v>0</v>
      </c>
      <c r="V134" s="160">
        <f t="shared" si="41"/>
        <v>0</v>
      </c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1686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76">
        <v>121</v>
      </c>
      <c r="B135" s="177" t="s">
        <v>2751</v>
      </c>
      <c r="C135" s="185" t="s">
        <v>2752</v>
      </c>
      <c r="D135" s="178" t="s">
        <v>1806</v>
      </c>
      <c r="E135" s="179">
        <v>1</v>
      </c>
      <c r="F135" s="180"/>
      <c r="G135" s="181">
        <f t="shared" si="35"/>
        <v>0</v>
      </c>
      <c r="H135" s="180"/>
      <c r="I135" s="181">
        <f t="shared" si="36"/>
        <v>0</v>
      </c>
      <c r="J135" s="180"/>
      <c r="K135" s="181">
        <f t="shared" si="37"/>
        <v>0</v>
      </c>
      <c r="L135" s="181">
        <v>21</v>
      </c>
      <c r="M135" s="181">
        <f t="shared" si="38"/>
        <v>0</v>
      </c>
      <c r="N135" s="181">
        <v>0</v>
      </c>
      <c r="O135" s="181">
        <f t="shared" si="39"/>
        <v>0</v>
      </c>
      <c r="P135" s="181">
        <v>0</v>
      </c>
      <c r="Q135" s="181">
        <f t="shared" si="40"/>
        <v>0</v>
      </c>
      <c r="R135" s="181"/>
      <c r="S135" s="181" t="s">
        <v>586</v>
      </c>
      <c r="T135" s="182" t="s">
        <v>331</v>
      </c>
      <c r="U135" s="160">
        <v>0</v>
      </c>
      <c r="V135" s="160">
        <f t="shared" si="41"/>
        <v>0</v>
      </c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1686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76">
        <v>122</v>
      </c>
      <c r="B136" s="177" t="s">
        <v>2753</v>
      </c>
      <c r="C136" s="185" t="s">
        <v>2754</v>
      </c>
      <c r="D136" s="178" t="s">
        <v>1806</v>
      </c>
      <c r="E136" s="179">
        <v>1</v>
      </c>
      <c r="F136" s="180"/>
      <c r="G136" s="181">
        <f t="shared" si="35"/>
        <v>0</v>
      </c>
      <c r="H136" s="180"/>
      <c r="I136" s="181">
        <f t="shared" si="36"/>
        <v>0</v>
      </c>
      <c r="J136" s="180"/>
      <c r="K136" s="181">
        <f t="shared" si="37"/>
        <v>0</v>
      </c>
      <c r="L136" s="181">
        <v>21</v>
      </c>
      <c r="M136" s="181">
        <f t="shared" si="38"/>
        <v>0</v>
      </c>
      <c r="N136" s="181">
        <v>0</v>
      </c>
      <c r="O136" s="181">
        <f t="shared" si="39"/>
        <v>0</v>
      </c>
      <c r="P136" s="181">
        <v>0</v>
      </c>
      <c r="Q136" s="181">
        <f t="shared" si="40"/>
        <v>0</v>
      </c>
      <c r="R136" s="181"/>
      <c r="S136" s="181" t="s">
        <v>586</v>
      </c>
      <c r="T136" s="182" t="s">
        <v>331</v>
      </c>
      <c r="U136" s="160">
        <v>0</v>
      </c>
      <c r="V136" s="160">
        <f t="shared" si="41"/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1686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76">
        <v>123</v>
      </c>
      <c r="B137" s="177" t="s">
        <v>2755</v>
      </c>
      <c r="C137" s="185" t="s">
        <v>2756</v>
      </c>
      <c r="D137" s="178" t="s">
        <v>1806</v>
      </c>
      <c r="E137" s="179">
        <v>1</v>
      </c>
      <c r="F137" s="180"/>
      <c r="G137" s="181">
        <f t="shared" si="35"/>
        <v>0</v>
      </c>
      <c r="H137" s="180"/>
      <c r="I137" s="181">
        <f t="shared" si="36"/>
        <v>0</v>
      </c>
      <c r="J137" s="180"/>
      <c r="K137" s="181">
        <f t="shared" si="37"/>
        <v>0</v>
      </c>
      <c r="L137" s="181">
        <v>21</v>
      </c>
      <c r="M137" s="181">
        <f t="shared" si="38"/>
        <v>0</v>
      </c>
      <c r="N137" s="181">
        <v>0</v>
      </c>
      <c r="O137" s="181">
        <f t="shared" si="39"/>
        <v>0</v>
      </c>
      <c r="P137" s="181">
        <v>0</v>
      </c>
      <c r="Q137" s="181">
        <f t="shared" si="40"/>
        <v>0</v>
      </c>
      <c r="R137" s="181"/>
      <c r="S137" s="181" t="s">
        <v>586</v>
      </c>
      <c r="T137" s="182" t="s">
        <v>331</v>
      </c>
      <c r="U137" s="160">
        <v>0</v>
      </c>
      <c r="V137" s="160">
        <f t="shared" si="41"/>
        <v>0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1686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9">
        <v>124</v>
      </c>
      <c r="B138" s="170" t="s">
        <v>2757</v>
      </c>
      <c r="C138" s="186" t="s">
        <v>2758</v>
      </c>
      <c r="D138" s="171" t="s">
        <v>1806</v>
      </c>
      <c r="E138" s="172">
        <v>1</v>
      </c>
      <c r="F138" s="173"/>
      <c r="G138" s="174">
        <f t="shared" si="35"/>
        <v>0</v>
      </c>
      <c r="H138" s="173"/>
      <c r="I138" s="174">
        <f t="shared" si="36"/>
        <v>0</v>
      </c>
      <c r="J138" s="173"/>
      <c r="K138" s="174">
        <f t="shared" si="37"/>
        <v>0</v>
      </c>
      <c r="L138" s="174">
        <v>21</v>
      </c>
      <c r="M138" s="174">
        <f t="shared" si="38"/>
        <v>0</v>
      </c>
      <c r="N138" s="174">
        <v>0</v>
      </c>
      <c r="O138" s="174">
        <f t="shared" si="39"/>
        <v>0</v>
      </c>
      <c r="P138" s="174">
        <v>0</v>
      </c>
      <c r="Q138" s="174">
        <f t="shared" si="40"/>
        <v>0</v>
      </c>
      <c r="R138" s="174"/>
      <c r="S138" s="174" t="s">
        <v>586</v>
      </c>
      <c r="T138" s="175" t="s">
        <v>331</v>
      </c>
      <c r="U138" s="160">
        <v>0</v>
      </c>
      <c r="V138" s="160">
        <f t="shared" si="41"/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1686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x14ac:dyDescent="0.2">
      <c r="A139" s="5"/>
      <c r="B139" s="6"/>
      <c r="C139" s="187"/>
      <c r="D139" s="8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AE139">
        <v>15</v>
      </c>
      <c r="AF139">
        <v>21</v>
      </c>
    </row>
    <row r="140" spans="1:60" x14ac:dyDescent="0.2">
      <c r="A140" s="153"/>
      <c r="B140" s="154" t="s">
        <v>29</v>
      </c>
      <c r="C140" s="188"/>
      <c r="D140" s="155"/>
      <c r="E140" s="156"/>
      <c r="F140" s="156"/>
      <c r="G140" s="183">
        <f>G8+G30+G70+G98+G127+G131</f>
        <v>0</v>
      </c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AE140">
        <f>SUMIF(L7:L138,AE139,G7:G138)</f>
        <v>0</v>
      </c>
      <c r="AF140">
        <f>SUMIF(L7:L138,AF139,G7:G138)</f>
        <v>0</v>
      </c>
      <c r="AG140" t="s">
        <v>347</v>
      </c>
    </row>
    <row r="141" spans="1:60" x14ac:dyDescent="0.2">
      <c r="A141" s="265" t="s">
        <v>1676</v>
      </c>
      <c r="B141" s="265"/>
      <c r="C141" s="187"/>
      <c r="D141" s="8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</row>
    <row r="142" spans="1:60" x14ac:dyDescent="0.2">
      <c r="A142" s="5"/>
      <c r="B142" s="6" t="s">
        <v>1677</v>
      </c>
      <c r="C142" s="187" t="s">
        <v>1678</v>
      </c>
      <c r="D142" s="8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AG142" t="s">
        <v>1679</v>
      </c>
    </row>
    <row r="143" spans="1:60" x14ac:dyDescent="0.2">
      <c r="A143" s="5"/>
      <c r="B143" s="6" t="s">
        <v>1680</v>
      </c>
      <c r="C143" s="187" t="s">
        <v>1681</v>
      </c>
      <c r="D143" s="8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AG143" t="s">
        <v>1682</v>
      </c>
    </row>
    <row r="144" spans="1:60" x14ac:dyDescent="0.2">
      <c r="A144" s="5"/>
      <c r="B144" s="6"/>
      <c r="C144" s="187" t="s">
        <v>492</v>
      </c>
      <c r="D144" s="8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AG144" t="s">
        <v>1683</v>
      </c>
    </row>
    <row r="145" spans="1:33" x14ac:dyDescent="0.2">
      <c r="A145" s="5"/>
      <c r="B145" s="6"/>
      <c r="C145" s="187"/>
      <c r="D145" s="8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</row>
    <row r="146" spans="1:33" x14ac:dyDescent="0.2">
      <c r="C146" s="189"/>
      <c r="D146" s="141"/>
      <c r="AG146" t="s">
        <v>348</v>
      </c>
    </row>
    <row r="147" spans="1:33" x14ac:dyDescent="0.2">
      <c r="D147" s="141"/>
    </row>
    <row r="148" spans="1:33" x14ac:dyDescent="0.2">
      <c r="D148" s="141"/>
    </row>
    <row r="149" spans="1:33" x14ac:dyDescent="0.2">
      <c r="D149" s="141"/>
    </row>
    <row r="150" spans="1:33" x14ac:dyDescent="0.2">
      <c r="D150" s="141"/>
    </row>
    <row r="151" spans="1:33" x14ac:dyDescent="0.2">
      <c r="D151" s="141"/>
    </row>
    <row r="152" spans="1:33" x14ac:dyDescent="0.2">
      <c r="D152" s="141"/>
    </row>
    <row r="153" spans="1:33" x14ac:dyDescent="0.2">
      <c r="D153" s="141"/>
    </row>
    <row r="154" spans="1:33" x14ac:dyDescent="0.2">
      <c r="D154" s="141"/>
    </row>
    <row r="155" spans="1:33" x14ac:dyDescent="0.2">
      <c r="D155" s="141"/>
    </row>
    <row r="156" spans="1:33" x14ac:dyDescent="0.2">
      <c r="D156" s="141"/>
    </row>
    <row r="157" spans="1:33" x14ac:dyDescent="0.2">
      <c r="D157" s="141"/>
    </row>
    <row r="158" spans="1:33" x14ac:dyDescent="0.2">
      <c r="D158" s="141"/>
    </row>
    <row r="159" spans="1:33" x14ac:dyDescent="0.2">
      <c r="D159" s="141"/>
    </row>
    <row r="160" spans="1:33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6">
    <mergeCell ref="A1:G1"/>
    <mergeCell ref="C2:G2"/>
    <mergeCell ref="C3:G3"/>
    <mergeCell ref="C4:G4"/>
    <mergeCell ref="A141:B141"/>
    <mergeCell ref="C42:G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2" sqref="C2:G2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63</v>
      </c>
      <c r="C4" s="262" t="s">
        <v>64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156</v>
      </c>
      <c r="C8" s="184" t="s">
        <v>157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7"/>
      <c r="O8" s="167">
        <f>SUM(O9:O18)</f>
        <v>0</v>
      </c>
      <c r="P8" s="167"/>
      <c r="Q8" s="167">
        <f>SUM(Q9:Q18)</f>
        <v>0</v>
      </c>
      <c r="R8" s="167"/>
      <c r="S8" s="167"/>
      <c r="T8" s="168"/>
      <c r="U8" s="162"/>
      <c r="V8" s="162">
        <f>SUM(V9:V18)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2759</v>
      </c>
      <c r="C9" s="185" t="s">
        <v>2760</v>
      </c>
      <c r="D9" s="178" t="s">
        <v>1266</v>
      </c>
      <c r="E9" s="179">
        <v>1</v>
      </c>
      <c r="F9" s="180"/>
      <c r="G9" s="181">
        <f t="shared" ref="G9:G18" si="0">ROUND(E9*F9,2)</f>
        <v>0</v>
      </c>
      <c r="H9" s="180"/>
      <c r="I9" s="181">
        <f t="shared" ref="I9:I18" si="1">ROUND(E9*H9,2)</f>
        <v>0</v>
      </c>
      <c r="J9" s="180"/>
      <c r="K9" s="181">
        <f t="shared" ref="K9:K18" si="2">ROUND(E9*J9,2)</f>
        <v>0</v>
      </c>
      <c r="L9" s="181">
        <v>21</v>
      </c>
      <c r="M9" s="181">
        <f t="shared" ref="M9:M18" si="3">G9*(1+L9/100)</f>
        <v>0</v>
      </c>
      <c r="N9" s="181">
        <v>0</v>
      </c>
      <c r="O9" s="181">
        <f t="shared" ref="O9:O18" si="4">ROUND(E9*N9,2)</f>
        <v>0</v>
      </c>
      <c r="P9" s="181">
        <v>0</v>
      </c>
      <c r="Q9" s="181">
        <f t="shared" ref="Q9:Q18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18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2761</v>
      </c>
      <c r="C10" s="185" t="s">
        <v>2762</v>
      </c>
      <c r="D10" s="178" t="s">
        <v>1266</v>
      </c>
      <c r="E10" s="179">
        <v>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1686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2763</v>
      </c>
      <c r="C11" s="185" t="s">
        <v>2764</v>
      </c>
      <c r="D11" s="178" t="s">
        <v>1266</v>
      </c>
      <c r="E11" s="179">
        <v>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1686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2765</v>
      </c>
      <c r="C12" s="185" t="s">
        <v>2766</v>
      </c>
      <c r="D12" s="178" t="s">
        <v>1266</v>
      </c>
      <c r="E12" s="179">
        <v>6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2767</v>
      </c>
      <c r="C13" s="185" t="s">
        <v>2768</v>
      </c>
      <c r="D13" s="178" t="s">
        <v>1266</v>
      </c>
      <c r="E13" s="179">
        <v>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2769</v>
      </c>
      <c r="C14" s="185" t="s">
        <v>2770</v>
      </c>
      <c r="D14" s="178" t="s">
        <v>1266</v>
      </c>
      <c r="E14" s="179">
        <v>2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1686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2771</v>
      </c>
      <c r="C15" s="185" t="s">
        <v>2772</v>
      </c>
      <c r="D15" s="178" t="s">
        <v>1266</v>
      </c>
      <c r="E15" s="179">
        <v>8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2773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2774</v>
      </c>
      <c r="C16" s="185" t="s">
        <v>2775</v>
      </c>
      <c r="D16" s="178" t="s">
        <v>639</v>
      </c>
      <c r="E16" s="179">
        <v>1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1686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69">
        <v>9</v>
      </c>
      <c r="B17" s="170" t="s">
        <v>2776</v>
      </c>
      <c r="C17" s="186" t="s">
        <v>2777</v>
      </c>
      <c r="D17" s="171" t="s">
        <v>639</v>
      </c>
      <c r="E17" s="172">
        <v>4</v>
      </c>
      <c r="F17" s="173"/>
      <c r="G17" s="174">
        <f t="shared" si="0"/>
        <v>0</v>
      </c>
      <c r="H17" s="173"/>
      <c r="I17" s="174">
        <f t="shared" si="1"/>
        <v>0</v>
      </c>
      <c r="J17" s="173"/>
      <c r="K17" s="174">
        <f t="shared" si="2"/>
        <v>0</v>
      </c>
      <c r="L17" s="174">
        <v>21</v>
      </c>
      <c r="M17" s="174">
        <f t="shared" si="3"/>
        <v>0</v>
      </c>
      <c r="N17" s="174">
        <v>0</v>
      </c>
      <c r="O17" s="174">
        <f t="shared" si="4"/>
        <v>0</v>
      </c>
      <c r="P17" s="174">
        <v>0</v>
      </c>
      <c r="Q17" s="174">
        <f t="shared" si="5"/>
        <v>0</v>
      </c>
      <c r="R17" s="174"/>
      <c r="S17" s="174" t="s">
        <v>586</v>
      </c>
      <c r="T17" s="175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>
        <v>10</v>
      </c>
      <c r="B18" s="158" t="s">
        <v>2778</v>
      </c>
      <c r="C18" s="201" t="s">
        <v>2779</v>
      </c>
      <c r="D18" s="159" t="s">
        <v>0</v>
      </c>
      <c r="E18" s="198"/>
      <c r="F18" s="161"/>
      <c r="G18" s="160">
        <f t="shared" si="0"/>
        <v>0</v>
      </c>
      <c r="H18" s="161"/>
      <c r="I18" s="160">
        <f t="shared" si="1"/>
        <v>0</v>
      </c>
      <c r="J18" s="161"/>
      <c r="K18" s="160">
        <f t="shared" si="2"/>
        <v>0</v>
      </c>
      <c r="L18" s="160">
        <v>21</v>
      </c>
      <c r="M18" s="160">
        <f t="shared" si="3"/>
        <v>0</v>
      </c>
      <c r="N18" s="160">
        <v>0</v>
      </c>
      <c r="O18" s="160">
        <f t="shared" si="4"/>
        <v>0</v>
      </c>
      <c r="P18" s="160">
        <v>0</v>
      </c>
      <c r="Q18" s="160">
        <f t="shared" si="5"/>
        <v>0</v>
      </c>
      <c r="R18" s="160" t="s">
        <v>2780</v>
      </c>
      <c r="S18" s="160" t="s">
        <v>330</v>
      </c>
      <c r="T18" s="160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921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x14ac:dyDescent="0.2">
      <c r="A19" s="163" t="s">
        <v>325</v>
      </c>
      <c r="B19" s="164" t="s">
        <v>158</v>
      </c>
      <c r="C19" s="184" t="s">
        <v>159</v>
      </c>
      <c r="D19" s="165"/>
      <c r="E19" s="166"/>
      <c r="F19" s="167"/>
      <c r="G19" s="167">
        <f>SUMIF(AG20:AG35,"&lt;&gt;NOR",G20:G35)</f>
        <v>0</v>
      </c>
      <c r="H19" s="167"/>
      <c r="I19" s="167">
        <f>SUM(I20:I35)</f>
        <v>0</v>
      </c>
      <c r="J19" s="167"/>
      <c r="K19" s="167">
        <f>SUM(K20:K35)</f>
        <v>0</v>
      </c>
      <c r="L19" s="167"/>
      <c r="M19" s="167">
        <f>SUM(M20:M35)</f>
        <v>0</v>
      </c>
      <c r="N19" s="167"/>
      <c r="O19" s="167">
        <f>SUM(O20:O35)</f>
        <v>0</v>
      </c>
      <c r="P19" s="167"/>
      <c r="Q19" s="167">
        <f>SUM(Q20:Q35)</f>
        <v>0</v>
      </c>
      <c r="R19" s="167"/>
      <c r="S19" s="167"/>
      <c r="T19" s="168"/>
      <c r="U19" s="162"/>
      <c r="V19" s="162">
        <f>SUM(V20:V35)</f>
        <v>0</v>
      </c>
      <c r="W19" s="162"/>
      <c r="AG19" t="s">
        <v>326</v>
      </c>
    </row>
    <row r="20" spans="1:60" outlineLevel="1" x14ac:dyDescent="0.2">
      <c r="A20" s="176">
        <v>11</v>
      </c>
      <c r="B20" s="177" t="s">
        <v>2781</v>
      </c>
      <c r="C20" s="185" t="s">
        <v>2782</v>
      </c>
      <c r="D20" s="178" t="s">
        <v>456</v>
      </c>
      <c r="E20" s="179">
        <v>24</v>
      </c>
      <c r="F20" s="180"/>
      <c r="G20" s="181">
        <f t="shared" ref="G20:G35" si="7">ROUND(E20*F20,2)</f>
        <v>0</v>
      </c>
      <c r="H20" s="180"/>
      <c r="I20" s="181">
        <f t="shared" ref="I20:I35" si="8">ROUND(E20*H20,2)</f>
        <v>0</v>
      </c>
      <c r="J20" s="180"/>
      <c r="K20" s="181">
        <f t="shared" ref="K20:K35" si="9">ROUND(E20*J20,2)</f>
        <v>0</v>
      </c>
      <c r="L20" s="181">
        <v>21</v>
      </c>
      <c r="M20" s="181">
        <f t="shared" ref="M20:M35" si="10">G20*(1+L20/100)</f>
        <v>0</v>
      </c>
      <c r="N20" s="181">
        <v>0</v>
      </c>
      <c r="O20" s="181">
        <f t="shared" ref="O20:O35" si="11">ROUND(E20*N20,2)</f>
        <v>0</v>
      </c>
      <c r="P20" s="181">
        <v>0</v>
      </c>
      <c r="Q20" s="181">
        <f t="shared" ref="Q20:Q35" si="12">ROUND(E20*P20,2)</f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ref="V20:V35" si="13">ROUND(E20*U20,2)</f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2773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12</v>
      </c>
      <c r="B21" s="177" t="s">
        <v>2783</v>
      </c>
      <c r="C21" s="185" t="s">
        <v>2784</v>
      </c>
      <c r="D21" s="178" t="s">
        <v>456</v>
      </c>
      <c r="E21" s="179">
        <v>42</v>
      </c>
      <c r="F21" s="180"/>
      <c r="G21" s="181">
        <f t="shared" si="7"/>
        <v>0</v>
      </c>
      <c r="H21" s="180"/>
      <c r="I21" s="181">
        <f t="shared" si="8"/>
        <v>0</v>
      </c>
      <c r="J21" s="180"/>
      <c r="K21" s="181">
        <f t="shared" si="9"/>
        <v>0</v>
      </c>
      <c r="L21" s="181">
        <v>21</v>
      </c>
      <c r="M21" s="181">
        <f t="shared" si="10"/>
        <v>0</v>
      </c>
      <c r="N21" s="181">
        <v>0</v>
      </c>
      <c r="O21" s="181">
        <f t="shared" si="11"/>
        <v>0</v>
      </c>
      <c r="P21" s="181">
        <v>0</v>
      </c>
      <c r="Q21" s="181">
        <f t="shared" si="12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13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2773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13</v>
      </c>
      <c r="B22" s="177" t="s">
        <v>2785</v>
      </c>
      <c r="C22" s="185" t="s">
        <v>2786</v>
      </c>
      <c r="D22" s="178" t="s">
        <v>456</v>
      </c>
      <c r="E22" s="179">
        <v>96</v>
      </c>
      <c r="F22" s="180"/>
      <c r="G22" s="181">
        <f t="shared" si="7"/>
        <v>0</v>
      </c>
      <c r="H22" s="180"/>
      <c r="I22" s="181">
        <f t="shared" si="8"/>
        <v>0</v>
      </c>
      <c r="J22" s="180"/>
      <c r="K22" s="181">
        <f t="shared" si="9"/>
        <v>0</v>
      </c>
      <c r="L22" s="181">
        <v>21</v>
      </c>
      <c r="M22" s="181">
        <f t="shared" si="10"/>
        <v>0</v>
      </c>
      <c r="N22" s="181">
        <v>0</v>
      </c>
      <c r="O22" s="181">
        <f t="shared" si="11"/>
        <v>0</v>
      </c>
      <c r="P22" s="181">
        <v>0</v>
      </c>
      <c r="Q22" s="181">
        <f t="shared" si="12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13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2773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14</v>
      </c>
      <c r="B23" s="177" t="s">
        <v>2787</v>
      </c>
      <c r="C23" s="185" t="s">
        <v>2788</v>
      </c>
      <c r="D23" s="178" t="s">
        <v>456</v>
      </c>
      <c r="E23" s="179">
        <v>60</v>
      </c>
      <c r="F23" s="180"/>
      <c r="G23" s="181">
        <f t="shared" si="7"/>
        <v>0</v>
      </c>
      <c r="H23" s="180"/>
      <c r="I23" s="181">
        <f t="shared" si="8"/>
        <v>0</v>
      </c>
      <c r="J23" s="180"/>
      <c r="K23" s="181">
        <f t="shared" si="9"/>
        <v>0</v>
      </c>
      <c r="L23" s="181">
        <v>21</v>
      </c>
      <c r="M23" s="181">
        <f t="shared" si="10"/>
        <v>0</v>
      </c>
      <c r="N23" s="181">
        <v>0</v>
      </c>
      <c r="O23" s="181">
        <f t="shared" si="11"/>
        <v>0</v>
      </c>
      <c r="P23" s="181">
        <v>0</v>
      </c>
      <c r="Q23" s="181">
        <f t="shared" si="12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13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2773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15</v>
      </c>
      <c r="B24" s="177" t="s">
        <v>2789</v>
      </c>
      <c r="C24" s="185" t="s">
        <v>2790</v>
      </c>
      <c r="D24" s="178" t="s">
        <v>456</v>
      </c>
      <c r="E24" s="179">
        <v>186</v>
      </c>
      <c r="F24" s="180"/>
      <c r="G24" s="181">
        <f t="shared" si="7"/>
        <v>0</v>
      </c>
      <c r="H24" s="180"/>
      <c r="I24" s="181">
        <f t="shared" si="8"/>
        <v>0</v>
      </c>
      <c r="J24" s="180"/>
      <c r="K24" s="181">
        <f t="shared" si="9"/>
        <v>0</v>
      </c>
      <c r="L24" s="181">
        <v>21</v>
      </c>
      <c r="M24" s="181">
        <f t="shared" si="10"/>
        <v>0</v>
      </c>
      <c r="N24" s="181">
        <v>0</v>
      </c>
      <c r="O24" s="181">
        <f t="shared" si="11"/>
        <v>0</v>
      </c>
      <c r="P24" s="181">
        <v>0</v>
      </c>
      <c r="Q24" s="181">
        <f t="shared" si="12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13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2773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16</v>
      </c>
      <c r="B25" s="177" t="s">
        <v>2791</v>
      </c>
      <c r="C25" s="185" t="s">
        <v>2792</v>
      </c>
      <c r="D25" s="178" t="s">
        <v>456</v>
      </c>
      <c r="E25" s="179">
        <v>435</v>
      </c>
      <c r="F25" s="180"/>
      <c r="G25" s="181">
        <f t="shared" si="7"/>
        <v>0</v>
      </c>
      <c r="H25" s="180"/>
      <c r="I25" s="181">
        <f t="shared" si="8"/>
        <v>0</v>
      </c>
      <c r="J25" s="180"/>
      <c r="K25" s="181">
        <f t="shared" si="9"/>
        <v>0</v>
      </c>
      <c r="L25" s="181">
        <v>21</v>
      </c>
      <c r="M25" s="181">
        <f t="shared" si="10"/>
        <v>0</v>
      </c>
      <c r="N25" s="181">
        <v>0</v>
      </c>
      <c r="O25" s="181">
        <f t="shared" si="11"/>
        <v>0</v>
      </c>
      <c r="P25" s="181">
        <v>0</v>
      </c>
      <c r="Q25" s="181">
        <f t="shared" si="12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13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2773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17</v>
      </c>
      <c r="B26" s="177" t="s">
        <v>2793</v>
      </c>
      <c r="C26" s="185" t="s">
        <v>2794</v>
      </c>
      <c r="D26" s="178" t="s">
        <v>456</v>
      </c>
      <c r="E26" s="179">
        <v>160</v>
      </c>
      <c r="F26" s="180"/>
      <c r="G26" s="181">
        <f t="shared" si="7"/>
        <v>0</v>
      </c>
      <c r="H26" s="180"/>
      <c r="I26" s="181">
        <f t="shared" si="8"/>
        <v>0</v>
      </c>
      <c r="J26" s="180"/>
      <c r="K26" s="181">
        <f t="shared" si="9"/>
        <v>0</v>
      </c>
      <c r="L26" s="181">
        <v>21</v>
      </c>
      <c r="M26" s="181">
        <f t="shared" si="10"/>
        <v>0</v>
      </c>
      <c r="N26" s="181">
        <v>0</v>
      </c>
      <c r="O26" s="181">
        <f t="shared" si="11"/>
        <v>0</v>
      </c>
      <c r="P26" s="181">
        <v>0</v>
      </c>
      <c r="Q26" s="181">
        <f t="shared" si="12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13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2773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18</v>
      </c>
      <c r="B27" s="177" t="s">
        <v>2795</v>
      </c>
      <c r="C27" s="185" t="s">
        <v>2796</v>
      </c>
      <c r="D27" s="178" t="s">
        <v>456</v>
      </c>
      <c r="E27" s="179">
        <v>110</v>
      </c>
      <c r="F27" s="180"/>
      <c r="G27" s="181">
        <f t="shared" si="7"/>
        <v>0</v>
      </c>
      <c r="H27" s="180"/>
      <c r="I27" s="181">
        <f t="shared" si="8"/>
        <v>0</v>
      </c>
      <c r="J27" s="180"/>
      <c r="K27" s="181">
        <f t="shared" si="9"/>
        <v>0</v>
      </c>
      <c r="L27" s="181">
        <v>21</v>
      </c>
      <c r="M27" s="181">
        <f t="shared" si="10"/>
        <v>0</v>
      </c>
      <c r="N27" s="181">
        <v>0</v>
      </c>
      <c r="O27" s="181">
        <f t="shared" si="11"/>
        <v>0</v>
      </c>
      <c r="P27" s="181">
        <v>0</v>
      </c>
      <c r="Q27" s="181">
        <f t="shared" si="12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13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2773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19</v>
      </c>
      <c r="B28" s="177" t="s">
        <v>2797</v>
      </c>
      <c r="C28" s="185" t="s">
        <v>2798</v>
      </c>
      <c r="D28" s="178" t="s">
        <v>456</v>
      </c>
      <c r="E28" s="179">
        <v>245</v>
      </c>
      <c r="F28" s="180"/>
      <c r="G28" s="181">
        <f t="shared" si="7"/>
        <v>0</v>
      </c>
      <c r="H28" s="180"/>
      <c r="I28" s="181">
        <f t="shared" si="8"/>
        <v>0</v>
      </c>
      <c r="J28" s="180"/>
      <c r="K28" s="181">
        <f t="shared" si="9"/>
        <v>0</v>
      </c>
      <c r="L28" s="181">
        <v>21</v>
      </c>
      <c r="M28" s="181">
        <f t="shared" si="10"/>
        <v>0</v>
      </c>
      <c r="N28" s="181">
        <v>0</v>
      </c>
      <c r="O28" s="181">
        <f t="shared" si="11"/>
        <v>0</v>
      </c>
      <c r="P28" s="181">
        <v>0</v>
      </c>
      <c r="Q28" s="181">
        <f t="shared" si="12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13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2773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20</v>
      </c>
      <c r="B29" s="177" t="s">
        <v>2799</v>
      </c>
      <c r="C29" s="185" t="s">
        <v>2800</v>
      </c>
      <c r="D29" s="178" t="s">
        <v>456</v>
      </c>
      <c r="E29" s="179">
        <v>30</v>
      </c>
      <c r="F29" s="180"/>
      <c r="G29" s="181">
        <f t="shared" si="7"/>
        <v>0</v>
      </c>
      <c r="H29" s="180"/>
      <c r="I29" s="181">
        <f t="shared" si="8"/>
        <v>0</v>
      </c>
      <c r="J29" s="180"/>
      <c r="K29" s="181">
        <f t="shared" si="9"/>
        <v>0</v>
      </c>
      <c r="L29" s="181">
        <v>21</v>
      </c>
      <c r="M29" s="181">
        <f t="shared" si="10"/>
        <v>0</v>
      </c>
      <c r="N29" s="181">
        <v>0</v>
      </c>
      <c r="O29" s="181">
        <f t="shared" si="11"/>
        <v>0</v>
      </c>
      <c r="P29" s="181">
        <v>0</v>
      </c>
      <c r="Q29" s="181">
        <f t="shared" si="12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13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2773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21</v>
      </c>
      <c r="B30" s="177" t="s">
        <v>2801</v>
      </c>
      <c r="C30" s="185" t="s">
        <v>2802</v>
      </c>
      <c r="D30" s="178" t="s">
        <v>456</v>
      </c>
      <c r="E30" s="179">
        <v>250</v>
      </c>
      <c r="F30" s="180"/>
      <c r="G30" s="181">
        <f t="shared" si="7"/>
        <v>0</v>
      </c>
      <c r="H30" s="180"/>
      <c r="I30" s="181">
        <f t="shared" si="8"/>
        <v>0</v>
      </c>
      <c r="J30" s="180"/>
      <c r="K30" s="181">
        <f t="shared" si="9"/>
        <v>0</v>
      </c>
      <c r="L30" s="181">
        <v>21</v>
      </c>
      <c r="M30" s="181">
        <f t="shared" si="10"/>
        <v>0</v>
      </c>
      <c r="N30" s="181">
        <v>0</v>
      </c>
      <c r="O30" s="181">
        <f t="shared" si="11"/>
        <v>0</v>
      </c>
      <c r="P30" s="181">
        <v>0</v>
      </c>
      <c r="Q30" s="181">
        <f t="shared" si="12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13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2773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22</v>
      </c>
      <c r="B31" s="177" t="s">
        <v>2803</v>
      </c>
      <c r="C31" s="185" t="s">
        <v>2804</v>
      </c>
      <c r="D31" s="178" t="s">
        <v>456</v>
      </c>
      <c r="E31" s="179">
        <v>1230</v>
      </c>
      <c r="F31" s="180"/>
      <c r="G31" s="181">
        <f t="shared" si="7"/>
        <v>0</v>
      </c>
      <c r="H31" s="180"/>
      <c r="I31" s="181">
        <f t="shared" si="8"/>
        <v>0</v>
      </c>
      <c r="J31" s="180"/>
      <c r="K31" s="181">
        <f t="shared" si="9"/>
        <v>0</v>
      </c>
      <c r="L31" s="181">
        <v>21</v>
      </c>
      <c r="M31" s="181">
        <f t="shared" si="10"/>
        <v>0</v>
      </c>
      <c r="N31" s="181">
        <v>0</v>
      </c>
      <c r="O31" s="181">
        <f t="shared" si="11"/>
        <v>0</v>
      </c>
      <c r="P31" s="181">
        <v>0</v>
      </c>
      <c r="Q31" s="181">
        <f t="shared" si="12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13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2773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23</v>
      </c>
      <c r="B32" s="177" t="s">
        <v>2805</v>
      </c>
      <c r="C32" s="185" t="s">
        <v>2806</v>
      </c>
      <c r="D32" s="178" t="s">
        <v>425</v>
      </c>
      <c r="E32" s="179">
        <v>30</v>
      </c>
      <c r="F32" s="180"/>
      <c r="G32" s="181">
        <f t="shared" si="7"/>
        <v>0</v>
      </c>
      <c r="H32" s="180"/>
      <c r="I32" s="181">
        <f t="shared" si="8"/>
        <v>0</v>
      </c>
      <c r="J32" s="180"/>
      <c r="K32" s="181">
        <f t="shared" si="9"/>
        <v>0</v>
      </c>
      <c r="L32" s="181">
        <v>21</v>
      </c>
      <c r="M32" s="181">
        <f t="shared" si="10"/>
        <v>0</v>
      </c>
      <c r="N32" s="181">
        <v>0</v>
      </c>
      <c r="O32" s="181">
        <f t="shared" si="11"/>
        <v>0</v>
      </c>
      <c r="P32" s="181">
        <v>0</v>
      </c>
      <c r="Q32" s="181">
        <f t="shared" si="12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13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2773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24</v>
      </c>
      <c r="B33" s="177" t="s">
        <v>2807</v>
      </c>
      <c r="C33" s="185" t="s">
        <v>2808</v>
      </c>
      <c r="D33" s="178" t="s">
        <v>1323</v>
      </c>
      <c r="E33" s="179">
        <v>48</v>
      </c>
      <c r="F33" s="180"/>
      <c r="G33" s="181">
        <f t="shared" si="7"/>
        <v>0</v>
      </c>
      <c r="H33" s="180"/>
      <c r="I33" s="181">
        <f t="shared" si="8"/>
        <v>0</v>
      </c>
      <c r="J33" s="180"/>
      <c r="K33" s="181">
        <f t="shared" si="9"/>
        <v>0</v>
      </c>
      <c r="L33" s="181">
        <v>21</v>
      </c>
      <c r="M33" s="181">
        <f t="shared" si="10"/>
        <v>0</v>
      </c>
      <c r="N33" s="181">
        <v>0</v>
      </c>
      <c r="O33" s="181">
        <f t="shared" si="11"/>
        <v>0</v>
      </c>
      <c r="P33" s="181">
        <v>0</v>
      </c>
      <c r="Q33" s="181">
        <f t="shared" si="12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13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1686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69">
        <v>25</v>
      </c>
      <c r="B34" s="170" t="s">
        <v>2809</v>
      </c>
      <c r="C34" s="186" t="s">
        <v>2810</v>
      </c>
      <c r="D34" s="171" t="s">
        <v>2302</v>
      </c>
      <c r="E34" s="172">
        <v>692</v>
      </c>
      <c r="F34" s="173"/>
      <c r="G34" s="174">
        <f t="shared" si="7"/>
        <v>0</v>
      </c>
      <c r="H34" s="173"/>
      <c r="I34" s="174">
        <f t="shared" si="8"/>
        <v>0</v>
      </c>
      <c r="J34" s="173"/>
      <c r="K34" s="174">
        <f t="shared" si="9"/>
        <v>0</v>
      </c>
      <c r="L34" s="174">
        <v>21</v>
      </c>
      <c r="M34" s="174">
        <f t="shared" si="10"/>
        <v>0</v>
      </c>
      <c r="N34" s="174">
        <v>0</v>
      </c>
      <c r="O34" s="174">
        <f t="shared" si="11"/>
        <v>0</v>
      </c>
      <c r="P34" s="174">
        <v>0</v>
      </c>
      <c r="Q34" s="174">
        <f t="shared" si="12"/>
        <v>0</v>
      </c>
      <c r="R34" s="174"/>
      <c r="S34" s="174" t="s">
        <v>586</v>
      </c>
      <c r="T34" s="175" t="s">
        <v>331</v>
      </c>
      <c r="U34" s="160">
        <v>0</v>
      </c>
      <c r="V34" s="160">
        <f t="shared" si="13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2773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>
        <v>26</v>
      </c>
      <c r="B35" s="158" t="s">
        <v>2811</v>
      </c>
      <c r="C35" s="201" t="s">
        <v>2812</v>
      </c>
      <c r="D35" s="159" t="s">
        <v>0</v>
      </c>
      <c r="E35" s="198"/>
      <c r="F35" s="161"/>
      <c r="G35" s="160">
        <f t="shared" si="7"/>
        <v>0</v>
      </c>
      <c r="H35" s="161"/>
      <c r="I35" s="160">
        <f t="shared" si="8"/>
        <v>0</v>
      </c>
      <c r="J35" s="161"/>
      <c r="K35" s="160">
        <f t="shared" si="9"/>
        <v>0</v>
      </c>
      <c r="L35" s="160">
        <v>21</v>
      </c>
      <c r="M35" s="160">
        <f t="shared" si="10"/>
        <v>0</v>
      </c>
      <c r="N35" s="160">
        <v>0</v>
      </c>
      <c r="O35" s="160">
        <f t="shared" si="11"/>
        <v>0</v>
      </c>
      <c r="P35" s="160">
        <v>0</v>
      </c>
      <c r="Q35" s="160">
        <f t="shared" si="12"/>
        <v>0</v>
      </c>
      <c r="R35" s="160" t="s">
        <v>2780</v>
      </c>
      <c r="S35" s="160" t="s">
        <v>330</v>
      </c>
      <c r="T35" s="160" t="s">
        <v>331</v>
      </c>
      <c r="U35" s="160">
        <v>0</v>
      </c>
      <c r="V35" s="160">
        <f t="shared" si="13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921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x14ac:dyDescent="0.2">
      <c r="A36" s="163" t="s">
        <v>325</v>
      </c>
      <c r="B36" s="164" t="s">
        <v>160</v>
      </c>
      <c r="C36" s="184" t="s">
        <v>161</v>
      </c>
      <c r="D36" s="165"/>
      <c r="E36" s="166"/>
      <c r="F36" s="167"/>
      <c r="G36" s="167">
        <f>SUMIF(AG37:AG62,"&lt;&gt;NOR",G37:G62)</f>
        <v>0</v>
      </c>
      <c r="H36" s="167"/>
      <c r="I36" s="167">
        <f>SUM(I37:I62)</f>
        <v>0</v>
      </c>
      <c r="J36" s="167"/>
      <c r="K36" s="167">
        <f>SUM(K37:K62)</f>
        <v>0</v>
      </c>
      <c r="L36" s="167"/>
      <c r="M36" s="167">
        <f>SUM(M37:M62)</f>
        <v>0</v>
      </c>
      <c r="N36" s="167"/>
      <c r="O36" s="167">
        <f>SUM(O37:O62)</f>
        <v>0</v>
      </c>
      <c r="P36" s="167"/>
      <c r="Q36" s="167">
        <f>SUM(Q37:Q62)</f>
        <v>0</v>
      </c>
      <c r="R36" s="167"/>
      <c r="S36" s="167"/>
      <c r="T36" s="168"/>
      <c r="U36" s="162"/>
      <c r="V36" s="162">
        <f>SUM(V37:V62)</f>
        <v>0</v>
      </c>
      <c r="W36" s="162"/>
      <c r="AG36" t="s">
        <v>326</v>
      </c>
    </row>
    <row r="37" spans="1:60" outlineLevel="1" x14ac:dyDescent="0.2">
      <c r="A37" s="176">
        <v>27</v>
      </c>
      <c r="B37" s="177" t="s">
        <v>2813</v>
      </c>
      <c r="C37" s="185" t="s">
        <v>2814</v>
      </c>
      <c r="D37" s="178" t="s">
        <v>425</v>
      </c>
      <c r="E37" s="179">
        <v>47</v>
      </c>
      <c r="F37" s="180"/>
      <c r="G37" s="181">
        <f t="shared" ref="G37:G62" si="14">ROUND(E37*F37,2)</f>
        <v>0</v>
      </c>
      <c r="H37" s="180"/>
      <c r="I37" s="181">
        <f t="shared" ref="I37:I62" si="15">ROUND(E37*H37,2)</f>
        <v>0</v>
      </c>
      <c r="J37" s="180"/>
      <c r="K37" s="181">
        <f t="shared" ref="K37:K62" si="16">ROUND(E37*J37,2)</f>
        <v>0</v>
      </c>
      <c r="L37" s="181">
        <v>21</v>
      </c>
      <c r="M37" s="181">
        <f t="shared" ref="M37:M62" si="17">G37*(1+L37/100)</f>
        <v>0</v>
      </c>
      <c r="N37" s="181">
        <v>0</v>
      </c>
      <c r="O37" s="181">
        <f t="shared" ref="O37:O62" si="18">ROUND(E37*N37,2)</f>
        <v>0</v>
      </c>
      <c r="P37" s="181">
        <v>0</v>
      </c>
      <c r="Q37" s="181">
        <f t="shared" ref="Q37:Q62" si="19">ROUND(E37*P37,2)</f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ref="V37:V62" si="20">ROUND(E37*U37,2)</f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2773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28</v>
      </c>
      <c r="B38" s="177" t="s">
        <v>2815</v>
      </c>
      <c r="C38" s="185" t="s">
        <v>2816</v>
      </c>
      <c r="D38" s="178" t="s">
        <v>425</v>
      </c>
      <c r="E38" s="179">
        <v>52</v>
      </c>
      <c r="F38" s="180"/>
      <c r="G38" s="181">
        <f t="shared" si="14"/>
        <v>0</v>
      </c>
      <c r="H38" s="180"/>
      <c r="I38" s="181">
        <f t="shared" si="15"/>
        <v>0</v>
      </c>
      <c r="J38" s="180"/>
      <c r="K38" s="181">
        <f t="shared" si="16"/>
        <v>0</v>
      </c>
      <c r="L38" s="181">
        <v>21</v>
      </c>
      <c r="M38" s="181">
        <f t="shared" si="17"/>
        <v>0</v>
      </c>
      <c r="N38" s="181">
        <v>0</v>
      </c>
      <c r="O38" s="181">
        <f t="shared" si="18"/>
        <v>0</v>
      </c>
      <c r="P38" s="181">
        <v>0</v>
      </c>
      <c r="Q38" s="181">
        <f t="shared" si="19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20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2773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29</v>
      </c>
      <c r="B39" s="177" t="s">
        <v>2817</v>
      </c>
      <c r="C39" s="185" t="s">
        <v>2818</v>
      </c>
      <c r="D39" s="178" t="s">
        <v>425</v>
      </c>
      <c r="E39" s="179">
        <v>12</v>
      </c>
      <c r="F39" s="180"/>
      <c r="G39" s="181">
        <f t="shared" si="14"/>
        <v>0</v>
      </c>
      <c r="H39" s="180"/>
      <c r="I39" s="181">
        <f t="shared" si="15"/>
        <v>0</v>
      </c>
      <c r="J39" s="180"/>
      <c r="K39" s="181">
        <f t="shared" si="16"/>
        <v>0</v>
      </c>
      <c r="L39" s="181">
        <v>21</v>
      </c>
      <c r="M39" s="181">
        <f t="shared" si="17"/>
        <v>0</v>
      </c>
      <c r="N39" s="181">
        <v>0</v>
      </c>
      <c r="O39" s="181">
        <f t="shared" si="18"/>
        <v>0</v>
      </c>
      <c r="P39" s="181">
        <v>0</v>
      </c>
      <c r="Q39" s="181">
        <f t="shared" si="19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20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1686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30</v>
      </c>
      <c r="B40" s="177" t="s">
        <v>2819</v>
      </c>
      <c r="C40" s="185" t="s">
        <v>2820</v>
      </c>
      <c r="D40" s="178" t="s">
        <v>425</v>
      </c>
      <c r="E40" s="179">
        <v>12</v>
      </c>
      <c r="F40" s="180"/>
      <c r="G40" s="181">
        <f t="shared" si="14"/>
        <v>0</v>
      </c>
      <c r="H40" s="180"/>
      <c r="I40" s="181">
        <f t="shared" si="15"/>
        <v>0</v>
      </c>
      <c r="J40" s="180"/>
      <c r="K40" s="181">
        <f t="shared" si="16"/>
        <v>0</v>
      </c>
      <c r="L40" s="181">
        <v>21</v>
      </c>
      <c r="M40" s="181">
        <f t="shared" si="17"/>
        <v>0</v>
      </c>
      <c r="N40" s="181">
        <v>0</v>
      </c>
      <c r="O40" s="181">
        <f t="shared" si="18"/>
        <v>0</v>
      </c>
      <c r="P40" s="181">
        <v>0</v>
      </c>
      <c r="Q40" s="181">
        <f t="shared" si="19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20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1686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ht="22.5" outlineLevel="1" x14ac:dyDescent="0.2">
      <c r="A41" s="176">
        <v>31</v>
      </c>
      <c r="B41" s="177" t="s">
        <v>2821</v>
      </c>
      <c r="C41" s="185" t="s">
        <v>2822</v>
      </c>
      <c r="D41" s="178" t="s">
        <v>425</v>
      </c>
      <c r="E41" s="179">
        <v>47</v>
      </c>
      <c r="F41" s="180"/>
      <c r="G41" s="181">
        <f t="shared" si="14"/>
        <v>0</v>
      </c>
      <c r="H41" s="180"/>
      <c r="I41" s="181">
        <f t="shared" si="15"/>
        <v>0</v>
      </c>
      <c r="J41" s="180"/>
      <c r="K41" s="181">
        <f t="shared" si="16"/>
        <v>0</v>
      </c>
      <c r="L41" s="181">
        <v>21</v>
      </c>
      <c r="M41" s="181">
        <f t="shared" si="17"/>
        <v>0</v>
      </c>
      <c r="N41" s="181">
        <v>0</v>
      </c>
      <c r="O41" s="181">
        <f t="shared" si="18"/>
        <v>0</v>
      </c>
      <c r="P41" s="181">
        <v>0</v>
      </c>
      <c r="Q41" s="181">
        <f t="shared" si="19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20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1686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76">
        <v>32</v>
      </c>
      <c r="B42" s="177" t="s">
        <v>2823</v>
      </c>
      <c r="C42" s="185" t="s">
        <v>2824</v>
      </c>
      <c r="D42" s="178" t="s">
        <v>425</v>
      </c>
      <c r="E42" s="179">
        <v>47</v>
      </c>
      <c r="F42" s="180"/>
      <c r="G42" s="181">
        <f t="shared" si="14"/>
        <v>0</v>
      </c>
      <c r="H42" s="180"/>
      <c r="I42" s="181">
        <f t="shared" si="15"/>
        <v>0</v>
      </c>
      <c r="J42" s="180"/>
      <c r="K42" s="181">
        <f t="shared" si="16"/>
        <v>0</v>
      </c>
      <c r="L42" s="181">
        <v>21</v>
      </c>
      <c r="M42" s="181">
        <f t="shared" si="17"/>
        <v>0</v>
      </c>
      <c r="N42" s="181">
        <v>0</v>
      </c>
      <c r="O42" s="181">
        <f t="shared" si="18"/>
        <v>0</v>
      </c>
      <c r="P42" s="181">
        <v>0</v>
      </c>
      <c r="Q42" s="181">
        <f t="shared" si="19"/>
        <v>0</v>
      </c>
      <c r="R42" s="181"/>
      <c r="S42" s="181" t="s">
        <v>586</v>
      </c>
      <c r="T42" s="182" t="s">
        <v>331</v>
      </c>
      <c r="U42" s="160">
        <v>0</v>
      </c>
      <c r="V42" s="160">
        <f t="shared" si="20"/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1686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33</v>
      </c>
      <c r="B43" s="177" t="s">
        <v>2825</v>
      </c>
      <c r="C43" s="185" t="s">
        <v>2826</v>
      </c>
      <c r="D43" s="178" t="s">
        <v>425</v>
      </c>
      <c r="E43" s="179">
        <v>47</v>
      </c>
      <c r="F43" s="180"/>
      <c r="G43" s="181">
        <f t="shared" si="14"/>
        <v>0</v>
      </c>
      <c r="H43" s="180"/>
      <c r="I43" s="181">
        <f t="shared" si="15"/>
        <v>0</v>
      </c>
      <c r="J43" s="180"/>
      <c r="K43" s="181">
        <f t="shared" si="16"/>
        <v>0</v>
      </c>
      <c r="L43" s="181">
        <v>21</v>
      </c>
      <c r="M43" s="181">
        <f t="shared" si="17"/>
        <v>0</v>
      </c>
      <c r="N43" s="181">
        <v>0</v>
      </c>
      <c r="O43" s="181">
        <f t="shared" si="18"/>
        <v>0</v>
      </c>
      <c r="P43" s="181">
        <v>0</v>
      </c>
      <c r="Q43" s="181">
        <f t="shared" si="19"/>
        <v>0</v>
      </c>
      <c r="R43" s="181"/>
      <c r="S43" s="181" t="s">
        <v>586</v>
      </c>
      <c r="T43" s="182" t="s">
        <v>331</v>
      </c>
      <c r="U43" s="160">
        <v>0</v>
      </c>
      <c r="V43" s="160">
        <f t="shared" si="20"/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1686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34</v>
      </c>
      <c r="B44" s="177" t="s">
        <v>2827</v>
      </c>
      <c r="C44" s="185" t="s">
        <v>2828</v>
      </c>
      <c r="D44" s="178" t="s">
        <v>425</v>
      </c>
      <c r="E44" s="179">
        <v>12</v>
      </c>
      <c r="F44" s="180"/>
      <c r="G44" s="181">
        <f t="shared" si="14"/>
        <v>0</v>
      </c>
      <c r="H44" s="180"/>
      <c r="I44" s="181">
        <f t="shared" si="15"/>
        <v>0</v>
      </c>
      <c r="J44" s="180"/>
      <c r="K44" s="181">
        <f t="shared" si="16"/>
        <v>0</v>
      </c>
      <c r="L44" s="181">
        <v>21</v>
      </c>
      <c r="M44" s="181">
        <f t="shared" si="17"/>
        <v>0</v>
      </c>
      <c r="N44" s="181">
        <v>0</v>
      </c>
      <c r="O44" s="181">
        <f t="shared" si="18"/>
        <v>0</v>
      </c>
      <c r="P44" s="181">
        <v>0</v>
      </c>
      <c r="Q44" s="181">
        <f t="shared" si="19"/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si="20"/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35</v>
      </c>
      <c r="B45" s="177" t="s">
        <v>2829</v>
      </c>
      <c r="C45" s="185" t="s">
        <v>2830</v>
      </c>
      <c r="D45" s="178" t="s">
        <v>425</v>
      </c>
      <c r="E45" s="179">
        <v>2</v>
      </c>
      <c r="F45" s="180"/>
      <c r="G45" s="181">
        <f t="shared" si="14"/>
        <v>0</v>
      </c>
      <c r="H45" s="180"/>
      <c r="I45" s="181">
        <f t="shared" si="15"/>
        <v>0</v>
      </c>
      <c r="J45" s="180"/>
      <c r="K45" s="181">
        <f t="shared" si="16"/>
        <v>0</v>
      </c>
      <c r="L45" s="181">
        <v>21</v>
      </c>
      <c r="M45" s="181">
        <f t="shared" si="17"/>
        <v>0</v>
      </c>
      <c r="N45" s="181">
        <v>0</v>
      </c>
      <c r="O45" s="181">
        <f t="shared" si="18"/>
        <v>0</v>
      </c>
      <c r="P45" s="181">
        <v>0</v>
      </c>
      <c r="Q45" s="181">
        <f t="shared" si="19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20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2773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36</v>
      </c>
      <c r="B46" s="177" t="s">
        <v>2831</v>
      </c>
      <c r="C46" s="185" t="s">
        <v>2832</v>
      </c>
      <c r="D46" s="178" t="s">
        <v>425</v>
      </c>
      <c r="E46" s="179">
        <v>1</v>
      </c>
      <c r="F46" s="180"/>
      <c r="G46" s="181">
        <f t="shared" si="14"/>
        <v>0</v>
      </c>
      <c r="H46" s="180"/>
      <c r="I46" s="181">
        <f t="shared" si="15"/>
        <v>0</v>
      </c>
      <c r="J46" s="180"/>
      <c r="K46" s="181">
        <f t="shared" si="16"/>
        <v>0</v>
      </c>
      <c r="L46" s="181">
        <v>21</v>
      </c>
      <c r="M46" s="181">
        <f t="shared" si="17"/>
        <v>0</v>
      </c>
      <c r="N46" s="181">
        <v>0</v>
      </c>
      <c r="O46" s="181">
        <f t="shared" si="18"/>
        <v>0</v>
      </c>
      <c r="P46" s="181">
        <v>0</v>
      </c>
      <c r="Q46" s="181">
        <f t="shared" si="19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20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2773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37</v>
      </c>
      <c r="B47" s="177" t="s">
        <v>2833</v>
      </c>
      <c r="C47" s="185" t="s">
        <v>2834</v>
      </c>
      <c r="D47" s="178" t="s">
        <v>425</v>
      </c>
      <c r="E47" s="179">
        <v>5</v>
      </c>
      <c r="F47" s="180"/>
      <c r="G47" s="181">
        <f t="shared" si="14"/>
        <v>0</v>
      </c>
      <c r="H47" s="180"/>
      <c r="I47" s="181">
        <f t="shared" si="15"/>
        <v>0</v>
      </c>
      <c r="J47" s="180"/>
      <c r="K47" s="181">
        <f t="shared" si="16"/>
        <v>0</v>
      </c>
      <c r="L47" s="181">
        <v>21</v>
      </c>
      <c r="M47" s="181">
        <f t="shared" si="17"/>
        <v>0</v>
      </c>
      <c r="N47" s="181">
        <v>0</v>
      </c>
      <c r="O47" s="181">
        <f t="shared" si="18"/>
        <v>0</v>
      </c>
      <c r="P47" s="181">
        <v>0</v>
      </c>
      <c r="Q47" s="181">
        <f t="shared" si="19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20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2773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38</v>
      </c>
      <c r="B48" s="177" t="s">
        <v>2835</v>
      </c>
      <c r="C48" s="185" t="s">
        <v>2836</v>
      </c>
      <c r="D48" s="178" t="s">
        <v>425</v>
      </c>
      <c r="E48" s="179">
        <v>1</v>
      </c>
      <c r="F48" s="180"/>
      <c r="G48" s="181">
        <f t="shared" si="14"/>
        <v>0</v>
      </c>
      <c r="H48" s="180"/>
      <c r="I48" s="181">
        <f t="shared" si="15"/>
        <v>0</v>
      </c>
      <c r="J48" s="180"/>
      <c r="K48" s="181">
        <f t="shared" si="16"/>
        <v>0</v>
      </c>
      <c r="L48" s="181">
        <v>21</v>
      </c>
      <c r="M48" s="181">
        <f t="shared" si="17"/>
        <v>0</v>
      </c>
      <c r="N48" s="181">
        <v>0</v>
      </c>
      <c r="O48" s="181">
        <f t="shared" si="18"/>
        <v>0</v>
      </c>
      <c r="P48" s="181">
        <v>0</v>
      </c>
      <c r="Q48" s="181">
        <f t="shared" si="19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20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2773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39</v>
      </c>
      <c r="B49" s="177" t="s">
        <v>2837</v>
      </c>
      <c r="C49" s="185" t="s">
        <v>2838</v>
      </c>
      <c r="D49" s="178" t="s">
        <v>425</v>
      </c>
      <c r="E49" s="179">
        <v>12</v>
      </c>
      <c r="F49" s="180"/>
      <c r="G49" s="181">
        <f t="shared" si="14"/>
        <v>0</v>
      </c>
      <c r="H49" s="180"/>
      <c r="I49" s="181">
        <f t="shared" si="15"/>
        <v>0</v>
      </c>
      <c r="J49" s="180"/>
      <c r="K49" s="181">
        <f t="shared" si="16"/>
        <v>0</v>
      </c>
      <c r="L49" s="181">
        <v>21</v>
      </c>
      <c r="M49" s="181">
        <f t="shared" si="17"/>
        <v>0</v>
      </c>
      <c r="N49" s="181">
        <v>0</v>
      </c>
      <c r="O49" s="181">
        <f t="shared" si="18"/>
        <v>0</v>
      </c>
      <c r="P49" s="181">
        <v>0</v>
      </c>
      <c r="Q49" s="181">
        <f t="shared" si="19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20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40</v>
      </c>
      <c r="B50" s="177" t="s">
        <v>2839</v>
      </c>
      <c r="C50" s="185" t="s">
        <v>2840</v>
      </c>
      <c r="D50" s="178" t="s">
        <v>425</v>
      </c>
      <c r="E50" s="179">
        <v>6</v>
      </c>
      <c r="F50" s="180"/>
      <c r="G50" s="181">
        <f t="shared" si="14"/>
        <v>0</v>
      </c>
      <c r="H50" s="180"/>
      <c r="I50" s="181">
        <f t="shared" si="15"/>
        <v>0</v>
      </c>
      <c r="J50" s="180"/>
      <c r="K50" s="181">
        <f t="shared" si="16"/>
        <v>0</v>
      </c>
      <c r="L50" s="181">
        <v>21</v>
      </c>
      <c r="M50" s="181">
        <f t="shared" si="17"/>
        <v>0</v>
      </c>
      <c r="N50" s="181">
        <v>0</v>
      </c>
      <c r="O50" s="181">
        <f t="shared" si="18"/>
        <v>0</v>
      </c>
      <c r="P50" s="181">
        <v>0</v>
      </c>
      <c r="Q50" s="181">
        <f t="shared" si="19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20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1686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41</v>
      </c>
      <c r="B51" s="177" t="s">
        <v>2841</v>
      </c>
      <c r="C51" s="185" t="s">
        <v>2842</v>
      </c>
      <c r="D51" s="178" t="s">
        <v>425</v>
      </c>
      <c r="E51" s="179">
        <v>16</v>
      </c>
      <c r="F51" s="180"/>
      <c r="G51" s="181">
        <f t="shared" si="14"/>
        <v>0</v>
      </c>
      <c r="H51" s="180"/>
      <c r="I51" s="181">
        <f t="shared" si="15"/>
        <v>0</v>
      </c>
      <c r="J51" s="180"/>
      <c r="K51" s="181">
        <f t="shared" si="16"/>
        <v>0</v>
      </c>
      <c r="L51" s="181">
        <v>21</v>
      </c>
      <c r="M51" s="181">
        <f t="shared" si="17"/>
        <v>0</v>
      </c>
      <c r="N51" s="181">
        <v>0</v>
      </c>
      <c r="O51" s="181">
        <f t="shared" si="18"/>
        <v>0</v>
      </c>
      <c r="P51" s="181">
        <v>0</v>
      </c>
      <c r="Q51" s="181">
        <f t="shared" si="19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20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1686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42</v>
      </c>
      <c r="B52" s="177" t="s">
        <v>2843</v>
      </c>
      <c r="C52" s="185" t="s">
        <v>2844</v>
      </c>
      <c r="D52" s="178" t="s">
        <v>425</v>
      </c>
      <c r="E52" s="179">
        <v>4</v>
      </c>
      <c r="F52" s="180"/>
      <c r="G52" s="181">
        <f t="shared" si="14"/>
        <v>0</v>
      </c>
      <c r="H52" s="180"/>
      <c r="I52" s="181">
        <f t="shared" si="15"/>
        <v>0</v>
      </c>
      <c r="J52" s="180"/>
      <c r="K52" s="181">
        <f t="shared" si="16"/>
        <v>0</v>
      </c>
      <c r="L52" s="181">
        <v>21</v>
      </c>
      <c r="M52" s="181">
        <f t="shared" si="17"/>
        <v>0</v>
      </c>
      <c r="N52" s="181">
        <v>0</v>
      </c>
      <c r="O52" s="181">
        <f t="shared" si="18"/>
        <v>0</v>
      </c>
      <c r="P52" s="181">
        <v>0</v>
      </c>
      <c r="Q52" s="181">
        <f t="shared" si="19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20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1686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43</v>
      </c>
      <c r="B53" s="177" t="s">
        <v>2845</v>
      </c>
      <c r="C53" s="185" t="s">
        <v>2846</v>
      </c>
      <c r="D53" s="178" t="s">
        <v>425</v>
      </c>
      <c r="E53" s="179">
        <v>2</v>
      </c>
      <c r="F53" s="180"/>
      <c r="G53" s="181">
        <f t="shared" si="14"/>
        <v>0</v>
      </c>
      <c r="H53" s="180"/>
      <c r="I53" s="181">
        <f t="shared" si="15"/>
        <v>0</v>
      </c>
      <c r="J53" s="180"/>
      <c r="K53" s="181">
        <f t="shared" si="16"/>
        <v>0</v>
      </c>
      <c r="L53" s="181">
        <v>21</v>
      </c>
      <c r="M53" s="181">
        <f t="shared" si="17"/>
        <v>0</v>
      </c>
      <c r="N53" s="181">
        <v>0</v>
      </c>
      <c r="O53" s="181">
        <f t="shared" si="18"/>
        <v>0</v>
      </c>
      <c r="P53" s="181">
        <v>0</v>
      </c>
      <c r="Q53" s="181">
        <f t="shared" si="19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20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1686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44</v>
      </c>
      <c r="B54" s="177" t="s">
        <v>2847</v>
      </c>
      <c r="C54" s="185" t="s">
        <v>2848</v>
      </c>
      <c r="D54" s="178" t="s">
        <v>425</v>
      </c>
      <c r="E54" s="179">
        <v>1</v>
      </c>
      <c r="F54" s="180"/>
      <c r="G54" s="181">
        <f t="shared" si="14"/>
        <v>0</v>
      </c>
      <c r="H54" s="180"/>
      <c r="I54" s="181">
        <f t="shared" si="15"/>
        <v>0</v>
      </c>
      <c r="J54" s="180"/>
      <c r="K54" s="181">
        <f t="shared" si="16"/>
        <v>0</v>
      </c>
      <c r="L54" s="181">
        <v>21</v>
      </c>
      <c r="M54" s="181">
        <f t="shared" si="17"/>
        <v>0</v>
      </c>
      <c r="N54" s="181">
        <v>0</v>
      </c>
      <c r="O54" s="181">
        <f t="shared" si="18"/>
        <v>0</v>
      </c>
      <c r="P54" s="181">
        <v>0</v>
      </c>
      <c r="Q54" s="181">
        <f t="shared" si="19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20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1686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45</v>
      </c>
      <c r="B55" s="177" t="s">
        <v>2849</v>
      </c>
      <c r="C55" s="185" t="s">
        <v>2850</v>
      </c>
      <c r="D55" s="178" t="s">
        <v>425</v>
      </c>
      <c r="E55" s="179">
        <v>2</v>
      </c>
      <c r="F55" s="180"/>
      <c r="G55" s="181">
        <f t="shared" si="14"/>
        <v>0</v>
      </c>
      <c r="H55" s="180"/>
      <c r="I55" s="181">
        <f t="shared" si="15"/>
        <v>0</v>
      </c>
      <c r="J55" s="180"/>
      <c r="K55" s="181">
        <f t="shared" si="16"/>
        <v>0</v>
      </c>
      <c r="L55" s="181">
        <v>21</v>
      </c>
      <c r="M55" s="181">
        <f t="shared" si="17"/>
        <v>0</v>
      </c>
      <c r="N55" s="181">
        <v>0</v>
      </c>
      <c r="O55" s="181">
        <f t="shared" si="18"/>
        <v>0</v>
      </c>
      <c r="P55" s="181">
        <v>0</v>
      </c>
      <c r="Q55" s="181">
        <f t="shared" si="19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20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1686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76">
        <v>46</v>
      </c>
      <c r="B56" s="177" t="s">
        <v>2851</v>
      </c>
      <c r="C56" s="185" t="s">
        <v>2852</v>
      </c>
      <c r="D56" s="178" t="s">
        <v>425</v>
      </c>
      <c r="E56" s="179">
        <v>1</v>
      </c>
      <c r="F56" s="180"/>
      <c r="G56" s="181">
        <f t="shared" si="14"/>
        <v>0</v>
      </c>
      <c r="H56" s="180"/>
      <c r="I56" s="181">
        <f t="shared" si="15"/>
        <v>0</v>
      </c>
      <c r="J56" s="180"/>
      <c r="K56" s="181">
        <f t="shared" si="16"/>
        <v>0</v>
      </c>
      <c r="L56" s="181">
        <v>21</v>
      </c>
      <c r="M56" s="181">
        <f t="shared" si="17"/>
        <v>0</v>
      </c>
      <c r="N56" s="181">
        <v>0</v>
      </c>
      <c r="O56" s="181">
        <f t="shared" si="18"/>
        <v>0</v>
      </c>
      <c r="P56" s="181">
        <v>0</v>
      </c>
      <c r="Q56" s="181">
        <f t="shared" si="19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20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1686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47</v>
      </c>
      <c r="B57" s="177" t="s">
        <v>2853</v>
      </c>
      <c r="C57" s="185" t="s">
        <v>2854</v>
      </c>
      <c r="D57" s="178" t="s">
        <v>425</v>
      </c>
      <c r="E57" s="179">
        <v>1</v>
      </c>
      <c r="F57" s="180"/>
      <c r="G57" s="181">
        <f t="shared" si="14"/>
        <v>0</v>
      </c>
      <c r="H57" s="180"/>
      <c r="I57" s="181">
        <f t="shared" si="15"/>
        <v>0</v>
      </c>
      <c r="J57" s="180"/>
      <c r="K57" s="181">
        <f t="shared" si="16"/>
        <v>0</v>
      </c>
      <c r="L57" s="181">
        <v>21</v>
      </c>
      <c r="M57" s="181">
        <f t="shared" si="17"/>
        <v>0</v>
      </c>
      <c r="N57" s="181">
        <v>0</v>
      </c>
      <c r="O57" s="181">
        <f t="shared" si="18"/>
        <v>0</v>
      </c>
      <c r="P57" s="181">
        <v>0</v>
      </c>
      <c r="Q57" s="181">
        <f t="shared" si="19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20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1686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48</v>
      </c>
      <c r="B58" s="177" t="s">
        <v>2855</v>
      </c>
      <c r="C58" s="185" t="s">
        <v>2856</v>
      </c>
      <c r="D58" s="178" t="s">
        <v>425</v>
      </c>
      <c r="E58" s="179">
        <v>10</v>
      </c>
      <c r="F58" s="180"/>
      <c r="G58" s="181">
        <f t="shared" si="14"/>
        <v>0</v>
      </c>
      <c r="H58" s="180"/>
      <c r="I58" s="181">
        <f t="shared" si="15"/>
        <v>0</v>
      </c>
      <c r="J58" s="180"/>
      <c r="K58" s="181">
        <f t="shared" si="16"/>
        <v>0</v>
      </c>
      <c r="L58" s="181">
        <v>21</v>
      </c>
      <c r="M58" s="181">
        <f t="shared" si="17"/>
        <v>0</v>
      </c>
      <c r="N58" s="181">
        <v>0</v>
      </c>
      <c r="O58" s="181">
        <f t="shared" si="18"/>
        <v>0</v>
      </c>
      <c r="P58" s="181">
        <v>0</v>
      </c>
      <c r="Q58" s="181">
        <f t="shared" si="19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20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1686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49</v>
      </c>
      <c r="B59" s="177" t="s">
        <v>2857</v>
      </c>
      <c r="C59" s="185" t="s">
        <v>2858</v>
      </c>
      <c r="D59" s="178" t="s">
        <v>425</v>
      </c>
      <c r="E59" s="179">
        <v>6</v>
      </c>
      <c r="F59" s="180"/>
      <c r="G59" s="181">
        <f t="shared" si="14"/>
        <v>0</v>
      </c>
      <c r="H59" s="180"/>
      <c r="I59" s="181">
        <f t="shared" si="15"/>
        <v>0</v>
      </c>
      <c r="J59" s="180"/>
      <c r="K59" s="181">
        <f t="shared" si="16"/>
        <v>0</v>
      </c>
      <c r="L59" s="181">
        <v>21</v>
      </c>
      <c r="M59" s="181">
        <f t="shared" si="17"/>
        <v>0</v>
      </c>
      <c r="N59" s="181">
        <v>0</v>
      </c>
      <c r="O59" s="181">
        <f t="shared" si="18"/>
        <v>0</v>
      </c>
      <c r="P59" s="181">
        <v>0</v>
      </c>
      <c r="Q59" s="181">
        <f t="shared" si="19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20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1686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50</v>
      </c>
      <c r="B60" s="177" t="s">
        <v>2859</v>
      </c>
      <c r="C60" s="185" t="s">
        <v>2860</v>
      </c>
      <c r="D60" s="178" t="s">
        <v>425</v>
      </c>
      <c r="E60" s="179">
        <v>10</v>
      </c>
      <c r="F60" s="180"/>
      <c r="G60" s="181">
        <f t="shared" si="14"/>
        <v>0</v>
      </c>
      <c r="H60" s="180"/>
      <c r="I60" s="181">
        <f t="shared" si="15"/>
        <v>0</v>
      </c>
      <c r="J60" s="180"/>
      <c r="K60" s="181">
        <f t="shared" si="16"/>
        <v>0</v>
      </c>
      <c r="L60" s="181">
        <v>21</v>
      </c>
      <c r="M60" s="181">
        <f t="shared" si="17"/>
        <v>0</v>
      </c>
      <c r="N60" s="181">
        <v>0</v>
      </c>
      <c r="O60" s="181">
        <f t="shared" si="18"/>
        <v>0</v>
      </c>
      <c r="P60" s="181">
        <v>0</v>
      </c>
      <c r="Q60" s="181">
        <f t="shared" si="19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20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2773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69">
        <v>51</v>
      </c>
      <c r="B61" s="170" t="s">
        <v>2861</v>
      </c>
      <c r="C61" s="186" t="s">
        <v>2862</v>
      </c>
      <c r="D61" s="171" t="s">
        <v>425</v>
      </c>
      <c r="E61" s="172">
        <v>2</v>
      </c>
      <c r="F61" s="173"/>
      <c r="G61" s="174">
        <f t="shared" si="14"/>
        <v>0</v>
      </c>
      <c r="H61" s="173"/>
      <c r="I61" s="174">
        <f t="shared" si="15"/>
        <v>0</v>
      </c>
      <c r="J61" s="173"/>
      <c r="K61" s="174">
        <f t="shared" si="16"/>
        <v>0</v>
      </c>
      <c r="L61" s="174">
        <v>21</v>
      </c>
      <c r="M61" s="174">
        <f t="shared" si="17"/>
        <v>0</v>
      </c>
      <c r="N61" s="174">
        <v>0</v>
      </c>
      <c r="O61" s="174">
        <f t="shared" si="18"/>
        <v>0</v>
      </c>
      <c r="P61" s="174">
        <v>0</v>
      </c>
      <c r="Q61" s="174">
        <f t="shared" si="19"/>
        <v>0</v>
      </c>
      <c r="R61" s="174"/>
      <c r="S61" s="174" t="s">
        <v>586</v>
      </c>
      <c r="T61" s="175" t="s">
        <v>331</v>
      </c>
      <c r="U61" s="160">
        <v>0</v>
      </c>
      <c r="V61" s="160">
        <f t="shared" si="20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2773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>
        <v>52</v>
      </c>
      <c r="B62" s="158" t="s">
        <v>2863</v>
      </c>
      <c r="C62" s="201" t="s">
        <v>2864</v>
      </c>
      <c r="D62" s="159" t="s">
        <v>0</v>
      </c>
      <c r="E62" s="198"/>
      <c r="F62" s="161"/>
      <c r="G62" s="160">
        <f t="shared" si="14"/>
        <v>0</v>
      </c>
      <c r="H62" s="161"/>
      <c r="I62" s="160">
        <f t="shared" si="15"/>
        <v>0</v>
      </c>
      <c r="J62" s="161"/>
      <c r="K62" s="160">
        <f t="shared" si="16"/>
        <v>0</v>
      </c>
      <c r="L62" s="160">
        <v>21</v>
      </c>
      <c r="M62" s="160">
        <f t="shared" si="17"/>
        <v>0</v>
      </c>
      <c r="N62" s="160">
        <v>0</v>
      </c>
      <c r="O62" s="160">
        <f t="shared" si="18"/>
        <v>0</v>
      </c>
      <c r="P62" s="160">
        <v>0</v>
      </c>
      <c r="Q62" s="160">
        <f t="shared" si="19"/>
        <v>0</v>
      </c>
      <c r="R62" s="160" t="s">
        <v>2780</v>
      </c>
      <c r="S62" s="160" t="s">
        <v>330</v>
      </c>
      <c r="T62" s="160" t="s">
        <v>331</v>
      </c>
      <c r="U62" s="160">
        <v>0</v>
      </c>
      <c r="V62" s="160">
        <f t="shared" si="20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921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x14ac:dyDescent="0.2">
      <c r="A63" s="163" t="s">
        <v>325</v>
      </c>
      <c r="B63" s="164" t="s">
        <v>162</v>
      </c>
      <c r="C63" s="184" t="s">
        <v>163</v>
      </c>
      <c r="D63" s="165"/>
      <c r="E63" s="166"/>
      <c r="F63" s="167"/>
      <c r="G63" s="167">
        <f>SUMIF(AG64:AG82,"&lt;&gt;NOR",G64:G82)</f>
        <v>0</v>
      </c>
      <c r="H63" s="167"/>
      <c r="I63" s="167">
        <f>SUM(I64:I82)</f>
        <v>0</v>
      </c>
      <c r="J63" s="167"/>
      <c r="K63" s="167">
        <f>SUM(K64:K82)</f>
        <v>0</v>
      </c>
      <c r="L63" s="167"/>
      <c r="M63" s="167">
        <f>SUM(M64:M82)</f>
        <v>0</v>
      </c>
      <c r="N63" s="167"/>
      <c r="O63" s="167">
        <f>SUM(O64:O82)</f>
        <v>0</v>
      </c>
      <c r="P63" s="167"/>
      <c r="Q63" s="167">
        <f>SUM(Q64:Q82)</f>
        <v>0</v>
      </c>
      <c r="R63" s="167"/>
      <c r="S63" s="167"/>
      <c r="T63" s="168"/>
      <c r="U63" s="162"/>
      <c r="V63" s="162">
        <f>SUM(V64:V82)</f>
        <v>0</v>
      </c>
      <c r="W63" s="162"/>
      <c r="AG63" t="s">
        <v>326</v>
      </c>
    </row>
    <row r="64" spans="1:60" ht="22.5" outlineLevel="1" x14ac:dyDescent="0.2">
      <c r="A64" s="207">
        <v>53</v>
      </c>
      <c r="B64" s="208" t="s">
        <v>2865</v>
      </c>
      <c r="C64" s="209" t="s">
        <v>2866</v>
      </c>
      <c r="D64" s="178" t="s">
        <v>425</v>
      </c>
      <c r="E64" s="179">
        <v>2</v>
      </c>
      <c r="F64" s="180"/>
      <c r="G64" s="181">
        <f t="shared" ref="G64:G80" si="21">ROUND(E64*F64,2)</f>
        <v>0</v>
      </c>
      <c r="H64" s="180"/>
      <c r="I64" s="181">
        <f t="shared" ref="I64:I80" si="22">ROUND(E64*H64,2)</f>
        <v>0</v>
      </c>
      <c r="J64" s="180"/>
      <c r="K64" s="181">
        <f t="shared" ref="K64:K80" si="23">ROUND(E64*J64,2)</f>
        <v>0</v>
      </c>
      <c r="L64" s="181">
        <v>21</v>
      </c>
      <c r="M64" s="181">
        <f t="shared" ref="M64:M80" si="24">G64*(1+L64/100)</f>
        <v>0</v>
      </c>
      <c r="N64" s="181">
        <v>0</v>
      </c>
      <c r="O64" s="181">
        <f t="shared" ref="O64:O80" si="25">ROUND(E64*N64,2)</f>
        <v>0</v>
      </c>
      <c r="P64" s="181">
        <v>0</v>
      </c>
      <c r="Q64" s="181">
        <f t="shared" ref="Q64:Q80" si="26">ROUND(E64*P64,2)</f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ref="V64:V80" si="27">ROUND(E64*U64,2)</f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1686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2.5" outlineLevel="1" x14ac:dyDescent="0.2">
      <c r="A65" s="207">
        <v>54</v>
      </c>
      <c r="B65" s="208" t="s">
        <v>2867</v>
      </c>
      <c r="C65" s="209" t="s">
        <v>2868</v>
      </c>
      <c r="D65" s="178" t="s">
        <v>425</v>
      </c>
      <c r="E65" s="179">
        <v>1</v>
      </c>
      <c r="F65" s="180"/>
      <c r="G65" s="181">
        <f t="shared" si="21"/>
        <v>0</v>
      </c>
      <c r="H65" s="180"/>
      <c r="I65" s="181">
        <f t="shared" si="22"/>
        <v>0</v>
      </c>
      <c r="J65" s="180"/>
      <c r="K65" s="181">
        <f t="shared" si="23"/>
        <v>0</v>
      </c>
      <c r="L65" s="181">
        <v>21</v>
      </c>
      <c r="M65" s="181">
        <f t="shared" si="24"/>
        <v>0</v>
      </c>
      <c r="N65" s="181">
        <v>0</v>
      </c>
      <c r="O65" s="181">
        <f t="shared" si="25"/>
        <v>0</v>
      </c>
      <c r="P65" s="181">
        <v>0</v>
      </c>
      <c r="Q65" s="181">
        <f t="shared" si="26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27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1686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ht="22.5" outlineLevel="1" x14ac:dyDescent="0.2">
      <c r="A66" s="207">
        <v>55</v>
      </c>
      <c r="B66" s="208" t="s">
        <v>2869</v>
      </c>
      <c r="C66" s="209" t="s">
        <v>2870</v>
      </c>
      <c r="D66" s="178" t="s">
        <v>425</v>
      </c>
      <c r="E66" s="179">
        <v>7</v>
      </c>
      <c r="F66" s="180"/>
      <c r="G66" s="181">
        <f t="shared" si="21"/>
        <v>0</v>
      </c>
      <c r="H66" s="180"/>
      <c r="I66" s="181">
        <f t="shared" si="22"/>
        <v>0</v>
      </c>
      <c r="J66" s="180"/>
      <c r="K66" s="181">
        <f t="shared" si="23"/>
        <v>0</v>
      </c>
      <c r="L66" s="181">
        <v>21</v>
      </c>
      <c r="M66" s="181">
        <f t="shared" si="24"/>
        <v>0</v>
      </c>
      <c r="N66" s="181">
        <v>0</v>
      </c>
      <c r="O66" s="181">
        <f t="shared" si="25"/>
        <v>0</v>
      </c>
      <c r="P66" s="181">
        <v>0</v>
      </c>
      <c r="Q66" s="181">
        <f t="shared" si="26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27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1686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22.5" outlineLevel="1" x14ac:dyDescent="0.2">
      <c r="A67" s="207">
        <v>56</v>
      </c>
      <c r="B67" s="208" t="s">
        <v>2871</v>
      </c>
      <c r="C67" s="209" t="s">
        <v>2872</v>
      </c>
      <c r="D67" s="178" t="s">
        <v>425</v>
      </c>
      <c r="E67" s="179">
        <v>1</v>
      </c>
      <c r="F67" s="180"/>
      <c r="G67" s="181">
        <f t="shared" si="21"/>
        <v>0</v>
      </c>
      <c r="H67" s="180"/>
      <c r="I67" s="181">
        <f t="shared" si="22"/>
        <v>0</v>
      </c>
      <c r="J67" s="180"/>
      <c r="K67" s="181">
        <f t="shared" si="23"/>
        <v>0</v>
      </c>
      <c r="L67" s="181">
        <v>21</v>
      </c>
      <c r="M67" s="181">
        <f t="shared" si="24"/>
        <v>0</v>
      </c>
      <c r="N67" s="181">
        <v>0</v>
      </c>
      <c r="O67" s="181">
        <f t="shared" si="25"/>
        <v>0</v>
      </c>
      <c r="P67" s="181">
        <v>0</v>
      </c>
      <c r="Q67" s="181">
        <f t="shared" si="26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27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1686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22.5" outlineLevel="1" x14ac:dyDescent="0.2">
      <c r="A68" s="207">
        <v>57</v>
      </c>
      <c r="B68" s="208" t="s">
        <v>2873</v>
      </c>
      <c r="C68" s="209" t="s">
        <v>2874</v>
      </c>
      <c r="D68" s="178" t="s">
        <v>425</v>
      </c>
      <c r="E68" s="179">
        <v>7</v>
      </c>
      <c r="F68" s="180"/>
      <c r="G68" s="181">
        <f t="shared" si="21"/>
        <v>0</v>
      </c>
      <c r="H68" s="180"/>
      <c r="I68" s="181">
        <f t="shared" si="22"/>
        <v>0</v>
      </c>
      <c r="J68" s="180"/>
      <c r="K68" s="181">
        <f t="shared" si="23"/>
        <v>0</v>
      </c>
      <c r="L68" s="181">
        <v>21</v>
      </c>
      <c r="M68" s="181">
        <f t="shared" si="24"/>
        <v>0</v>
      </c>
      <c r="N68" s="181">
        <v>0</v>
      </c>
      <c r="O68" s="181">
        <f t="shared" si="25"/>
        <v>0</v>
      </c>
      <c r="P68" s="181">
        <v>0</v>
      </c>
      <c r="Q68" s="181">
        <f t="shared" si="26"/>
        <v>0</v>
      </c>
      <c r="R68" s="181"/>
      <c r="S68" s="181" t="s">
        <v>586</v>
      </c>
      <c r="T68" s="182" t="s">
        <v>331</v>
      </c>
      <c r="U68" s="160">
        <v>0</v>
      </c>
      <c r="V68" s="160">
        <f t="shared" si="27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1686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2.5" outlineLevel="1" x14ac:dyDescent="0.2">
      <c r="A69" s="207">
        <v>58</v>
      </c>
      <c r="B69" s="208" t="s">
        <v>2875</v>
      </c>
      <c r="C69" s="209" t="s">
        <v>2876</v>
      </c>
      <c r="D69" s="178" t="s">
        <v>425</v>
      </c>
      <c r="E69" s="179">
        <v>2</v>
      </c>
      <c r="F69" s="180"/>
      <c r="G69" s="181">
        <f t="shared" si="21"/>
        <v>0</v>
      </c>
      <c r="H69" s="180"/>
      <c r="I69" s="181">
        <f t="shared" si="22"/>
        <v>0</v>
      </c>
      <c r="J69" s="180"/>
      <c r="K69" s="181">
        <f t="shared" si="23"/>
        <v>0</v>
      </c>
      <c r="L69" s="181">
        <v>21</v>
      </c>
      <c r="M69" s="181">
        <f t="shared" si="24"/>
        <v>0</v>
      </c>
      <c r="N69" s="181">
        <v>0</v>
      </c>
      <c r="O69" s="181">
        <f t="shared" si="25"/>
        <v>0</v>
      </c>
      <c r="P69" s="181">
        <v>0</v>
      </c>
      <c r="Q69" s="181">
        <f t="shared" si="26"/>
        <v>0</v>
      </c>
      <c r="R69" s="181"/>
      <c r="S69" s="181" t="s">
        <v>586</v>
      </c>
      <c r="T69" s="182" t="s">
        <v>331</v>
      </c>
      <c r="U69" s="160">
        <v>0</v>
      </c>
      <c r="V69" s="160">
        <f t="shared" si="27"/>
        <v>0</v>
      </c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1686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207">
        <v>59</v>
      </c>
      <c r="B70" s="208" t="s">
        <v>2877</v>
      </c>
      <c r="C70" s="209" t="s">
        <v>2878</v>
      </c>
      <c r="D70" s="178" t="s">
        <v>425</v>
      </c>
      <c r="E70" s="179">
        <v>3</v>
      </c>
      <c r="F70" s="180"/>
      <c r="G70" s="181">
        <f t="shared" si="21"/>
        <v>0</v>
      </c>
      <c r="H70" s="180"/>
      <c r="I70" s="181">
        <f t="shared" si="22"/>
        <v>0</v>
      </c>
      <c r="J70" s="180"/>
      <c r="K70" s="181">
        <f t="shared" si="23"/>
        <v>0</v>
      </c>
      <c r="L70" s="181">
        <v>21</v>
      </c>
      <c r="M70" s="181">
        <f t="shared" si="24"/>
        <v>0</v>
      </c>
      <c r="N70" s="181">
        <v>0</v>
      </c>
      <c r="O70" s="181">
        <f t="shared" si="25"/>
        <v>0</v>
      </c>
      <c r="P70" s="181">
        <v>0</v>
      </c>
      <c r="Q70" s="181">
        <f t="shared" si="26"/>
        <v>0</v>
      </c>
      <c r="R70" s="181"/>
      <c r="S70" s="181" t="s">
        <v>586</v>
      </c>
      <c r="T70" s="182" t="s">
        <v>331</v>
      </c>
      <c r="U70" s="160">
        <v>0</v>
      </c>
      <c r="V70" s="160">
        <f t="shared" si="27"/>
        <v>0</v>
      </c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1686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ht="22.5" outlineLevel="1" x14ac:dyDescent="0.2">
      <c r="A71" s="207">
        <v>60</v>
      </c>
      <c r="B71" s="208" t="s">
        <v>2879</v>
      </c>
      <c r="C71" s="209" t="s">
        <v>2880</v>
      </c>
      <c r="D71" s="178" t="s">
        <v>425</v>
      </c>
      <c r="E71" s="179">
        <v>6</v>
      </c>
      <c r="F71" s="180"/>
      <c r="G71" s="181">
        <f t="shared" si="21"/>
        <v>0</v>
      </c>
      <c r="H71" s="180"/>
      <c r="I71" s="181">
        <f t="shared" si="22"/>
        <v>0</v>
      </c>
      <c r="J71" s="180"/>
      <c r="K71" s="181">
        <f t="shared" si="23"/>
        <v>0</v>
      </c>
      <c r="L71" s="181">
        <v>21</v>
      </c>
      <c r="M71" s="181">
        <f t="shared" si="24"/>
        <v>0</v>
      </c>
      <c r="N71" s="181">
        <v>0</v>
      </c>
      <c r="O71" s="181">
        <f t="shared" si="25"/>
        <v>0</v>
      </c>
      <c r="P71" s="181">
        <v>0</v>
      </c>
      <c r="Q71" s="181">
        <f t="shared" si="26"/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si="27"/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1686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ht="22.5" outlineLevel="1" x14ac:dyDescent="0.2">
      <c r="A72" s="207">
        <v>61</v>
      </c>
      <c r="B72" s="208" t="s">
        <v>2881</v>
      </c>
      <c r="C72" s="209" t="s">
        <v>2882</v>
      </c>
      <c r="D72" s="178" t="s">
        <v>425</v>
      </c>
      <c r="E72" s="179">
        <v>2</v>
      </c>
      <c r="F72" s="180"/>
      <c r="G72" s="181">
        <f t="shared" si="21"/>
        <v>0</v>
      </c>
      <c r="H72" s="180"/>
      <c r="I72" s="181">
        <f t="shared" si="22"/>
        <v>0</v>
      </c>
      <c r="J72" s="180"/>
      <c r="K72" s="181">
        <f t="shared" si="23"/>
        <v>0</v>
      </c>
      <c r="L72" s="181">
        <v>21</v>
      </c>
      <c r="M72" s="181">
        <f t="shared" si="24"/>
        <v>0</v>
      </c>
      <c r="N72" s="181">
        <v>0</v>
      </c>
      <c r="O72" s="181">
        <f t="shared" si="25"/>
        <v>0</v>
      </c>
      <c r="P72" s="181">
        <v>0</v>
      </c>
      <c r="Q72" s="181">
        <f t="shared" si="26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27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1686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207">
        <v>62</v>
      </c>
      <c r="B73" s="208" t="s">
        <v>2883</v>
      </c>
      <c r="C73" s="209" t="s">
        <v>2884</v>
      </c>
      <c r="D73" s="178" t="s">
        <v>425</v>
      </c>
      <c r="E73" s="179">
        <v>8</v>
      </c>
      <c r="F73" s="180"/>
      <c r="G73" s="181">
        <f t="shared" si="21"/>
        <v>0</v>
      </c>
      <c r="H73" s="180"/>
      <c r="I73" s="181">
        <f t="shared" si="22"/>
        <v>0</v>
      </c>
      <c r="J73" s="180"/>
      <c r="K73" s="181">
        <f t="shared" si="23"/>
        <v>0</v>
      </c>
      <c r="L73" s="181">
        <v>21</v>
      </c>
      <c r="M73" s="181">
        <f t="shared" si="24"/>
        <v>0</v>
      </c>
      <c r="N73" s="181">
        <v>0</v>
      </c>
      <c r="O73" s="181">
        <f t="shared" si="25"/>
        <v>0</v>
      </c>
      <c r="P73" s="181">
        <v>0</v>
      </c>
      <c r="Q73" s="181">
        <f t="shared" si="26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27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1686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ht="22.5" outlineLevel="1" x14ac:dyDescent="0.2">
      <c r="A74" s="207">
        <v>63</v>
      </c>
      <c r="B74" s="208" t="s">
        <v>2885</v>
      </c>
      <c r="C74" s="209" t="s">
        <v>2886</v>
      </c>
      <c r="D74" s="178" t="s">
        <v>425</v>
      </c>
      <c r="E74" s="179">
        <v>1</v>
      </c>
      <c r="F74" s="180"/>
      <c r="G74" s="181">
        <f t="shared" si="21"/>
        <v>0</v>
      </c>
      <c r="H74" s="180"/>
      <c r="I74" s="181">
        <f t="shared" si="22"/>
        <v>0</v>
      </c>
      <c r="J74" s="180"/>
      <c r="K74" s="181">
        <f t="shared" si="23"/>
        <v>0</v>
      </c>
      <c r="L74" s="181">
        <v>21</v>
      </c>
      <c r="M74" s="181">
        <f t="shared" si="24"/>
        <v>0</v>
      </c>
      <c r="N74" s="181">
        <v>0</v>
      </c>
      <c r="O74" s="181">
        <f t="shared" si="25"/>
        <v>0</v>
      </c>
      <c r="P74" s="181">
        <v>0</v>
      </c>
      <c r="Q74" s="181">
        <f t="shared" si="26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27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1686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ht="22.5" outlineLevel="1" x14ac:dyDescent="0.2">
      <c r="A75" s="207">
        <v>64</v>
      </c>
      <c r="B75" s="208" t="s">
        <v>2887</v>
      </c>
      <c r="C75" s="209" t="s">
        <v>2888</v>
      </c>
      <c r="D75" s="178" t="s">
        <v>425</v>
      </c>
      <c r="E75" s="179">
        <v>1</v>
      </c>
      <c r="F75" s="180"/>
      <c r="G75" s="181">
        <f t="shared" si="21"/>
        <v>0</v>
      </c>
      <c r="H75" s="180"/>
      <c r="I75" s="181">
        <f t="shared" si="22"/>
        <v>0</v>
      </c>
      <c r="J75" s="180"/>
      <c r="K75" s="181">
        <f t="shared" si="23"/>
        <v>0</v>
      </c>
      <c r="L75" s="181">
        <v>21</v>
      </c>
      <c r="M75" s="181">
        <f t="shared" si="24"/>
        <v>0</v>
      </c>
      <c r="N75" s="181">
        <v>0</v>
      </c>
      <c r="O75" s="181">
        <f t="shared" si="25"/>
        <v>0</v>
      </c>
      <c r="P75" s="181">
        <v>0</v>
      </c>
      <c r="Q75" s="181">
        <f t="shared" si="26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27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1686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ht="22.5" outlineLevel="1" x14ac:dyDescent="0.2">
      <c r="A76" s="207">
        <v>65</v>
      </c>
      <c r="B76" s="208" t="s">
        <v>2889</v>
      </c>
      <c r="C76" s="209" t="s">
        <v>2890</v>
      </c>
      <c r="D76" s="178" t="s">
        <v>425</v>
      </c>
      <c r="E76" s="179">
        <v>1</v>
      </c>
      <c r="F76" s="180"/>
      <c r="G76" s="181">
        <f t="shared" si="21"/>
        <v>0</v>
      </c>
      <c r="H76" s="180"/>
      <c r="I76" s="181">
        <f t="shared" si="22"/>
        <v>0</v>
      </c>
      <c r="J76" s="180"/>
      <c r="K76" s="181">
        <f t="shared" si="23"/>
        <v>0</v>
      </c>
      <c r="L76" s="181">
        <v>21</v>
      </c>
      <c r="M76" s="181">
        <f t="shared" si="24"/>
        <v>0</v>
      </c>
      <c r="N76" s="181">
        <v>0</v>
      </c>
      <c r="O76" s="181">
        <f t="shared" si="25"/>
        <v>0</v>
      </c>
      <c r="P76" s="181">
        <v>0</v>
      </c>
      <c r="Q76" s="181">
        <f t="shared" si="26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27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1686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ht="22.5" outlineLevel="1" x14ac:dyDescent="0.2">
      <c r="A77" s="207">
        <v>66</v>
      </c>
      <c r="B77" s="208" t="s">
        <v>2891</v>
      </c>
      <c r="C77" s="209" t="s">
        <v>2892</v>
      </c>
      <c r="D77" s="178" t="s">
        <v>425</v>
      </c>
      <c r="E77" s="179">
        <v>1</v>
      </c>
      <c r="F77" s="180"/>
      <c r="G77" s="181">
        <f t="shared" si="21"/>
        <v>0</v>
      </c>
      <c r="H77" s="180"/>
      <c r="I77" s="181">
        <f t="shared" si="22"/>
        <v>0</v>
      </c>
      <c r="J77" s="180"/>
      <c r="K77" s="181">
        <f t="shared" si="23"/>
        <v>0</v>
      </c>
      <c r="L77" s="181">
        <v>21</v>
      </c>
      <c r="M77" s="181">
        <f t="shared" si="24"/>
        <v>0</v>
      </c>
      <c r="N77" s="181">
        <v>0</v>
      </c>
      <c r="O77" s="181">
        <f t="shared" si="25"/>
        <v>0</v>
      </c>
      <c r="P77" s="181">
        <v>0</v>
      </c>
      <c r="Q77" s="181">
        <f t="shared" si="26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27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1686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207">
        <v>67</v>
      </c>
      <c r="B78" s="208" t="s">
        <v>2893</v>
      </c>
      <c r="C78" s="209" t="s">
        <v>2894</v>
      </c>
      <c r="D78" s="178" t="s">
        <v>425</v>
      </c>
      <c r="E78" s="179">
        <v>4</v>
      </c>
      <c r="F78" s="180"/>
      <c r="G78" s="181">
        <f t="shared" si="21"/>
        <v>0</v>
      </c>
      <c r="H78" s="180"/>
      <c r="I78" s="181">
        <f t="shared" si="22"/>
        <v>0</v>
      </c>
      <c r="J78" s="180"/>
      <c r="K78" s="181">
        <f t="shared" si="23"/>
        <v>0</v>
      </c>
      <c r="L78" s="181">
        <v>21</v>
      </c>
      <c r="M78" s="181">
        <f t="shared" si="24"/>
        <v>0</v>
      </c>
      <c r="N78" s="181">
        <v>0</v>
      </c>
      <c r="O78" s="181">
        <f t="shared" si="25"/>
        <v>0</v>
      </c>
      <c r="P78" s="181">
        <v>0</v>
      </c>
      <c r="Q78" s="181">
        <f t="shared" si="26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27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1686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68</v>
      </c>
      <c r="B79" s="177" t="s">
        <v>2895</v>
      </c>
      <c r="C79" s="185" t="s">
        <v>2896</v>
      </c>
      <c r="D79" s="178" t="s">
        <v>425</v>
      </c>
      <c r="E79" s="179">
        <v>47</v>
      </c>
      <c r="F79" s="180"/>
      <c r="G79" s="181">
        <f t="shared" si="21"/>
        <v>0</v>
      </c>
      <c r="H79" s="180"/>
      <c r="I79" s="181">
        <f t="shared" si="22"/>
        <v>0</v>
      </c>
      <c r="J79" s="180"/>
      <c r="K79" s="181">
        <f t="shared" si="23"/>
        <v>0</v>
      </c>
      <c r="L79" s="181">
        <v>21</v>
      </c>
      <c r="M79" s="181">
        <f t="shared" si="24"/>
        <v>0</v>
      </c>
      <c r="N79" s="181">
        <v>0</v>
      </c>
      <c r="O79" s="181">
        <f t="shared" si="25"/>
        <v>0</v>
      </c>
      <c r="P79" s="181">
        <v>0</v>
      </c>
      <c r="Q79" s="181">
        <f t="shared" si="26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27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2773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204">
        <v>69</v>
      </c>
      <c r="B80" s="205" t="s">
        <v>2897</v>
      </c>
      <c r="C80" s="206" t="s">
        <v>2898</v>
      </c>
      <c r="D80" s="171" t="s">
        <v>639</v>
      </c>
      <c r="E80" s="172">
        <v>2</v>
      </c>
      <c r="F80" s="173"/>
      <c r="G80" s="174">
        <f t="shared" si="21"/>
        <v>0</v>
      </c>
      <c r="H80" s="173"/>
      <c r="I80" s="174">
        <f t="shared" si="22"/>
        <v>0</v>
      </c>
      <c r="J80" s="173"/>
      <c r="K80" s="174">
        <f t="shared" si="23"/>
        <v>0</v>
      </c>
      <c r="L80" s="174">
        <v>21</v>
      </c>
      <c r="M80" s="174">
        <f t="shared" si="24"/>
        <v>0</v>
      </c>
      <c r="N80" s="174">
        <v>0</v>
      </c>
      <c r="O80" s="174">
        <f t="shared" si="25"/>
        <v>0</v>
      </c>
      <c r="P80" s="174">
        <v>0</v>
      </c>
      <c r="Q80" s="174">
        <f t="shared" si="26"/>
        <v>0</v>
      </c>
      <c r="R80" s="174"/>
      <c r="S80" s="174" t="s">
        <v>586</v>
      </c>
      <c r="T80" s="175" t="s">
        <v>331</v>
      </c>
      <c r="U80" s="160">
        <v>0</v>
      </c>
      <c r="V80" s="160">
        <f t="shared" si="27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490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ht="22.5" outlineLevel="1" x14ac:dyDescent="0.2">
      <c r="A81" s="157"/>
      <c r="B81" s="158"/>
      <c r="C81" s="272" t="s">
        <v>2899</v>
      </c>
      <c r="D81" s="273"/>
      <c r="E81" s="273"/>
      <c r="F81" s="273"/>
      <c r="G81" s="27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641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97" t="str">
        <f>C81</f>
        <v>Dveřní clona l= 2000 mm s nástěnným panelovým ovladačem  , včetně dodatečně nivelovatelných  podstropních závěsů, elelektrického 2-cestného ventilu, dveřního kontaktu  a magnetického přepínače , příkon 36,2 kW</v>
      </c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>
        <v>70</v>
      </c>
      <c r="B82" s="158" t="s">
        <v>2900</v>
      </c>
      <c r="C82" s="201" t="s">
        <v>2901</v>
      </c>
      <c r="D82" s="159" t="s">
        <v>0</v>
      </c>
      <c r="E82" s="198"/>
      <c r="F82" s="161"/>
      <c r="G82" s="160">
        <f>ROUND(E82*F82,2)</f>
        <v>0</v>
      </c>
      <c r="H82" s="161"/>
      <c r="I82" s="160">
        <f>ROUND(E82*H82,2)</f>
        <v>0</v>
      </c>
      <c r="J82" s="161"/>
      <c r="K82" s="160">
        <f>ROUND(E82*J82,2)</f>
        <v>0</v>
      </c>
      <c r="L82" s="160">
        <v>21</v>
      </c>
      <c r="M82" s="160">
        <f>G82*(1+L82/100)</f>
        <v>0</v>
      </c>
      <c r="N82" s="160">
        <v>0</v>
      </c>
      <c r="O82" s="160">
        <f>ROUND(E82*N82,2)</f>
        <v>0</v>
      </c>
      <c r="P82" s="160">
        <v>0</v>
      </c>
      <c r="Q82" s="160">
        <f>ROUND(E82*P82,2)</f>
        <v>0</v>
      </c>
      <c r="R82" s="160" t="s">
        <v>2780</v>
      </c>
      <c r="S82" s="160" t="s">
        <v>330</v>
      </c>
      <c r="T82" s="160" t="s">
        <v>331</v>
      </c>
      <c r="U82" s="160">
        <v>0</v>
      </c>
      <c r="V82" s="160">
        <f>ROUND(E82*U82,2)</f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921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x14ac:dyDescent="0.2">
      <c r="A83" s="163" t="s">
        <v>325</v>
      </c>
      <c r="B83" s="164" t="s">
        <v>183</v>
      </c>
      <c r="C83" s="184" t="s">
        <v>184</v>
      </c>
      <c r="D83" s="165"/>
      <c r="E83" s="166"/>
      <c r="F83" s="167"/>
      <c r="G83" s="167">
        <f>SUMIF(AG84:AG85,"&lt;&gt;NOR",G84:G85)</f>
        <v>0</v>
      </c>
      <c r="H83" s="167"/>
      <c r="I83" s="167">
        <f>SUM(I84:I85)</f>
        <v>0</v>
      </c>
      <c r="J83" s="167"/>
      <c r="K83" s="167">
        <f>SUM(K84:K85)</f>
        <v>0</v>
      </c>
      <c r="L83" s="167"/>
      <c r="M83" s="167">
        <f>SUM(M84:M85)</f>
        <v>0</v>
      </c>
      <c r="N83" s="167"/>
      <c r="O83" s="167">
        <f>SUM(O84:O85)</f>
        <v>0</v>
      </c>
      <c r="P83" s="167"/>
      <c r="Q83" s="167">
        <f>SUM(Q84:Q85)</f>
        <v>0</v>
      </c>
      <c r="R83" s="167"/>
      <c r="S83" s="167"/>
      <c r="T83" s="168"/>
      <c r="U83" s="162"/>
      <c r="V83" s="162">
        <f>SUM(V84:V85)</f>
        <v>0</v>
      </c>
      <c r="W83" s="162"/>
      <c r="AG83" t="s">
        <v>326</v>
      </c>
    </row>
    <row r="84" spans="1:60" outlineLevel="1" x14ac:dyDescent="0.2">
      <c r="A84" s="176">
        <v>71</v>
      </c>
      <c r="B84" s="177" t="s">
        <v>2902</v>
      </c>
      <c r="C84" s="185" t="s">
        <v>2903</v>
      </c>
      <c r="D84" s="178" t="s">
        <v>456</v>
      </c>
      <c r="E84" s="179">
        <v>126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81">
        <v>0</v>
      </c>
      <c r="O84" s="181">
        <f>ROUND(E84*N84,2)</f>
        <v>0</v>
      </c>
      <c r="P84" s="181">
        <v>0</v>
      </c>
      <c r="Q84" s="181">
        <f>ROUND(E84*P84,2)</f>
        <v>0</v>
      </c>
      <c r="R84" s="181"/>
      <c r="S84" s="181" t="s">
        <v>586</v>
      </c>
      <c r="T84" s="182" t="s">
        <v>331</v>
      </c>
      <c r="U84" s="160">
        <v>0</v>
      </c>
      <c r="V84" s="160">
        <f>ROUND(E84*U84,2)</f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2773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72</v>
      </c>
      <c r="B85" s="177" t="s">
        <v>2904</v>
      </c>
      <c r="C85" s="185" t="s">
        <v>2905</v>
      </c>
      <c r="D85" s="178" t="s">
        <v>456</v>
      </c>
      <c r="E85" s="179">
        <v>60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81">
        <v>0</v>
      </c>
      <c r="O85" s="181">
        <f>ROUND(E85*N85,2)</f>
        <v>0</v>
      </c>
      <c r="P85" s="181">
        <v>0</v>
      </c>
      <c r="Q85" s="181">
        <f>ROUND(E85*P85,2)</f>
        <v>0</v>
      </c>
      <c r="R85" s="181"/>
      <c r="S85" s="181" t="s">
        <v>586</v>
      </c>
      <c r="T85" s="182" t="s">
        <v>331</v>
      </c>
      <c r="U85" s="160">
        <v>0</v>
      </c>
      <c r="V85" s="160">
        <f>ROUND(E85*U85,2)</f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2773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x14ac:dyDescent="0.2">
      <c r="A86" s="163" t="s">
        <v>325</v>
      </c>
      <c r="B86" s="164" t="s">
        <v>148</v>
      </c>
      <c r="C86" s="184" t="s">
        <v>149</v>
      </c>
      <c r="D86" s="165"/>
      <c r="E86" s="166"/>
      <c r="F86" s="167"/>
      <c r="G86" s="167">
        <f>SUMIF(AG87:AG95,"&lt;&gt;NOR",G87:G95)</f>
        <v>0</v>
      </c>
      <c r="H86" s="167"/>
      <c r="I86" s="167">
        <f>SUM(I87:I95)</f>
        <v>0</v>
      </c>
      <c r="J86" s="167"/>
      <c r="K86" s="167">
        <f>SUM(K87:K95)</f>
        <v>0</v>
      </c>
      <c r="L86" s="167"/>
      <c r="M86" s="167">
        <f>SUM(M87:M95)</f>
        <v>0</v>
      </c>
      <c r="N86" s="167"/>
      <c r="O86" s="167">
        <f>SUM(O87:O95)</f>
        <v>0</v>
      </c>
      <c r="P86" s="167"/>
      <c r="Q86" s="167">
        <f>SUM(Q87:Q95)</f>
        <v>0</v>
      </c>
      <c r="R86" s="167"/>
      <c r="S86" s="167"/>
      <c r="T86" s="168"/>
      <c r="U86" s="162"/>
      <c r="V86" s="162">
        <f>SUM(V87:V95)</f>
        <v>0</v>
      </c>
      <c r="W86" s="162"/>
      <c r="AG86" t="s">
        <v>326</v>
      </c>
    </row>
    <row r="87" spans="1:60" outlineLevel="1" x14ac:dyDescent="0.2">
      <c r="A87" s="176">
        <v>73</v>
      </c>
      <c r="B87" s="177" t="s">
        <v>2906</v>
      </c>
      <c r="C87" s="185" t="s">
        <v>2907</v>
      </c>
      <c r="D87" s="178" t="s">
        <v>456</v>
      </c>
      <c r="E87" s="179">
        <v>435</v>
      </c>
      <c r="F87" s="180"/>
      <c r="G87" s="181">
        <f t="shared" ref="G87:G94" si="28">ROUND(E87*F87,2)</f>
        <v>0</v>
      </c>
      <c r="H87" s="180"/>
      <c r="I87" s="181">
        <f t="shared" ref="I87:I94" si="29">ROUND(E87*H87,2)</f>
        <v>0</v>
      </c>
      <c r="J87" s="180"/>
      <c r="K87" s="181">
        <f t="shared" ref="K87:K94" si="30">ROUND(E87*J87,2)</f>
        <v>0</v>
      </c>
      <c r="L87" s="181">
        <v>21</v>
      </c>
      <c r="M87" s="181">
        <f t="shared" ref="M87:M94" si="31">G87*(1+L87/100)</f>
        <v>0</v>
      </c>
      <c r="N87" s="181">
        <v>0</v>
      </c>
      <c r="O87" s="181">
        <f t="shared" ref="O87:O94" si="32">ROUND(E87*N87,2)</f>
        <v>0</v>
      </c>
      <c r="P87" s="181">
        <v>0</v>
      </c>
      <c r="Q87" s="181">
        <f t="shared" ref="Q87:Q94" si="33">ROUND(E87*P87,2)</f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ref="V87:V94" si="34">ROUND(E87*U87,2)</f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1686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76">
        <v>74</v>
      </c>
      <c r="B88" s="177" t="s">
        <v>2908</v>
      </c>
      <c r="C88" s="185" t="s">
        <v>2909</v>
      </c>
      <c r="D88" s="178" t="s">
        <v>456</v>
      </c>
      <c r="E88" s="179">
        <v>160</v>
      </c>
      <c r="F88" s="180"/>
      <c r="G88" s="181">
        <f t="shared" si="28"/>
        <v>0</v>
      </c>
      <c r="H88" s="180"/>
      <c r="I88" s="181">
        <f t="shared" si="29"/>
        <v>0</v>
      </c>
      <c r="J88" s="180"/>
      <c r="K88" s="181">
        <f t="shared" si="30"/>
        <v>0</v>
      </c>
      <c r="L88" s="181">
        <v>21</v>
      </c>
      <c r="M88" s="181">
        <f t="shared" si="31"/>
        <v>0</v>
      </c>
      <c r="N88" s="181">
        <v>0</v>
      </c>
      <c r="O88" s="181">
        <f t="shared" si="32"/>
        <v>0</v>
      </c>
      <c r="P88" s="181">
        <v>0</v>
      </c>
      <c r="Q88" s="181">
        <f t="shared" si="33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34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1686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76">
        <v>75</v>
      </c>
      <c r="B89" s="177" t="s">
        <v>2910</v>
      </c>
      <c r="C89" s="185" t="s">
        <v>2911</v>
      </c>
      <c r="D89" s="178" t="s">
        <v>456</v>
      </c>
      <c r="E89" s="179">
        <v>110</v>
      </c>
      <c r="F89" s="180"/>
      <c r="G89" s="181">
        <f t="shared" si="28"/>
        <v>0</v>
      </c>
      <c r="H89" s="180"/>
      <c r="I89" s="181">
        <f t="shared" si="29"/>
        <v>0</v>
      </c>
      <c r="J89" s="180"/>
      <c r="K89" s="181">
        <f t="shared" si="30"/>
        <v>0</v>
      </c>
      <c r="L89" s="181">
        <v>21</v>
      </c>
      <c r="M89" s="181">
        <f t="shared" si="31"/>
        <v>0</v>
      </c>
      <c r="N89" s="181">
        <v>0</v>
      </c>
      <c r="O89" s="181">
        <f t="shared" si="32"/>
        <v>0</v>
      </c>
      <c r="P89" s="181">
        <v>0</v>
      </c>
      <c r="Q89" s="181">
        <f t="shared" si="33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34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1686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76">
        <v>76</v>
      </c>
      <c r="B90" s="177" t="s">
        <v>2912</v>
      </c>
      <c r="C90" s="185" t="s">
        <v>2913</v>
      </c>
      <c r="D90" s="178" t="s">
        <v>456</v>
      </c>
      <c r="E90" s="179">
        <v>245</v>
      </c>
      <c r="F90" s="180"/>
      <c r="G90" s="181">
        <f t="shared" si="28"/>
        <v>0</v>
      </c>
      <c r="H90" s="180"/>
      <c r="I90" s="181">
        <f t="shared" si="29"/>
        <v>0</v>
      </c>
      <c r="J90" s="180"/>
      <c r="K90" s="181">
        <f t="shared" si="30"/>
        <v>0</v>
      </c>
      <c r="L90" s="181">
        <v>21</v>
      </c>
      <c r="M90" s="181">
        <f t="shared" si="31"/>
        <v>0</v>
      </c>
      <c r="N90" s="181">
        <v>0</v>
      </c>
      <c r="O90" s="181">
        <f t="shared" si="32"/>
        <v>0</v>
      </c>
      <c r="P90" s="181">
        <v>0</v>
      </c>
      <c r="Q90" s="181">
        <f t="shared" si="33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34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1686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76">
        <v>77</v>
      </c>
      <c r="B91" s="177" t="s">
        <v>2914</v>
      </c>
      <c r="C91" s="185" t="s">
        <v>2915</v>
      </c>
      <c r="D91" s="178" t="s">
        <v>456</v>
      </c>
      <c r="E91" s="179">
        <v>30</v>
      </c>
      <c r="F91" s="180"/>
      <c r="G91" s="181">
        <f t="shared" si="28"/>
        <v>0</v>
      </c>
      <c r="H91" s="180"/>
      <c r="I91" s="181">
        <f t="shared" si="29"/>
        <v>0</v>
      </c>
      <c r="J91" s="180"/>
      <c r="K91" s="181">
        <f t="shared" si="30"/>
        <v>0</v>
      </c>
      <c r="L91" s="181">
        <v>21</v>
      </c>
      <c r="M91" s="181">
        <f t="shared" si="31"/>
        <v>0</v>
      </c>
      <c r="N91" s="181">
        <v>0</v>
      </c>
      <c r="O91" s="181">
        <f t="shared" si="32"/>
        <v>0</v>
      </c>
      <c r="P91" s="181">
        <v>0</v>
      </c>
      <c r="Q91" s="181">
        <f t="shared" si="33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34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1686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6">
        <v>78</v>
      </c>
      <c r="B92" s="177" t="s">
        <v>2916</v>
      </c>
      <c r="C92" s="185" t="s">
        <v>2917</v>
      </c>
      <c r="D92" s="178" t="s">
        <v>456</v>
      </c>
      <c r="E92" s="179">
        <v>250</v>
      </c>
      <c r="F92" s="180"/>
      <c r="G92" s="181">
        <f t="shared" si="28"/>
        <v>0</v>
      </c>
      <c r="H92" s="180"/>
      <c r="I92" s="181">
        <f t="shared" si="29"/>
        <v>0</v>
      </c>
      <c r="J92" s="180"/>
      <c r="K92" s="181">
        <f t="shared" si="30"/>
        <v>0</v>
      </c>
      <c r="L92" s="181">
        <v>21</v>
      </c>
      <c r="M92" s="181">
        <f t="shared" si="31"/>
        <v>0</v>
      </c>
      <c r="N92" s="181">
        <v>0</v>
      </c>
      <c r="O92" s="181">
        <f t="shared" si="32"/>
        <v>0</v>
      </c>
      <c r="P92" s="181">
        <v>0</v>
      </c>
      <c r="Q92" s="181">
        <f t="shared" si="33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34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1686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ht="22.5" outlineLevel="1" x14ac:dyDescent="0.2">
      <c r="A93" s="169">
        <v>79</v>
      </c>
      <c r="B93" s="170" t="s">
        <v>2918</v>
      </c>
      <c r="C93" s="186" t="s">
        <v>2919</v>
      </c>
      <c r="D93" s="171" t="s">
        <v>380</v>
      </c>
      <c r="E93" s="172">
        <v>42</v>
      </c>
      <c r="F93" s="173"/>
      <c r="G93" s="174">
        <f t="shared" si="28"/>
        <v>0</v>
      </c>
      <c r="H93" s="173"/>
      <c r="I93" s="174">
        <f t="shared" si="29"/>
        <v>0</v>
      </c>
      <c r="J93" s="173"/>
      <c r="K93" s="174">
        <f t="shared" si="30"/>
        <v>0</v>
      </c>
      <c r="L93" s="174">
        <v>21</v>
      </c>
      <c r="M93" s="174">
        <f t="shared" si="31"/>
        <v>0</v>
      </c>
      <c r="N93" s="174">
        <v>0</v>
      </c>
      <c r="O93" s="174">
        <f t="shared" si="32"/>
        <v>0</v>
      </c>
      <c r="P93" s="174">
        <v>0</v>
      </c>
      <c r="Q93" s="174">
        <f t="shared" si="33"/>
        <v>0</v>
      </c>
      <c r="R93" s="174"/>
      <c r="S93" s="174" t="s">
        <v>586</v>
      </c>
      <c r="T93" s="175" t="s">
        <v>331</v>
      </c>
      <c r="U93" s="160">
        <v>0</v>
      </c>
      <c r="V93" s="160">
        <f t="shared" si="34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1686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>
        <v>80</v>
      </c>
      <c r="B94" s="158" t="s">
        <v>2920</v>
      </c>
      <c r="C94" s="201" t="s">
        <v>2921</v>
      </c>
      <c r="D94" s="159" t="s">
        <v>0</v>
      </c>
      <c r="E94" s="198"/>
      <c r="F94" s="161"/>
      <c r="G94" s="160">
        <f t="shared" si="28"/>
        <v>0</v>
      </c>
      <c r="H94" s="161"/>
      <c r="I94" s="160">
        <f t="shared" si="29"/>
        <v>0</v>
      </c>
      <c r="J94" s="161"/>
      <c r="K94" s="160">
        <f t="shared" si="30"/>
        <v>0</v>
      </c>
      <c r="L94" s="160">
        <v>21</v>
      </c>
      <c r="M94" s="160">
        <f t="shared" si="31"/>
        <v>0</v>
      </c>
      <c r="N94" s="160">
        <v>0</v>
      </c>
      <c r="O94" s="160">
        <f t="shared" si="32"/>
        <v>0</v>
      </c>
      <c r="P94" s="160">
        <v>0</v>
      </c>
      <c r="Q94" s="160">
        <f t="shared" si="33"/>
        <v>0</v>
      </c>
      <c r="R94" s="160" t="s">
        <v>997</v>
      </c>
      <c r="S94" s="160" t="s">
        <v>330</v>
      </c>
      <c r="T94" s="160" t="s">
        <v>331</v>
      </c>
      <c r="U94" s="160">
        <v>0</v>
      </c>
      <c r="V94" s="160">
        <f t="shared" si="34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921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68" t="s">
        <v>994</v>
      </c>
      <c r="D95" s="269"/>
      <c r="E95" s="269"/>
      <c r="F95" s="269"/>
      <c r="G95" s="269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356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x14ac:dyDescent="0.2">
      <c r="A96" s="163" t="s">
        <v>325</v>
      </c>
      <c r="B96" s="164" t="s">
        <v>170</v>
      </c>
      <c r="C96" s="184" t="s">
        <v>171</v>
      </c>
      <c r="D96" s="165"/>
      <c r="E96" s="166"/>
      <c r="F96" s="167"/>
      <c r="G96" s="167">
        <f>SUMIF(AG97:AG101,"&lt;&gt;NOR",G97:G101)</f>
        <v>0</v>
      </c>
      <c r="H96" s="167"/>
      <c r="I96" s="167">
        <f>SUM(I97:I101)</f>
        <v>0</v>
      </c>
      <c r="J96" s="167"/>
      <c r="K96" s="167">
        <f>SUM(K97:K101)</f>
        <v>0</v>
      </c>
      <c r="L96" s="167"/>
      <c r="M96" s="167">
        <f>SUM(M97:M101)</f>
        <v>0</v>
      </c>
      <c r="N96" s="167"/>
      <c r="O96" s="167">
        <f>SUM(O97:O101)</f>
        <v>0</v>
      </c>
      <c r="P96" s="167"/>
      <c r="Q96" s="167">
        <f>SUM(Q97:Q101)</f>
        <v>0</v>
      </c>
      <c r="R96" s="167"/>
      <c r="S96" s="167"/>
      <c r="T96" s="168"/>
      <c r="U96" s="162"/>
      <c r="V96" s="162">
        <f>SUM(V97:V101)</f>
        <v>0</v>
      </c>
      <c r="W96" s="162"/>
      <c r="AG96" t="s">
        <v>326</v>
      </c>
    </row>
    <row r="97" spans="1:60" outlineLevel="1" x14ac:dyDescent="0.2">
      <c r="A97" s="176">
        <v>81</v>
      </c>
      <c r="B97" s="177" t="s">
        <v>2922</v>
      </c>
      <c r="C97" s="185" t="s">
        <v>2923</v>
      </c>
      <c r="D97" s="178" t="s">
        <v>1323</v>
      </c>
      <c r="E97" s="179">
        <v>124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81">
        <v>0</v>
      </c>
      <c r="O97" s="181">
        <f>ROUND(E97*N97,2)</f>
        <v>0</v>
      </c>
      <c r="P97" s="181">
        <v>0</v>
      </c>
      <c r="Q97" s="181">
        <f>ROUND(E97*P97,2)</f>
        <v>0</v>
      </c>
      <c r="R97" s="181"/>
      <c r="S97" s="181" t="s">
        <v>586</v>
      </c>
      <c r="T97" s="182" t="s">
        <v>331</v>
      </c>
      <c r="U97" s="160">
        <v>0</v>
      </c>
      <c r="V97" s="160">
        <f>ROUND(E97*U97,2)</f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1686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6">
        <v>82</v>
      </c>
      <c r="B98" s="177" t="s">
        <v>2924</v>
      </c>
      <c r="C98" s="185" t="s">
        <v>2925</v>
      </c>
      <c r="D98" s="178" t="s">
        <v>1323</v>
      </c>
      <c r="E98" s="179">
        <v>182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81">
        <v>0</v>
      </c>
      <c r="O98" s="181">
        <f>ROUND(E98*N98,2)</f>
        <v>0</v>
      </c>
      <c r="P98" s="181">
        <v>0</v>
      </c>
      <c r="Q98" s="181">
        <f>ROUND(E98*P98,2)</f>
        <v>0</v>
      </c>
      <c r="R98" s="181"/>
      <c r="S98" s="181" t="s">
        <v>586</v>
      </c>
      <c r="T98" s="182" t="s">
        <v>331</v>
      </c>
      <c r="U98" s="160">
        <v>0</v>
      </c>
      <c r="V98" s="160">
        <f>ROUND(E98*U98,2)</f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1686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69">
        <v>83</v>
      </c>
      <c r="B99" s="170" t="s">
        <v>2926</v>
      </c>
      <c r="C99" s="186" t="s">
        <v>2927</v>
      </c>
      <c r="D99" s="171" t="s">
        <v>425</v>
      </c>
      <c r="E99" s="172">
        <v>198</v>
      </c>
      <c r="F99" s="173"/>
      <c r="G99" s="174">
        <f>ROUND(E99*F99,2)</f>
        <v>0</v>
      </c>
      <c r="H99" s="173"/>
      <c r="I99" s="174">
        <f>ROUND(E99*H99,2)</f>
        <v>0</v>
      </c>
      <c r="J99" s="173"/>
      <c r="K99" s="174">
        <f>ROUND(E99*J99,2)</f>
        <v>0</v>
      </c>
      <c r="L99" s="174">
        <v>21</v>
      </c>
      <c r="M99" s="174">
        <f>G99*(1+L99/100)</f>
        <v>0</v>
      </c>
      <c r="N99" s="174">
        <v>0</v>
      </c>
      <c r="O99" s="174">
        <f>ROUND(E99*N99,2)</f>
        <v>0</v>
      </c>
      <c r="P99" s="174">
        <v>0</v>
      </c>
      <c r="Q99" s="174">
        <f>ROUND(E99*P99,2)</f>
        <v>0</v>
      </c>
      <c r="R99" s="174"/>
      <c r="S99" s="174" t="s">
        <v>586</v>
      </c>
      <c r="T99" s="175" t="s">
        <v>331</v>
      </c>
      <c r="U99" s="160">
        <v>0</v>
      </c>
      <c r="V99" s="160">
        <f>ROUND(E99*U99,2)</f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1686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>
        <v>84</v>
      </c>
      <c r="B100" s="158" t="s">
        <v>1427</v>
      </c>
      <c r="C100" s="201" t="s">
        <v>1428</v>
      </c>
      <c r="D100" s="159" t="s">
        <v>0</v>
      </c>
      <c r="E100" s="198"/>
      <c r="F100" s="161"/>
      <c r="G100" s="160">
        <f>ROUND(E100*F100,2)</f>
        <v>0</v>
      </c>
      <c r="H100" s="161"/>
      <c r="I100" s="160">
        <f>ROUND(E100*H100,2)</f>
        <v>0</v>
      </c>
      <c r="J100" s="161"/>
      <c r="K100" s="160">
        <f>ROUND(E100*J100,2)</f>
        <v>0</v>
      </c>
      <c r="L100" s="160">
        <v>21</v>
      </c>
      <c r="M100" s="160">
        <f>G100*(1+L100/100)</f>
        <v>0</v>
      </c>
      <c r="N100" s="160">
        <v>0</v>
      </c>
      <c r="O100" s="160">
        <f>ROUND(E100*N100,2)</f>
        <v>0</v>
      </c>
      <c r="P100" s="160">
        <v>0</v>
      </c>
      <c r="Q100" s="160">
        <f>ROUND(E100*P100,2)</f>
        <v>0</v>
      </c>
      <c r="R100" s="160" t="s">
        <v>1138</v>
      </c>
      <c r="S100" s="160" t="s">
        <v>330</v>
      </c>
      <c r="T100" s="160" t="s">
        <v>331</v>
      </c>
      <c r="U100" s="160">
        <v>0</v>
      </c>
      <c r="V100" s="160">
        <f>ROUND(E100*U100,2)</f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921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268" t="s">
        <v>994</v>
      </c>
      <c r="D101" s="269"/>
      <c r="E101" s="269"/>
      <c r="F101" s="269"/>
      <c r="G101" s="269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356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x14ac:dyDescent="0.2">
      <c r="A102" s="163" t="s">
        <v>325</v>
      </c>
      <c r="B102" s="164" t="s">
        <v>134</v>
      </c>
      <c r="C102" s="184" t="s">
        <v>135</v>
      </c>
      <c r="D102" s="165"/>
      <c r="E102" s="166"/>
      <c r="F102" s="167"/>
      <c r="G102" s="167">
        <f>SUMIF(AG103:AG107,"&lt;&gt;NOR",G103:G107)</f>
        <v>0</v>
      </c>
      <c r="H102" s="167"/>
      <c r="I102" s="167">
        <f>SUM(I103:I107)</f>
        <v>0</v>
      </c>
      <c r="J102" s="167"/>
      <c r="K102" s="167">
        <f>SUM(K103:K107)</f>
        <v>0</v>
      </c>
      <c r="L102" s="167"/>
      <c r="M102" s="167">
        <f>SUM(M103:M107)</f>
        <v>0</v>
      </c>
      <c r="N102" s="167"/>
      <c r="O102" s="167">
        <f>SUM(O103:O107)</f>
        <v>0</v>
      </c>
      <c r="P102" s="167"/>
      <c r="Q102" s="167">
        <f>SUM(Q103:Q107)</f>
        <v>0</v>
      </c>
      <c r="R102" s="167"/>
      <c r="S102" s="167"/>
      <c r="T102" s="168"/>
      <c r="U102" s="162"/>
      <c r="V102" s="162">
        <f>SUM(V103:V107)</f>
        <v>0</v>
      </c>
      <c r="W102" s="162"/>
      <c r="AG102" t="s">
        <v>326</v>
      </c>
    </row>
    <row r="103" spans="1:60" outlineLevel="1" x14ac:dyDescent="0.2">
      <c r="A103" s="176">
        <v>85</v>
      </c>
      <c r="B103" s="177" t="s">
        <v>2928</v>
      </c>
      <c r="C103" s="185" t="s">
        <v>2929</v>
      </c>
      <c r="D103" s="178" t="s">
        <v>2302</v>
      </c>
      <c r="E103" s="179">
        <v>20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21</v>
      </c>
      <c r="M103" s="181">
        <f>G103*(1+L103/100)</f>
        <v>0</v>
      </c>
      <c r="N103" s="181">
        <v>0</v>
      </c>
      <c r="O103" s="181">
        <f>ROUND(E103*N103,2)</f>
        <v>0</v>
      </c>
      <c r="P103" s="181">
        <v>0</v>
      </c>
      <c r="Q103" s="181">
        <f>ROUND(E103*P103,2)</f>
        <v>0</v>
      </c>
      <c r="R103" s="181"/>
      <c r="S103" s="181" t="s">
        <v>586</v>
      </c>
      <c r="T103" s="182" t="s">
        <v>331</v>
      </c>
      <c r="U103" s="160">
        <v>0</v>
      </c>
      <c r="V103" s="160">
        <f>ROUND(E103*U103,2)</f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2151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86</v>
      </c>
      <c r="B104" s="177" t="s">
        <v>2930</v>
      </c>
      <c r="C104" s="185" t="s">
        <v>2931</v>
      </c>
      <c r="D104" s="178" t="s">
        <v>2302</v>
      </c>
      <c r="E104" s="179">
        <v>50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21</v>
      </c>
      <c r="M104" s="181">
        <f>G104*(1+L104/100)</f>
        <v>0</v>
      </c>
      <c r="N104" s="181">
        <v>0</v>
      </c>
      <c r="O104" s="181">
        <f>ROUND(E104*N104,2)</f>
        <v>0</v>
      </c>
      <c r="P104" s="181">
        <v>0</v>
      </c>
      <c r="Q104" s="181">
        <f>ROUND(E104*P104,2)</f>
        <v>0</v>
      </c>
      <c r="R104" s="181"/>
      <c r="S104" s="181" t="s">
        <v>586</v>
      </c>
      <c r="T104" s="182" t="s">
        <v>331</v>
      </c>
      <c r="U104" s="160">
        <v>0</v>
      </c>
      <c r="V104" s="160">
        <f>ROUND(E104*U104,2)</f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2151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76">
        <v>87</v>
      </c>
      <c r="B105" s="177" t="s">
        <v>2932</v>
      </c>
      <c r="C105" s="185" t="s">
        <v>2933</v>
      </c>
      <c r="D105" s="178" t="s">
        <v>2302</v>
      </c>
      <c r="E105" s="179">
        <v>72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81">
        <v>0</v>
      </c>
      <c r="O105" s="181">
        <f>ROUND(E105*N105,2)</f>
        <v>0</v>
      </c>
      <c r="P105" s="181">
        <v>0</v>
      </c>
      <c r="Q105" s="181">
        <f>ROUND(E105*P105,2)</f>
        <v>0</v>
      </c>
      <c r="R105" s="181"/>
      <c r="S105" s="181" t="s">
        <v>586</v>
      </c>
      <c r="T105" s="182" t="s">
        <v>331</v>
      </c>
      <c r="U105" s="160">
        <v>0</v>
      </c>
      <c r="V105" s="160">
        <f>ROUND(E105*U105,2)</f>
        <v>0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2151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88</v>
      </c>
      <c r="B106" s="177" t="s">
        <v>2934</v>
      </c>
      <c r="C106" s="185" t="s">
        <v>2935</v>
      </c>
      <c r="D106" s="178" t="s">
        <v>2302</v>
      </c>
      <c r="E106" s="179">
        <v>40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81">
        <v>0</v>
      </c>
      <c r="O106" s="181">
        <f>ROUND(E106*N106,2)</f>
        <v>0</v>
      </c>
      <c r="P106" s="181">
        <v>0</v>
      </c>
      <c r="Q106" s="181">
        <f>ROUND(E106*P106,2)</f>
        <v>0</v>
      </c>
      <c r="R106" s="181"/>
      <c r="S106" s="181" t="s">
        <v>586</v>
      </c>
      <c r="T106" s="182" t="s">
        <v>331</v>
      </c>
      <c r="U106" s="160">
        <v>0</v>
      </c>
      <c r="V106" s="160">
        <f>ROUND(E106*U106,2)</f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2151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69">
        <v>89</v>
      </c>
      <c r="B107" s="170" t="s">
        <v>2936</v>
      </c>
      <c r="C107" s="186" t="s">
        <v>2937</v>
      </c>
      <c r="D107" s="171" t="s">
        <v>2302</v>
      </c>
      <c r="E107" s="172">
        <v>12</v>
      </c>
      <c r="F107" s="173"/>
      <c r="G107" s="174">
        <f>ROUND(E107*F107,2)</f>
        <v>0</v>
      </c>
      <c r="H107" s="173"/>
      <c r="I107" s="174">
        <f>ROUND(E107*H107,2)</f>
        <v>0</v>
      </c>
      <c r="J107" s="173"/>
      <c r="K107" s="174">
        <f>ROUND(E107*J107,2)</f>
        <v>0</v>
      </c>
      <c r="L107" s="174">
        <v>21</v>
      </c>
      <c r="M107" s="174">
        <f>G107*(1+L107/100)</f>
        <v>0</v>
      </c>
      <c r="N107" s="174">
        <v>0</v>
      </c>
      <c r="O107" s="174">
        <f>ROUND(E107*N107,2)</f>
        <v>0</v>
      </c>
      <c r="P107" s="174">
        <v>0</v>
      </c>
      <c r="Q107" s="174">
        <f>ROUND(E107*P107,2)</f>
        <v>0</v>
      </c>
      <c r="R107" s="174"/>
      <c r="S107" s="174" t="s">
        <v>586</v>
      </c>
      <c r="T107" s="175" t="s">
        <v>331</v>
      </c>
      <c r="U107" s="160">
        <v>0</v>
      </c>
      <c r="V107" s="160">
        <f>ROUND(E107*U107,2)</f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2151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x14ac:dyDescent="0.2">
      <c r="A108" s="5"/>
      <c r="B108" s="6"/>
      <c r="C108" s="187"/>
      <c r="D108" s="8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AE108">
        <v>15</v>
      </c>
      <c r="AF108">
        <v>21</v>
      </c>
    </row>
    <row r="109" spans="1:60" x14ac:dyDescent="0.2">
      <c r="A109" s="153"/>
      <c r="B109" s="154" t="s">
        <v>29</v>
      </c>
      <c r="C109" s="188"/>
      <c r="D109" s="155"/>
      <c r="E109" s="156"/>
      <c r="F109" s="156"/>
      <c r="G109" s="183">
        <f>G8+G19+G36+G63+G83+G86+G96+G102</f>
        <v>0</v>
      </c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AE109">
        <f>SUMIF(L7:L107,AE108,G7:G107)</f>
        <v>0</v>
      </c>
      <c r="AF109">
        <f>SUMIF(L7:L107,AF108,G7:G107)</f>
        <v>0</v>
      </c>
      <c r="AG109" t="s">
        <v>347</v>
      </c>
    </row>
    <row r="110" spans="1:60" x14ac:dyDescent="0.2">
      <c r="A110" s="265" t="s">
        <v>1676</v>
      </c>
      <c r="B110" s="265"/>
      <c r="C110" s="187"/>
      <c r="D110" s="8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</row>
    <row r="111" spans="1:60" x14ac:dyDescent="0.2">
      <c r="A111" s="5"/>
      <c r="B111" s="6" t="s">
        <v>1677</v>
      </c>
      <c r="C111" s="187" t="s">
        <v>1678</v>
      </c>
      <c r="D111" s="8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AG111" t="s">
        <v>1679</v>
      </c>
    </row>
    <row r="112" spans="1:60" x14ac:dyDescent="0.2">
      <c r="A112" s="5"/>
      <c r="B112" s="6" t="s">
        <v>1680</v>
      </c>
      <c r="C112" s="187" t="s">
        <v>1681</v>
      </c>
      <c r="D112" s="8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AG112" t="s">
        <v>1682</v>
      </c>
    </row>
    <row r="113" spans="1:33" x14ac:dyDescent="0.2">
      <c r="A113" s="5"/>
      <c r="B113" s="6"/>
      <c r="C113" s="187" t="s">
        <v>492</v>
      </c>
      <c r="D113" s="8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AG113" t="s">
        <v>1683</v>
      </c>
    </row>
    <row r="114" spans="1:33" x14ac:dyDescent="0.2">
      <c r="A114" s="5"/>
      <c r="B114" s="6"/>
      <c r="C114" s="187"/>
      <c r="D114" s="8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</row>
    <row r="115" spans="1:33" x14ac:dyDescent="0.2">
      <c r="C115" s="189"/>
      <c r="D115" s="141"/>
      <c r="AG115" t="s">
        <v>348</v>
      </c>
    </row>
    <row r="116" spans="1:33" x14ac:dyDescent="0.2">
      <c r="D116" s="141"/>
    </row>
    <row r="117" spans="1:33" x14ac:dyDescent="0.2">
      <c r="D117" s="141"/>
    </row>
    <row r="118" spans="1:33" x14ac:dyDescent="0.2">
      <c r="D118" s="141"/>
    </row>
    <row r="119" spans="1:33" x14ac:dyDescent="0.2">
      <c r="D119" s="141"/>
    </row>
    <row r="120" spans="1:33" x14ac:dyDescent="0.2">
      <c r="D120" s="141"/>
    </row>
    <row r="121" spans="1:33" x14ac:dyDescent="0.2">
      <c r="D121" s="141"/>
    </row>
    <row r="122" spans="1:33" x14ac:dyDescent="0.2">
      <c r="D122" s="141"/>
    </row>
    <row r="123" spans="1:33" x14ac:dyDescent="0.2">
      <c r="D123" s="141"/>
    </row>
    <row r="124" spans="1:33" x14ac:dyDescent="0.2">
      <c r="D124" s="141"/>
    </row>
    <row r="125" spans="1:33" x14ac:dyDescent="0.2">
      <c r="D125" s="141"/>
    </row>
    <row r="126" spans="1:33" x14ac:dyDescent="0.2">
      <c r="D126" s="141"/>
    </row>
    <row r="127" spans="1:33" x14ac:dyDescent="0.2">
      <c r="D127" s="141"/>
    </row>
    <row r="128" spans="1:33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8">
    <mergeCell ref="A1:G1"/>
    <mergeCell ref="C2:G2"/>
    <mergeCell ref="C3:G3"/>
    <mergeCell ref="C4:G4"/>
    <mergeCell ref="A110:B110"/>
    <mergeCell ref="C81:G81"/>
    <mergeCell ref="C95:G95"/>
    <mergeCell ref="C101:G10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51" sqref="A51:C5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65</v>
      </c>
      <c r="C4" s="262" t="s">
        <v>66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268</v>
      </c>
      <c r="C8" s="184" t="s">
        <v>269</v>
      </c>
      <c r="D8" s="165"/>
      <c r="E8" s="166"/>
      <c r="F8" s="167"/>
      <c r="G8" s="167">
        <f>SUMIF(AG9:AG41,"&lt;&gt;NOR",G9:G41)</f>
        <v>0</v>
      </c>
      <c r="H8" s="167"/>
      <c r="I8" s="167">
        <f>SUM(I9:I41)</f>
        <v>0</v>
      </c>
      <c r="J8" s="167"/>
      <c r="K8" s="167">
        <f>SUM(K9:K41)</f>
        <v>0</v>
      </c>
      <c r="L8" s="167"/>
      <c r="M8" s="167">
        <f>SUM(M9:M41)</f>
        <v>0</v>
      </c>
      <c r="N8" s="167"/>
      <c r="O8" s="167">
        <f>SUM(O9:O41)</f>
        <v>0</v>
      </c>
      <c r="P8" s="167"/>
      <c r="Q8" s="167">
        <f>SUM(Q9:Q41)</f>
        <v>0</v>
      </c>
      <c r="R8" s="167"/>
      <c r="S8" s="167"/>
      <c r="T8" s="168"/>
      <c r="U8" s="162"/>
      <c r="V8" s="162">
        <f>SUM(V9:V41)</f>
        <v>0</v>
      </c>
      <c r="W8" s="162"/>
      <c r="AG8" t="s">
        <v>326</v>
      </c>
    </row>
    <row r="9" spans="1:60" ht="22.5" outlineLevel="1" x14ac:dyDescent="0.2">
      <c r="A9" s="176">
        <v>1</v>
      </c>
      <c r="B9" s="177" t="s">
        <v>2938</v>
      </c>
      <c r="C9" s="185" t="s">
        <v>2939</v>
      </c>
      <c r="D9" s="178" t="s">
        <v>639</v>
      </c>
      <c r="E9" s="179">
        <v>7</v>
      </c>
      <c r="F9" s="180"/>
      <c r="G9" s="181">
        <f t="shared" ref="G9:G41" si="0">ROUND(E9*F9,2)</f>
        <v>0</v>
      </c>
      <c r="H9" s="180"/>
      <c r="I9" s="181">
        <f t="shared" ref="I9:I41" si="1">ROUND(E9*H9,2)</f>
        <v>0</v>
      </c>
      <c r="J9" s="180"/>
      <c r="K9" s="181">
        <f t="shared" ref="K9:K41" si="2">ROUND(E9*J9,2)</f>
        <v>0</v>
      </c>
      <c r="L9" s="181">
        <v>21</v>
      </c>
      <c r="M9" s="181">
        <f t="shared" ref="M9:M41" si="3">G9*(1+L9/100)</f>
        <v>0</v>
      </c>
      <c r="N9" s="181">
        <v>0</v>
      </c>
      <c r="O9" s="181">
        <f t="shared" ref="O9:O41" si="4">ROUND(E9*N9,2)</f>
        <v>0</v>
      </c>
      <c r="P9" s="181">
        <v>0</v>
      </c>
      <c r="Q9" s="181">
        <f t="shared" ref="Q9:Q41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41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2940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2941</v>
      </c>
      <c r="C10" s="185" t="s">
        <v>2942</v>
      </c>
      <c r="D10" s="178" t="s">
        <v>639</v>
      </c>
      <c r="E10" s="179">
        <v>4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2940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2943</v>
      </c>
      <c r="C11" s="185" t="s">
        <v>2944</v>
      </c>
      <c r="D11" s="178" t="s">
        <v>639</v>
      </c>
      <c r="E11" s="179">
        <v>4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2940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2945</v>
      </c>
      <c r="C12" s="185" t="s">
        <v>2946</v>
      </c>
      <c r="D12" s="178" t="s">
        <v>639</v>
      </c>
      <c r="E12" s="179">
        <v>4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2940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1" x14ac:dyDescent="0.2">
      <c r="A13" s="176">
        <v>5</v>
      </c>
      <c r="B13" s="177" t="s">
        <v>2947</v>
      </c>
      <c r="C13" s="185" t="s">
        <v>2948</v>
      </c>
      <c r="D13" s="178" t="s">
        <v>639</v>
      </c>
      <c r="E13" s="179">
        <v>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2940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2949</v>
      </c>
      <c r="C14" s="185" t="s">
        <v>2950</v>
      </c>
      <c r="D14" s="178" t="s">
        <v>639</v>
      </c>
      <c r="E14" s="179">
        <v>1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2940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176">
        <v>7</v>
      </c>
      <c r="B15" s="177" t="s">
        <v>2951</v>
      </c>
      <c r="C15" s="185" t="s">
        <v>2952</v>
      </c>
      <c r="D15" s="178" t="s">
        <v>639</v>
      </c>
      <c r="E15" s="179">
        <v>1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2940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2953</v>
      </c>
      <c r="C16" s="185" t="s">
        <v>2954</v>
      </c>
      <c r="D16" s="178" t="s">
        <v>639</v>
      </c>
      <c r="E16" s="179">
        <v>3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2940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2955</v>
      </c>
      <c r="C17" s="185" t="s">
        <v>2956</v>
      </c>
      <c r="D17" s="178" t="s">
        <v>639</v>
      </c>
      <c r="E17" s="179">
        <v>7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2940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2957</v>
      </c>
      <c r="C18" s="185" t="s">
        <v>2958</v>
      </c>
      <c r="D18" s="178" t="s">
        <v>639</v>
      </c>
      <c r="E18" s="179">
        <v>3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2940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2959</v>
      </c>
      <c r="C19" s="185" t="s">
        <v>2960</v>
      </c>
      <c r="D19" s="178" t="s">
        <v>639</v>
      </c>
      <c r="E19" s="179">
        <v>6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2940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76">
        <v>12</v>
      </c>
      <c r="B20" s="177" t="s">
        <v>2961</v>
      </c>
      <c r="C20" s="185" t="s">
        <v>2962</v>
      </c>
      <c r="D20" s="178" t="s">
        <v>639</v>
      </c>
      <c r="E20" s="179">
        <v>5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2940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2963</v>
      </c>
      <c r="C21" s="185" t="s">
        <v>2964</v>
      </c>
      <c r="D21" s="178" t="s">
        <v>639</v>
      </c>
      <c r="E21" s="179">
        <v>1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2940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14</v>
      </c>
      <c r="B22" s="177" t="s">
        <v>2965</v>
      </c>
      <c r="C22" s="185" t="s">
        <v>2966</v>
      </c>
      <c r="D22" s="178" t="s">
        <v>639</v>
      </c>
      <c r="E22" s="179">
        <v>1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2940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2967</v>
      </c>
      <c r="C23" s="185" t="s">
        <v>2968</v>
      </c>
      <c r="D23" s="178" t="s">
        <v>639</v>
      </c>
      <c r="E23" s="179">
        <v>2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2940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16</v>
      </c>
      <c r="B24" s="177" t="s">
        <v>2969</v>
      </c>
      <c r="C24" s="185" t="s">
        <v>2970</v>
      </c>
      <c r="D24" s="178" t="s">
        <v>639</v>
      </c>
      <c r="E24" s="179">
        <v>11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2940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76">
        <v>17</v>
      </c>
      <c r="B25" s="177" t="s">
        <v>2971</v>
      </c>
      <c r="C25" s="185" t="s">
        <v>2972</v>
      </c>
      <c r="D25" s="178" t="s">
        <v>639</v>
      </c>
      <c r="E25" s="179">
        <v>1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2940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18</v>
      </c>
      <c r="B26" s="177" t="s">
        <v>2973</v>
      </c>
      <c r="C26" s="185" t="s">
        <v>2974</v>
      </c>
      <c r="D26" s="178" t="s">
        <v>639</v>
      </c>
      <c r="E26" s="179">
        <v>2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2940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19</v>
      </c>
      <c r="B27" s="177" t="s">
        <v>2975</v>
      </c>
      <c r="C27" s="185" t="s">
        <v>2976</v>
      </c>
      <c r="D27" s="178" t="s">
        <v>639</v>
      </c>
      <c r="E27" s="179">
        <v>1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2940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2977</v>
      </c>
      <c r="C28" s="185" t="s">
        <v>2978</v>
      </c>
      <c r="D28" s="178" t="s">
        <v>639</v>
      </c>
      <c r="E28" s="179">
        <v>1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2940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2979</v>
      </c>
      <c r="C29" s="185" t="s">
        <v>2980</v>
      </c>
      <c r="D29" s="178" t="s">
        <v>639</v>
      </c>
      <c r="E29" s="179">
        <v>1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2940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22</v>
      </c>
      <c r="B30" s="177" t="s">
        <v>2981</v>
      </c>
      <c r="C30" s="185" t="s">
        <v>2982</v>
      </c>
      <c r="D30" s="178" t="s">
        <v>639</v>
      </c>
      <c r="E30" s="179">
        <v>3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6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2940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23</v>
      </c>
      <c r="B31" s="177" t="s">
        <v>2983</v>
      </c>
      <c r="C31" s="185" t="s">
        <v>2984</v>
      </c>
      <c r="D31" s="178" t="s">
        <v>639</v>
      </c>
      <c r="E31" s="179">
        <v>1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6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2940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ht="22.5" outlineLevel="1" x14ac:dyDescent="0.2">
      <c r="A32" s="176">
        <v>24</v>
      </c>
      <c r="B32" s="177" t="s">
        <v>2985</v>
      </c>
      <c r="C32" s="185" t="s">
        <v>2986</v>
      </c>
      <c r="D32" s="178" t="s">
        <v>639</v>
      </c>
      <c r="E32" s="179">
        <v>5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81">
        <v>0</v>
      </c>
      <c r="O32" s="181">
        <f t="shared" si="4"/>
        <v>0</v>
      </c>
      <c r="P32" s="181">
        <v>0</v>
      </c>
      <c r="Q32" s="181">
        <f t="shared" si="5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6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2940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25</v>
      </c>
      <c r="B33" s="177" t="s">
        <v>2987</v>
      </c>
      <c r="C33" s="185" t="s">
        <v>2988</v>
      </c>
      <c r="D33" s="178" t="s">
        <v>639</v>
      </c>
      <c r="E33" s="179">
        <v>4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81">
        <v>0</v>
      </c>
      <c r="O33" s="181">
        <f t="shared" si="4"/>
        <v>0</v>
      </c>
      <c r="P33" s="181">
        <v>0</v>
      </c>
      <c r="Q33" s="181">
        <f t="shared" si="5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6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2940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26</v>
      </c>
      <c r="B34" s="177" t="s">
        <v>2989</v>
      </c>
      <c r="C34" s="185" t="s">
        <v>2990</v>
      </c>
      <c r="D34" s="178" t="s">
        <v>639</v>
      </c>
      <c r="E34" s="179">
        <v>10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81">
        <v>0</v>
      </c>
      <c r="O34" s="181">
        <f t="shared" si="4"/>
        <v>0</v>
      </c>
      <c r="P34" s="181">
        <v>0</v>
      </c>
      <c r="Q34" s="181">
        <f t="shared" si="5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6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2940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27</v>
      </c>
      <c r="B35" s="177" t="s">
        <v>2991</v>
      </c>
      <c r="C35" s="185" t="s">
        <v>2992</v>
      </c>
      <c r="D35" s="178" t="s">
        <v>639</v>
      </c>
      <c r="E35" s="179">
        <v>4</v>
      </c>
      <c r="F35" s="180"/>
      <c r="G35" s="181">
        <f t="shared" si="0"/>
        <v>0</v>
      </c>
      <c r="H35" s="180"/>
      <c r="I35" s="181">
        <f t="shared" si="1"/>
        <v>0</v>
      </c>
      <c r="J35" s="180"/>
      <c r="K35" s="181">
        <f t="shared" si="2"/>
        <v>0</v>
      </c>
      <c r="L35" s="181">
        <v>21</v>
      </c>
      <c r="M35" s="181">
        <f t="shared" si="3"/>
        <v>0</v>
      </c>
      <c r="N35" s="181">
        <v>0</v>
      </c>
      <c r="O35" s="181">
        <f t="shared" si="4"/>
        <v>0</v>
      </c>
      <c r="P35" s="181">
        <v>0</v>
      </c>
      <c r="Q35" s="181">
        <f t="shared" si="5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6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2940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28</v>
      </c>
      <c r="B36" s="177" t="s">
        <v>2993</v>
      </c>
      <c r="C36" s="185" t="s">
        <v>2994</v>
      </c>
      <c r="D36" s="178" t="s">
        <v>639</v>
      </c>
      <c r="E36" s="179">
        <v>5</v>
      </c>
      <c r="F36" s="180"/>
      <c r="G36" s="181">
        <f t="shared" si="0"/>
        <v>0</v>
      </c>
      <c r="H36" s="180"/>
      <c r="I36" s="181">
        <f t="shared" si="1"/>
        <v>0</v>
      </c>
      <c r="J36" s="180"/>
      <c r="K36" s="181">
        <f t="shared" si="2"/>
        <v>0</v>
      </c>
      <c r="L36" s="181">
        <v>21</v>
      </c>
      <c r="M36" s="181">
        <f t="shared" si="3"/>
        <v>0</v>
      </c>
      <c r="N36" s="181">
        <v>0</v>
      </c>
      <c r="O36" s="181">
        <f t="shared" si="4"/>
        <v>0</v>
      </c>
      <c r="P36" s="181">
        <v>0</v>
      </c>
      <c r="Q36" s="181">
        <f t="shared" si="5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6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2940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29</v>
      </c>
      <c r="B37" s="177" t="s">
        <v>2995</v>
      </c>
      <c r="C37" s="185" t="s">
        <v>2996</v>
      </c>
      <c r="D37" s="178" t="s">
        <v>639</v>
      </c>
      <c r="E37" s="179">
        <v>3</v>
      </c>
      <c r="F37" s="180"/>
      <c r="G37" s="181">
        <f t="shared" si="0"/>
        <v>0</v>
      </c>
      <c r="H37" s="180"/>
      <c r="I37" s="181">
        <f t="shared" si="1"/>
        <v>0</v>
      </c>
      <c r="J37" s="180"/>
      <c r="K37" s="181">
        <f t="shared" si="2"/>
        <v>0</v>
      </c>
      <c r="L37" s="181">
        <v>21</v>
      </c>
      <c r="M37" s="181">
        <f t="shared" si="3"/>
        <v>0</v>
      </c>
      <c r="N37" s="181">
        <v>0</v>
      </c>
      <c r="O37" s="181">
        <f t="shared" si="4"/>
        <v>0</v>
      </c>
      <c r="P37" s="181">
        <v>0</v>
      </c>
      <c r="Q37" s="181">
        <f t="shared" si="5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6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2940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30</v>
      </c>
      <c r="B38" s="177" t="s">
        <v>2997</v>
      </c>
      <c r="C38" s="185" t="s">
        <v>2998</v>
      </c>
      <c r="D38" s="178" t="s">
        <v>639</v>
      </c>
      <c r="E38" s="179">
        <v>2</v>
      </c>
      <c r="F38" s="180"/>
      <c r="G38" s="181">
        <f t="shared" si="0"/>
        <v>0</v>
      </c>
      <c r="H38" s="180"/>
      <c r="I38" s="181">
        <f t="shared" si="1"/>
        <v>0</v>
      </c>
      <c r="J38" s="180"/>
      <c r="K38" s="181">
        <f t="shared" si="2"/>
        <v>0</v>
      </c>
      <c r="L38" s="181">
        <v>21</v>
      </c>
      <c r="M38" s="181">
        <f t="shared" si="3"/>
        <v>0</v>
      </c>
      <c r="N38" s="181">
        <v>0</v>
      </c>
      <c r="O38" s="181">
        <f t="shared" si="4"/>
        <v>0</v>
      </c>
      <c r="P38" s="181">
        <v>0</v>
      </c>
      <c r="Q38" s="181">
        <f t="shared" si="5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6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2940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31</v>
      </c>
      <c r="B39" s="177" t="s">
        <v>2999</v>
      </c>
      <c r="C39" s="185" t="s">
        <v>3000</v>
      </c>
      <c r="D39" s="178" t="s">
        <v>639</v>
      </c>
      <c r="E39" s="179">
        <v>2</v>
      </c>
      <c r="F39" s="180"/>
      <c r="G39" s="181">
        <f t="shared" si="0"/>
        <v>0</v>
      </c>
      <c r="H39" s="180"/>
      <c r="I39" s="181">
        <f t="shared" si="1"/>
        <v>0</v>
      </c>
      <c r="J39" s="180"/>
      <c r="K39" s="181">
        <f t="shared" si="2"/>
        <v>0</v>
      </c>
      <c r="L39" s="181">
        <v>21</v>
      </c>
      <c r="M39" s="181">
        <f t="shared" si="3"/>
        <v>0</v>
      </c>
      <c r="N39" s="181">
        <v>0</v>
      </c>
      <c r="O39" s="181">
        <f t="shared" si="4"/>
        <v>0</v>
      </c>
      <c r="P39" s="181">
        <v>0</v>
      </c>
      <c r="Q39" s="181">
        <f t="shared" si="5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6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2940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32</v>
      </c>
      <c r="B40" s="177" t="s">
        <v>3001</v>
      </c>
      <c r="C40" s="185" t="s">
        <v>3002</v>
      </c>
      <c r="D40" s="178" t="s">
        <v>639</v>
      </c>
      <c r="E40" s="179">
        <v>4</v>
      </c>
      <c r="F40" s="180"/>
      <c r="G40" s="181">
        <f t="shared" si="0"/>
        <v>0</v>
      </c>
      <c r="H40" s="180"/>
      <c r="I40" s="181">
        <f t="shared" si="1"/>
        <v>0</v>
      </c>
      <c r="J40" s="180"/>
      <c r="K40" s="181">
        <f t="shared" si="2"/>
        <v>0</v>
      </c>
      <c r="L40" s="181">
        <v>21</v>
      </c>
      <c r="M40" s="181">
        <f t="shared" si="3"/>
        <v>0</v>
      </c>
      <c r="N40" s="181">
        <v>0</v>
      </c>
      <c r="O40" s="181">
        <f t="shared" si="4"/>
        <v>0</v>
      </c>
      <c r="P40" s="181">
        <v>0</v>
      </c>
      <c r="Q40" s="181">
        <f t="shared" si="5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6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2940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33</v>
      </c>
      <c r="B41" s="177" t="s">
        <v>3003</v>
      </c>
      <c r="C41" s="185" t="s">
        <v>3004</v>
      </c>
      <c r="D41" s="178" t="s">
        <v>456</v>
      </c>
      <c r="E41" s="179">
        <v>85</v>
      </c>
      <c r="F41" s="180"/>
      <c r="G41" s="181">
        <f t="shared" si="0"/>
        <v>0</v>
      </c>
      <c r="H41" s="180"/>
      <c r="I41" s="181">
        <f t="shared" si="1"/>
        <v>0</v>
      </c>
      <c r="J41" s="180"/>
      <c r="K41" s="181">
        <f t="shared" si="2"/>
        <v>0</v>
      </c>
      <c r="L41" s="181">
        <v>21</v>
      </c>
      <c r="M41" s="181">
        <f t="shared" si="3"/>
        <v>0</v>
      </c>
      <c r="N41" s="181">
        <v>0</v>
      </c>
      <c r="O41" s="181">
        <f t="shared" si="4"/>
        <v>0</v>
      </c>
      <c r="P41" s="181">
        <v>0</v>
      </c>
      <c r="Q41" s="181">
        <f t="shared" si="5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6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2940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x14ac:dyDescent="0.2">
      <c r="A42" s="163" t="s">
        <v>325</v>
      </c>
      <c r="B42" s="164" t="s">
        <v>270</v>
      </c>
      <c r="C42" s="184" t="s">
        <v>271</v>
      </c>
      <c r="D42" s="165"/>
      <c r="E42" s="166"/>
      <c r="F42" s="167"/>
      <c r="G42" s="167">
        <f>SUMIF(AG43:AG44,"&lt;&gt;NOR",G43:G44)</f>
        <v>0</v>
      </c>
      <c r="H42" s="167"/>
      <c r="I42" s="167">
        <f>SUM(I43:I44)</f>
        <v>0</v>
      </c>
      <c r="J42" s="167"/>
      <c r="K42" s="167">
        <f>SUM(K43:K44)</f>
        <v>0</v>
      </c>
      <c r="L42" s="167"/>
      <c r="M42" s="167">
        <f>SUM(M43:M44)</f>
        <v>0</v>
      </c>
      <c r="N42" s="167"/>
      <c r="O42" s="167">
        <f>SUM(O43:O44)</f>
        <v>0</v>
      </c>
      <c r="P42" s="167"/>
      <c r="Q42" s="167">
        <f>SUM(Q43:Q44)</f>
        <v>0</v>
      </c>
      <c r="R42" s="167"/>
      <c r="S42" s="167"/>
      <c r="T42" s="168"/>
      <c r="U42" s="162"/>
      <c r="V42" s="162">
        <f>SUM(V43:V44)</f>
        <v>0</v>
      </c>
      <c r="W42" s="162"/>
      <c r="AG42" t="s">
        <v>326</v>
      </c>
    </row>
    <row r="43" spans="1:60" outlineLevel="1" x14ac:dyDescent="0.2">
      <c r="A43" s="176">
        <v>34</v>
      </c>
      <c r="B43" s="177" t="s">
        <v>3005</v>
      </c>
      <c r="C43" s="185" t="s">
        <v>3006</v>
      </c>
      <c r="D43" s="178" t="s">
        <v>639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81">
        <v>0</v>
      </c>
      <c r="O43" s="181">
        <f>ROUND(E43*N43,2)</f>
        <v>0</v>
      </c>
      <c r="P43" s="181">
        <v>0</v>
      </c>
      <c r="Q43" s="181">
        <f>ROUND(E43*P43,2)</f>
        <v>0</v>
      </c>
      <c r="R43" s="181"/>
      <c r="S43" s="181" t="s">
        <v>586</v>
      </c>
      <c r="T43" s="182" t="s">
        <v>331</v>
      </c>
      <c r="U43" s="160">
        <v>0</v>
      </c>
      <c r="V43" s="160">
        <f>ROUND(E43*U43,2)</f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2940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35</v>
      </c>
      <c r="B44" s="177" t="s">
        <v>3007</v>
      </c>
      <c r="C44" s="185" t="s">
        <v>3008</v>
      </c>
      <c r="D44" s="178" t="s">
        <v>639</v>
      </c>
      <c r="E44" s="179">
        <v>1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81">
        <v>0</v>
      </c>
      <c r="O44" s="181">
        <f>ROUND(E44*N44,2)</f>
        <v>0</v>
      </c>
      <c r="P44" s="181">
        <v>0</v>
      </c>
      <c r="Q44" s="181">
        <f>ROUND(E44*P44,2)</f>
        <v>0</v>
      </c>
      <c r="R44" s="181"/>
      <c r="S44" s="181" t="s">
        <v>586</v>
      </c>
      <c r="T44" s="182" t="s">
        <v>331</v>
      </c>
      <c r="U44" s="160">
        <v>0</v>
      </c>
      <c r="V44" s="160">
        <f>ROUND(E44*U44,2)</f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2940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x14ac:dyDescent="0.2">
      <c r="A45" s="163" t="s">
        <v>325</v>
      </c>
      <c r="B45" s="164" t="s">
        <v>272</v>
      </c>
      <c r="C45" s="184" t="s">
        <v>273</v>
      </c>
      <c r="D45" s="165"/>
      <c r="E45" s="166"/>
      <c r="F45" s="167"/>
      <c r="G45" s="167">
        <f>SUMIF(AG46:AG49,"&lt;&gt;NOR",G46:G49)</f>
        <v>0</v>
      </c>
      <c r="H45" s="167"/>
      <c r="I45" s="167">
        <f>SUM(I46:I49)</f>
        <v>0</v>
      </c>
      <c r="J45" s="167"/>
      <c r="K45" s="167">
        <f>SUM(K46:K49)</f>
        <v>0</v>
      </c>
      <c r="L45" s="167"/>
      <c r="M45" s="167">
        <f>SUM(M46:M49)</f>
        <v>0</v>
      </c>
      <c r="N45" s="167"/>
      <c r="O45" s="167">
        <f>SUM(O46:O49)</f>
        <v>0</v>
      </c>
      <c r="P45" s="167"/>
      <c r="Q45" s="167">
        <f>SUM(Q46:Q49)</f>
        <v>0</v>
      </c>
      <c r="R45" s="167"/>
      <c r="S45" s="167"/>
      <c r="T45" s="168"/>
      <c r="U45" s="162"/>
      <c r="V45" s="162">
        <f>SUM(V46:V49)</f>
        <v>0</v>
      </c>
      <c r="W45" s="162"/>
      <c r="AG45" t="s">
        <v>326</v>
      </c>
    </row>
    <row r="46" spans="1:60" outlineLevel="1" x14ac:dyDescent="0.2">
      <c r="A46" s="176">
        <v>36</v>
      </c>
      <c r="B46" s="177" t="s">
        <v>3009</v>
      </c>
      <c r="C46" s="185" t="s">
        <v>3010</v>
      </c>
      <c r="D46" s="178" t="s">
        <v>639</v>
      </c>
      <c r="E46" s="179">
        <v>1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81">
        <v>0</v>
      </c>
      <c r="O46" s="181">
        <f>ROUND(E46*N46,2)</f>
        <v>0</v>
      </c>
      <c r="P46" s="181">
        <v>0</v>
      </c>
      <c r="Q46" s="181">
        <f>ROUND(E46*P46,2)</f>
        <v>0</v>
      </c>
      <c r="R46" s="181"/>
      <c r="S46" s="181" t="s">
        <v>586</v>
      </c>
      <c r="T46" s="182" t="s">
        <v>331</v>
      </c>
      <c r="U46" s="160">
        <v>0</v>
      </c>
      <c r="V46" s="160">
        <f>ROUND(E46*U46,2)</f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2940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37</v>
      </c>
      <c r="B47" s="177" t="s">
        <v>3011</v>
      </c>
      <c r="C47" s="185" t="s">
        <v>3012</v>
      </c>
      <c r="D47" s="178" t="s">
        <v>639</v>
      </c>
      <c r="E47" s="179">
        <v>1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81">
        <v>0</v>
      </c>
      <c r="O47" s="181">
        <f>ROUND(E47*N47,2)</f>
        <v>0</v>
      </c>
      <c r="P47" s="181">
        <v>0</v>
      </c>
      <c r="Q47" s="181">
        <f>ROUND(E47*P47,2)</f>
        <v>0</v>
      </c>
      <c r="R47" s="181"/>
      <c r="S47" s="181" t="s">
        <v>586</v>
      </c>
      <c r="T47" s="182" t="s">
        <v>331</v>
      </c>
      <c r="U47" s="160">
        <v>0</v>
      </c>
      <c r="V47" s="160">
        <f>ROUND(E47*U47,2)</f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2940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38</v>
      </c>
      <c r="B48" s="177" t="s">
        <v>3013</v>
      </c>
      <c r="C48" s="185" t="s">
        <v>3014</v>
      </c>
      <c r="D48" s="178" t="s">
        <v>639</v>
      </c>
      <c r="E48" s="179">
        <v>1</v>
      </c>
      <c r="F48" s="180"/>
      <c r="G48" s="181">
        <f>ROUND(E48*F48,2)</f>
        <v>0</v>
      </c>
      <c r="H48" s="180"/>
      <c r="I48" s="181">
        <f>ROUND(E48*H48,2)</f>
        <v>0</v>
      </c>
      <c r="J48" s="180"/>
      <c r="K48" s="181">
        <f>ROUND(E48*J48,2)</f>
        <v>0</v>
      </c>
      <c r="L48" s="181">
        <v>21</v>
      </c>
      <c r="M48" s="181">
        <f>G48*(1+L48/100)</f>
        <v>0</v>
      </c>
      <c r="N48" s="181">
        <v>0</v>
      </c>
      <c r="O48" s="181">
        <f>ROUND(E48*N48,2)</f>
        <v>0</v>
      </c>
      <c r="P48" s="181">
        <v>0</v>
      </c>
      <c r="Q48" s="181">
        <f>ROUND(E48*P48,2)</f>
        <v>0</v>
      </c>
      <c r="R48" s="181"/>
      <c r="S48" s="181" t="s">
        <v>586</v>
      </c>
      <c r="T48" s="182" t="s">
        <v>331</v>
      </c>
      <c r="U48" s="160">
        <v>0</v>
      </c>
      <c r="V48" s="160">
        <f>ROUND(E48*U48,2)</f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2940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39</v>
      </c>
      <c r="B49" s="177" t="s">
        <v>3015</v>
      </c>
      <c r="C49" s="185" t="s">
        <v>3016</v>
      </c>
      <c r="D49" s="178" t="s">
        <v>639</v>
      </c>
      <c r="E49" s="179">
        <v>1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81">
        <v>0</v>
      </c>
      <c r="O49" s="181">
        <f>ROUND(E49*N49,2)</f>
        <v>0</v>
      </c>
      <c r="P49" s="181">
        <v>0</v>
      </c>
      <c r="Q49" s="181">
        <f>ROUND(E49*P49,2)</f>
        <v>0</v>
      </c>
      <c r="R49" s="181"/>
      <c r="S49" s="181" t="s">
        <v>586</v>
      </c>
      <c r="T49" s="182" t="s">
        <v>331</v>
      </c>
      <c r="U49" s="160">
        <v>0</v>
      </c>
      <c r="V49" s="160">
        <f>ROUND(E49*U49,2)</f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2940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x14ac:dyDescent="0.2">
      <c r="A50" s="163" t="s">
        <v>325</v>
      </c>
      <c r="B50" s="164" t="s">
        <v>274</v>
      </c>
      <c r="C50" s="184" t="s">
        <v>275</v>
      </c>
      <c r="D50" s="165"/>
      <c r="E50" s="166"/>
      <c r="F50" s="167"/>
      <c r="G50" s="167">
        <f>SUMIF(AG51:AG51,"&lt;&gt;NOR",G51:G51)</f>
        <v>0</v>
      </c>
      <c r="H50" s="167"/>
      <c r="I50" s="167">
        <f>SUM(I51:I51)</f>
        <v>0</v>
      </c>
      <c r="J50" s="167"/>
      <c r="K50" s="167">
        <f>SUM(K51:K51)</f>
        <v>0</v>
      </c>
      <c r="L50" s="167"/>
      <c r="M50" s="167">
        <f>SUM(M51:M51)</f>
        <v>0</v>
      </c>
      <c r="N50" s="167"/>
      <c r="O50" s="167">
        <f>SUM(O51:O51)</f>
        <v>0</v>
      </c>
      <c r="P50" s="167"/>
      <c r="Q50" s="167">
        <f>SUM(Q51:Q51)</f>
        <v>0</v>
      </c>
      <c r="R50" s="167"/>
      <c r="S50" s="167"/>
      <c r="T50" s="168"/>
      <c r="U50" s="162"/>
      <c r="V50" s="162">
        <f>SUM(V51:V51)</f>
        <v>0</v>
      </c>
      <c r="W50" s="162"/>
      <c r="AG50" t="s">
        <v>326</v>
      </c>
    </row>
    <row r="51" spans="1:60" ht="22.5" outlineLevel="1" x14ac:dyDescent="0.2">
      <c r="A51" s="207">
        <v>40</v>
      </c>
      <c r="B51" s="208" t="s">
        <v>3017</v>
      </c>
      <c r="C51" s="209" t="s">
        <v>3018</v>
      </c>
      <c r="D51" s="178" t="s">
        <v>639</v>
      </c>
      <c r="E51" s="179">
        <v>1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81">
        <v>0</v>
      </c>
      <c r="O51" s="181">
        <f>ROUND(E51*N51,2)</f>
        <v>0</v>
      </c>
      <c r="P51" s="181">
        <v>0</v>
      </c>
      <c r="Q51" s="181">
        <f>ROUND(E51*P51,2)</f>
        <v>0</v>
      </c>
      <c r="R51" s="181"/>
      <c r="S51" s="181" t="s">
        <v>586</v>
      </c>
      <c r="T51" s="182" t="s">
        <v>331</v>
      </c>
      <c r="U51" s="160">
        <v>0</v>
      </c>
      <c r="V51" s="160">
        <f>ROUND(E51*U51,2)</f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2940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x14ac:dyDescent="0.2">
      <c r="A52" s="163" t="s">
        <v>325</v>
      </c>
      <c r="B52" s="164" t="s">
        <v>276</v>
      </c>
      <c r="C52" s="184" t="s">
        <v>277</v>
      </c>
      <c r="D52" s="165"/>
      <c r="E52" s="166"/>
      <c r="F52" s="167"/>
      <c r="G52" s="167">
        <f>SUMIF(AG53:AG118,"&lt;&gt;NOR",G53:G118)</f>
        <v>0</v>
      </c>
      <c r="H52" s="167"/>
      <c r="I52" s="167">
        <f>SUM(I53:I118)</f>
        <v>0</v>
      </c>
      <c r="J52" s="167"/>
      <c r="K52" s="167">
        <f>SUM(K53:K118)</f>
        <v>0</v>
      </c>
      <c r="L52" s="167"/>
      <c r="M52" s="167">
        <f>SUM(M53:M118)</f>
        <v>0</v>
      </c>
      <c r="N52" s="167"/>
      <c r="O52" s="167">
        <f>SUM(O53:O118)</f>
        <v>0</v>
      </c>
      <c r="P52" s="167"/>
      <c r="Q52" s="167">
        <f>SUM(Q53:Q118)</f>
        <v>0</v>
      </c>
      <c r="R52" s="167"/>
      <c r="S52" s="167"/>
      <c r="T52" s="168"/>
      <c r="U52" s="162"/>
      <c r="V52" s="162">
        <f>SUM(V53:V118)</f>
        <v>0</v>
      </c>
      <c r="W52" s="162"/>
      <c r="AG52" t="s">
        <v>326</v>
      </c>
    </row>
    <row r="53" spans="1:60" outlineLevel="1" x14ac:dyDescent="0.2">
      <c r="A53" s="176">
        <v>41</v>
      </c>
      <c r="B53" s="177" t="s">
        <v>3019</v>
      </c>
      <c r="C53" s="185" t="s">
        <v>3020</v>
      </c>
      <c r="D53" s="178" t="s">
        <v>639</v>
      </c>
      <c r="E53" s="179">
        <v>1</v>
      </c>
      <c r="F53" s="180"/>
      <c r="G53" s="181">
        <f t="shared" ref="G53:G84" si="7">ROUND(E53*F53,2)</f>
        <v>0</v>
      </c>
      <c r="H53" s="180"/>
      <c r="I53" s="181">
        <f t="shared" ref="I53:I84" si="8">ROUND(E53*H53,2)</f>
        <v>0</v>
      </c>
      <c r="J53" s="180"/>
      <c r="K53" s="181">
        <f t="shared" ref="K53:K84" si="9">ROUND(E53*J53,2)</f>
        <v>0</v>
      </c>
      <c r="L53" s="181">
        <v>21</v>
      </c>
      <c r="M53" s="181">
        <f t="shared" ref="M53:M84" si="10">G53*(1+L53/100)</f>
        <v>0</v>
      </c>
      <c r="N53" s="181">
        <v>0</v>
      </c>
      <c r="O53" s="181">
        <f t="shared" ref="O53:O84" si="11">ROUND(E53*N53,2)</f>
        <v>0</v>
      </c>
      <c r="P53" s="181">
        <v>0</v>
      </c>
      <c r="Q53" s="181">
        <f t="shared" ref="Q53:Q84" si="12">ROUND(E53*P53,2)</f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ref="V53:V84" si="13">ROUND(E53*U53,2)</f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2940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42</v>
      </c>
      <c r="B54" s="177" t="s">
        <v>3021</v>
      </c>
      <c r="C54" s="185" t="s">
        <v>3022</v>
      </c>
      <c r="D54" s="178" t="s">
        <v>639</v>
      </c>
      <c r="E54" s="179">
        <v>2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81">
        <v>0</v>
      </c>
      <c r="O54" s="181">
        <f t="shared" si="11"/>
        <v>0</v>
      </c>
      <c r="P54" s="181">
        <v>0</v>
      </c>
      <c r="Q54" s="181">
        <f t="shared" si="12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13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2940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43</v>
      </c>
      <c r="B55" s="177" t="s">
        <v>3023</v>
      </c>
      <c r="C55" s="185" t="s">
        <v>3024</v>
      </c>
      <c r="D55" s="178" t="s">
        <v>639</v>
      </c>
      <c r="E55" s="179">
        <v>2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81">
        <v>0</v>
      </c>
      <c r="O55" s="181">
        <f t="shared" si="11"/>
        <v>0</v>
      </c>
      <c r="P55" s="181">
        <v>0</v>
      </c>
      <c r="Q55" s="181">
        <f t="shared" si="12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13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2940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76">
        <v>44</v>
      </c>
      <c r="B56" s="177" t="s">
        <v>3025</v>
      </c>
      <c r="C56" s="185" t="s">
        <v>3026</v>
      </c>
      <c r="D56" s="178" t="s">
        <v>639</v>
      </c>
      <c r="E56" s="179">
        <v>2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81">
        <v>0</v>
      </c>
      <c r="O56" s="181">
        <f t="shared" si="11"/>
        <v>0</v>
      </c>
      <c r="P56" s="181">
        <v>0</v>
      </c>
      <c r="Q56" s="181">
        <f t="shared" si="12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13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2940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45</v>
      </c>
      <c r="B57" s="177" t="s">
        <v>3027</v>
      </c>
      <c r="C57" s="185" t="s">
        <v>3028</v>
      </c>
      <c r="D57" s="178" t="s">
        <v>639</v>
      </c>
      <c r="E57" s="179">
        <v>19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81">
        <v>0</v>
      </c>
      <c r="O57" s="181">
        <f t="shared" si="11"/>
        <v>0</v>
      </c>
      <c r="P57" s="181">
        <v>0</v>
      </c>
      <c r="Q57" s="181">
        <f t="shared" si="12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13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2940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46</v>
      </c>
      <c r="B58" s="177" t="s">
        <v>3029</v>
      </c>
      <c r="C58" s="185" t="s">
        <v>3030</v>
      </c>
      <c r="D58" s="178" t="s">
        <v>639</v>
      </c>
      <c r="E58" s="179">
        <v>1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81">
        <v>0</v>
      </c>
      <c r="O58" s="181">
        <f t="shared" si="11"/>
        <v>0</v>
      </c>
      <c r="P58" s="181">
        <v>0</v>
      </c>
      <c r="Q58" s="181">
        <f t="shared" si="12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13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2940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47</v>
      </c>
      <c r="B59" s="177" t="s">
        <v>3031</v>
      </c>
      <c r="C59" s="185" t="s">
        <v>3032</v>
      </c>
      <c r="D59" s="178" t="s">
        <v>639</v>
      </c>
      <c r="E59" s="179">
        <v>1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81">
        <v>0</v>
      </c>
      <c r="O59" s="181">
        <f t="shared" si="11"/>
        <v>0</v>
      </c>
      <c r="P59" s="181">
        <v>0</v>
      </c>
      <c r="Q59" s="181">
        <f t="shared" si="12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13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2940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48</v>
      </c>
      <c r="B60" s="177" t="s">
        <v>3033</v>
      </c>
      <c r="C60" s="185" t="s">
        <v>3034</v>
      </c>
      <c r="D60" s="178" t="s">
        <v>639</v>
      </c>
      <c r="E60" s="179">
        <v>1</v>
      </c>
      <c r="F60" s="180"/>
      <c r="G60" s="181">
        <f t="shared" si="7"/>
        <v>0</v>
      </c>
      <c r="H60" s="180"/>
      <c r="I60" s="181">
        <f t="shared" si="8"/>
        <v>0</v>
      </c>
      <c r="J60" s="180"/>
      <c r="K60" s="181">
        <f t="shared" si="9"/>
        <v>0</v>
      </c>
      <c r="L60" s="181">
        <v>21</v>
      </c>
      <c r="M60" s="181">
        <f t="shared" si="10"/>
        <v>0</v>
      </c>
      <c r="N60" s="181">
        <v>0</v>
      </c>
      <c r="O60" s="181">
        <f t="shared" si="11"/>
        <v>0</v>
      </c>
      <c r="P60" s="181">
        <v>0</v>
      </c>
      <c r="Q60" s="181">
        <f t="shared" si="12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13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2940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49</v>
      </c>
      <c r="B61" s="177" t="s">
        <v>3035</v>
      </c>
      <c r="C61" s="185" t="s">
        <v>3036</v>
      </c>
      <c r="D61" s="178" t="s">
        <v>639</v>
      </c>
      <c r="E61" s="179">
        <v>1</v>
      </c>
      <c r="F61" s="180"/>
      <c r="G61" s="181">
        <f t="shared" si="7"/>
        <v>0</v>
      </c>
      <c r="H61" s="180"/>
      <c r="I61" s="181">
        <f t="shared" si="8"/>
        <v>0</v>
      </c>
      <c r="J61" s="180"/>
      <c r="K61" s="181">
        <f t="shared" si="9"/>
        <v>0</v>
      </c>
      <c r="L61" s="181">
        <v>21</v>
      </c>
      <c r="M61" s="181">
        <f t="shared" si="10"/>
        <v>0</v>
      </c>
      <c r="N61" s="181">
        <v>0</v>
      </c>
      <c r="O61" s="181">
        <f t="shared" si="11"/>
        <v>0</v>
      </c>
      <c r="P61" s="181">
        <v>0</v>
      </c>
      <c r="Q61" s="181">
        <f t="shared" si="12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13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2940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76">
        <v>50</v>
      </c>
      <c r="B62" s="177" t="s">
        <v>3037</v>
      </c>
      <c r="C62" s="185" t="s">
        <v>3038</v>
      </c>
      <c r="D62" s="178" t="s">
        <v>639</v>
      </c>
      <c r="E62" s="179">
        <v>1</v>
      </c>
      <c r="F62" s="180"/>
      <c r="G62" s="181">
        <f t="shared" si="7"/>
        <v>0</v>
      </c>
      <c r="H62" s="180"/>
      <c r="I62" s="181">
        <f t="shared" si="8"/>
        <v>0</v>
      </c>
      <c r="J62" s="180"/>
      <c r="K62" s="181">
        <f t="shared" si="9"/>
        <v>0</v>
      </c>
      <c r="L62" s="181">
        <v>21</v>
      </c>
      <c r="M62" s="181">
        <f t="shared" si="10"/>
        <v>0</v>
      </c>
      <c r="N62" s="181">
        <v>0</v>
      </c>
      <c r="O62" s="181">
        <f t="shared" si="11"/>
        <v>0</v>
      </c>
      <c r="P62" s="181">
        <v>0</v>
      </c>
      <c r="Q62" s="181">
        <f t="shared" si="12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13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2940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76">
        <v>51</v>
      </c>
      <c r="B63" s="177" t="s">
        <v>3039</v>
      </c>
      <c r="C63" s="185" t="s">
        <v>3040</v>
      </c>
      <c r="D63" s="178" t="s">
        <v>639</v>
      </c>
      <c r="E63" s="179">
        <v>1</v>
      </c>
      <c r="F63" s="180"/>
      <c r="G63" s="181">
        <f t="shared" si="7"/>
        <v>0</v>
      </c>
      <c r="H63" s="180"/>
      <c r="I63" s="181">
        <f t="shared" si="8"/>
        <v>0</v>
      </c>
      <c r="J63" s="180"/>
      <c r="K63" s="181">
        <f t="shared" si="9"/>
        <v>0</v>
      </c>
      <c r="L63" s="181">
        <v>21</v>
      </c>
      <c r="M63" s="181">
        <f t="shared" si="10"/>
        <v>0</v>
      </c>
      <c r="N63" s="181">
        <v>0</v>
      </c>
      <c r="O63" s="181">
        <f t="shared" si="11"/>
        <v>0</v>
      </c>
      <c r="P63" s="181">
        <v>0</v>
      </c>
      <c r="Q63" s="181">
        <f t="shared" si="12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13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2940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76">
        <v>52</v>
      </c>
      <c r="B64" s="177" t="s">
        <v>3041</v>
      </c>
      <c r="C64" s="185" t="s">
        <v>3042</v>
      </c>
      <c r="D64" s="178" t="s">
        <v>639</v>
      </c>
      <c r="E64" s="179">
        <v>1</v>
      </c>
      <c r="F64" s="180"/>
      <c r="G64" s="181">
        <f t="shared" si="7"/>
        <v>0</v>
      </c>
      <c r="H64" s="180"/>
      <c r="I64" s="181">
        <f t="shared" si="8"/>
        <v>0</v>
      </c>
      <c r="J64" s="180"/>
      <c r="K64" s="181">
        <f t="shared" si="9"/>
        <v>0</v>
      </c>
      <c r="L64" s="181">
        <v>21</v>
      </c>
      <c r="M64" s="181">
        <f t="shared" si="10"/>
        <v>0</v>
      </c>
      <c r="N64" s="181">
        <v>0</v>
      </c>
      <c r="O64" s="181">
        <f t="shared" si="11"/>
        <v>0</v>
      </c>
      <c r="P64" s="181">
        <v>0</v>
      </c>
      <c r="Q64" s="181">
        <f t="shared" si="12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13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2940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76">
        <v>53</v>
      </c>
      <c r="B65" s="177" t="s">
        <v>3043</v>
      </c>
      <c r="C65" s="185" t="s">
        <v>3044</v>
      </c>
      <c r="D65" s="178" t="s">
        <v>639</v>
      </c>
      <c r="E65" s="179">
        <v>1</v>
      </c>
      <c r="F65" s="180"/>
      <c r="G65" s="181">
        <f t="shared" si="7"/>
        <v>0</v>
      </c>
      <c r="H65" s="180"/>
      <c r="I65" s="181">
        <f t="shared" si="8"/>
        <v>0</v>
      </c>
      <c r="J65" s="180"/>
      <c r="K65" s="181">
        <f t="shared" si="9"/>
        <v>0</v>
      </c>
      <c r="L65" s="181">
        <v>21</v>
      </c>
      <c r="M65" s="181">
        <f t="shared" si="10"/>
        <v>0</v>
      </c>
      <c r="N65" s="181">
        <v>0</v>
      </c>
      <c r="O65" s="181">
        <f t="shared" si="11"/>
        <v>0</v>
      </c>
      <c r="P65" s="181">
        <v>0</v>
      </c>
      <c r="Q65" s="181">
        <f t="shared" si="12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13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2940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76">
        <v>54</v>
      </c>
      <c r="B66" s="177" t="s">
        <v>3045</v>
      </c>
      <c r="C66" s="185" t="s">
        <v>3046</v>
      </c>
      <c r="D66" s="178" t="s">
        <v>639</v>
      </c>
      <c r="E66" s="179">
        <v>1</v>
      </c>
      <c r="F66" s="180"/>
      <c r="G66" s="181">
        <f t="shared" si="7"/>
        <v>0</v>
      </c>
      <c r="H66" s="180"/>
      <c r="I66" s="181">
        <f t="shared" si="8"/>
        <v>0</v>
      </c>
      <c r="J66" s="180"/>
      <c r="K66" s="181">
        <f t="shared" si="9"/>
        <v>0</v>
      </c>
      <c r="L66" s="181">
        <v>21</v>
      </c>
      <c r="M66" s="181">
        <f t="shared" si="10"/>
        <v>0</v>
      </c>
      <c r="N66" s="181">
        <v>0</v>
      </c>
      <c r="O66" s="181">
        <f t="shared" si="11"/>
        <v>0</v>
      </c>
      <c r="P66" s="181">
        <v>0</v>
      </c>
      <c r="Q66" s="181">
        <f t="shared" si="12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13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2940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76">
        <v>55</v>
      </c>
      <c r="B67" s="177" t="s">
        <v>3047</v>
      </c>
      <c r="C67" s="185" t="s">
        <v>3048</v>
      </c>
      <c r="D67" s="178" t="s">
        <v>639</v>
      </c>
      <c r="E67" s="179">
        <v>1</v>
      </c>
      <c r="F67" s="180"/>
      <c r="G67" s="181">
        <f t="shared" si="7"/>
        <v>0</v>
      </c>
      <c r="H67" s="180"/>
      <c r="I67" s="181">
        <f t="shared" si="8"/>
        <v>0</v>
      </c>
      <c r="J67" s="180"/>
      <c r="K67" s="181">
        <f t="shared" si="9"/>
        <v>0</v>
      </c>
      <c r="L67" s="181">
        <v>21</v>
      </c>
      <c r="M67" s="181">
        <f t="shared" si="10"/>
        <v>0</v>
      </c>
      <c r="N67" s="181">
        <v>0</v>
      </c>
      <c r="O67" s="181">
        <f t="shared" si="11"/>
        <v>0</v>
      </c>
      <c r="P67" s="181">
        <v>0</v>
      </c>
      <c r="Q67" s="181">
        <f t="shared" si="12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13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2940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76">
        <v>56</v>
      </c>
      <c r="B68" s="177" t="s">
        <v>3049</v>
      </c>
      <c r="C68" s="185" t="s">
        <v>3050</v>
      </c>
      <c r="D68" s="178" t="s">
        <v>639</v>
      </c>
      <c r="E68" s="179">
        <v>1</v>
      </c>
      <c r="F68" s="180"/>
      <c r="G68" s="181">
        <f t="shared" si="7"/>
        <v>0</v>
      </c>
      <c r="H68" s="180"/>
      <c r="I68" s="181">
        <f t="shared" si="8"/>
        <v>0</v>
      </c>
      <c r="J68" s="180"/>
      <c r="K68" s="181">
        <f t="shared" si="9"/>
        <v>0</v>
      </c>
      <c r="L68" s="181">
        <v>21</v>
      </c>
      <c r="M68" s="181">
        <f t="shared" si="10"/>
        <v>0</v>
      </c>
      <c r="N68" s="181">
        <v>0</v>
      </c>
      <c r="O68" s="181">
        <f t="shared" si="11"/>
        <v>0</v>
      </c>
      <c r="P68" s="181">
        <v>0</v>
      </c>
      <c r="Q68" s="181">
        <f t="shared" si="12"/>
        <v>0</v>
      </c>
      <c r="R68" s="181"/>
      <c r="S68" s="181" t="s">
        <v>586</v>
      </c>
      <c r="T68" s="182" t="s">
        <v>331</v>
      </c>
      <c r="U68" s="160">
        <v>0</v>
      </c>
      <c r="V68" s="160">
        <f t="shared" si="13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2940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76">
        <v>57</v>
      </c>
      <c r="B69" s="177" t="s">
        <v>3051</v>
      </c>
      <c r="C69" s="185" t="s">
        <v>3052</v>
      </c>
      <c r="D69" s="178" t="s">
        <v>639</v>
      </c>
      <c r="E69" s="179">
        <v>2</v>
      </c>
      <c r="F69" s="180"/>
      <c r="G69" s="181">
        <f t="shared" si="7"/>
        <v>0</v>
      </c>
      <c r="H69" s="180"/>
      <c r="I69" s="181">
        <f t="shared" si="8"/>
        <v>0</v>
      </c>
      <c r="J69" s="180"/>
      <c r="K69" s="181">
        <f t="shared" si="9"/>
        <v>0</v>
      </c>
      <c r="L69" s="181">
        <v>21</v>
      </c>
      <c r="M69" s="181">
        <f t="shared" si="10"/>
        <v>0</v>
      </c>
      <c r="N69" s="181">
        <v>0</v>
      </c>
      <c r="O69" s="181">
        <f t="shared" si="11"/>
        <v>0</v>
      </c>
      <c r="P69" s="181">
        <v>0</v>
      </c>
      <c r="Q69" s="181">
        <f t="shared" si="12"/>
        <v>0</v>
      </c>
      <c r="R69" s="181"/>
      <c r="S69" s="181" t="s">
        <v>586</v>
      </c>
      <c r="T69" s="182" t="s">
        <v>331</v>
      </c>
      <c r="U69" s="160">
        <v>0</v>
      </c>
      <c r="V69" s="160">
        <f t="shared" si="13"/>
        <v>0</v>
      </c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2940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76">
        <v>58</v>
      </c>
      <c r="B70" s="177" t="s">
        <v>3053</v>
      </c>
      <c r="C70" s="185" t="s">
        <v>3054</v>
      </c>
      <c r="D70" s="178" t="s">
        <v>639</v>
      </c>
      <c r="E70" s="179">
        <v>1</v>
      </c>
      <c r="F70" s="180"/>
      <c r="G70" s="181">
        <f t="shared" si="7"/>
        <v>0</v>
      </c>
      <c r="H70" s="180"/>
      <c r="I70" s="181">
        <f t="shared" si="8"/>
        <v>0</v>
      </c>
      <c r="J70" s="180"/>
      <c r="K70" s="181">
        <f t="shared" si="9"/>
        <v>0</v>
      </c>
      <c r="L70" s="181">
        <v>21</v>
      </c>
      <c r="M70" s="181">
        <f t="shared" si="10"/>
        <v>0</v>
      </c>
      <c r="N70" s="181">
        <v>0</v>
      </c>
      <c r="O70" s="181">
        <f t="shared" si="11"/>
        <v>0</v>
      </c>
      <c r="P70" s="181">
        <v>0</v>
      </c>
      <c r="Q70" s="181">
        <f t="shared" si="12"/>
        <v>0</v>
      </c>
      <c r="R70" s="181"/>
      <c r="S70" s="181" t="s">
        <v>586</v>
      </c>
      <c r="T70" s="182" t="s">
        <v>331</v>
      </c>
      <c r="U70" s="160">
        <v>0</v>
      </c>
      <c r="V70" s="160">
        <f t="shared" si="13"/>
        <v>0</v>
      </c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2940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76">
        <v>59</v>
      </c>
      <c r="B71" s="177" t="s">
        <v>3055</v>
      </c>
      <c r="C71" s="185" t="s">
        <v>3056</v>
      </c>
      <c r="D71" s="178" t="s">
        <v>639</v>
      </c>
      <c r="E71" s="179">
        <v>1</v>
      </c>
      <c r="F71" s="180"/>
      <c r="G71" s="181">
        <f t="shared" si="7"/>
        <v>0</v>
      </c>
      <c r="H71" s="180"/>
      <c r="I71" s="181">
        <f t="shared" si="8"/>
        <v>0</v>
      </c>
      <c r="J71" s="180"/>
      <c r="K71" s="181">
        <f t="shared" si="9"/>
        <v>0</v>
      </c>
      <c r="L71" s="181">
        <v>21</v>
      </c>
      <c r="M71" s="181">
        <f t="shared" si="10"/>
        <v>0</v>
      </c>
      <c r="N71" s="181">
        <v>0</v>
      </c>
      <c r="O71" s="181">
        <f t="shared" si="11"/>
        <v>0</v>
      </c>
      <c r="P71" s="181">
        <v>0</v>
      </c>
      <c r="Q71" s="181">
        <f t="shared" si="12"/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si="13"/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2940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76">
        <v>60</v>
      </c>
      <c r="B72" s="177" t="s">
        <v>3057</v>
      </c>
      <c r="C72" s="185" t="s">
        <v>3058</v>
      </c>
      <c r="D72" s="178" t="s">
        <v>639</v>
      </c>
      <c r="E72" s="179">
        <v>1</v>
      </c>
      <c r="F72" s="180"/>
      <c r="G72" s="181">
        <f t="shared" si="7"/>
        <v>0</v>
      </c>
      <c r="H72" s="180"/>
      <c r="I72" s="181">
        <f t="shared" si="8"/>
        <v>0</v>
      </c>
      <c r="J72" s="180"/>
      <c r="K72" s="181">
        <f t="shared" si="9"/>
        <v>0</v>
      </c>
      <c r="L72" s="181">
        <v>21</v>
      </c>
      <c r="M72" s="181">
        <f t="shared" si="10"/>
        <v>0</v>
      </c>
      <c r="N72" s="181">
        <v>0</v>
      </c>
      <c r="O72" s="181">
        <f t="shared" si="11"/>
        <v>0</v>
      </c>
      <c r="P72" s="181">
        <v>0</v>
      </c>
      <c r="Q72" s="181">
        <f t="shared" si="12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13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2940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76">
        <v>61</v>
      </c>
      <c r="B73" s="177" t="s">
        <v>3059</v>
      </c>
      <c r="C73" s="185" t="s">
        <v>3060</v>
      </c>
      <c r="D73" s="178" t="s">
        <v>639</v>
      </c>
      <c r="E73" s="179">
        <v>1</v>
      </c>
      <c r="F73" s="180"/>
      <c r="G73" s="181">
        <f t="shared" si="7"/>
        <v>0</v>
      </c>
      <c r="H73" s="180"/>
      <c r="I73" s="181">
        <f t="shared" si="8"/>
        <v>0</v>
      </c>
      <c r="J73" s="180"/>
      <c r="K73" s="181">
        <f t="shared" si="9"/>
        <v>0</v>
      </c>
      <c r="L73" s="181">
        <v>21</v>
      </c>
      <c r="M73" s="181">
        <f t="shared" si="10"/>
        <v>0</v>
      </c>
      <c r="N73" s="181">
        <v>0</v>
      </c>
      <c r="O73" s="181">
        <f t="shared" si="11"/>
        <v>0</v>
      </c>
      <c r="P73" s="181">
        <v>0</v>
      </c>
      <c r="Q73" s="181">
        <f t="shared" si="12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13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2940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76">
        <v>62</v>
      </c>
      <c r="B74" s="177" t="s">
        <v>3061</v>
      </c>
      <c r="C74" s="185" t="s">
        <v>3062</v>
      </c>
      <c r="D74" s="178" t="s">
        <v>639</v>
      </c>
      <c r="E74" s="179">
        <v>1</v>
      </c>
      <c r="F74" s="180"/>
      <c r="G74" s="181">
        <f t="shared" si="7"/>
        <v>0</v>
      </c>
      <c r="H74" s="180"/>
      <c r="I74" s="181">
        <f t="shared" si="8"/>
        <v>0</v>
      </c>
      <c r="J74" s="180"/>
      <c r="K74" s="181">
        <f t="shared" si="9"/>
        <v>0</v>
      </c>
      <c r="L74" s="181">
        <v>21</v>
      </c>
      <c r="M74" s="181">
        <f t="shared" si="10"/>
        <v>0</v>
      </c>
      <c r="N74" s="181">
        <v>0</v>
      </c>
      <c r="O74" s="181">
        <f t="shared" si="11"/>
        <v>0</v>
      </c>
      <c r="P74" s="181">
        <v>0</v>
      </c>
      <c r="Q74" s="181">
        <f t="shared" si="12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13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2940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63</v>
      </c>
      <c r="B75" s="177" t="s">
        <v>3063</v>
      </c>
      <c r="C75" s="185" t="s">
        <v>3064</v>
      </c>
      <c r="D75" s="178" t="s">
        <v>639</v>
      </c>
      <c r="E75" s="179">
        <v>1</v>
      </c>
      <c r="F75" s="180"/>
      <c r="G75" s="181">
        <f t="shared" si="7"/>
        <v>0</v>
      </c>
      <c r="H75" s="180"/>
      <c r="I75" s="181">
        <f t="shared" si="8"/>
        <v>0</v>
      </c>
      <c r="J75" s="180"/>
      <c r="K75" s="181">
        <f t="shared" si="9"/>
        <v>0</v>
      </c>
      <c r="L75" s="181">
        <v>21</v>
      </c>
      <c r="M75" s="181">
        <f t="shared" si="10"/>
        <v>0</v>
      </c>
      <c r="N75" s="181">
        <v>0</v>
      </c>
      <c r="O75" s="181">
        <f t="shared" si="11"/>
        <v>0</v>
      </c>
      <c r="P75" s="181">
        <v>0</v>
      </c>
      <c r="Q75" s="181">
        <f t="shared" si="12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13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2940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64</v>
      </c>
      <c r="B76" s="177" t="s">
        <v>3065</v>
      </c>
      <c r="C76" s="185" t="s">
        <v>3066</v>
      </c>
      <c r="D76" s="178" t="s">
        <v>639</v>
      </c>
      <c r="E76" s="179">
        <v>1</v>
      </c>
      <c r="F76" s="180"/>
      <c r="G76" s="181">
        <f t="shared" si="7"/>
        <v>0</v>
      </c>
      <c r="H76" s="180"/>
      <c r="I76" s="181">
        <f t="shared" si="8"/>
        <v>0</v>
      </c>
      <c r="J76" s="180"/>
      <c r="K76" s="181">
        <f t="shared" si="9"/>
        <v>0</v>
      </c>
      <c r="L76" s="181">
        <v>21</v>
      </c>
      <c r="M76" s="181">
        <f t="shared" si="10"/>
        <v>0</v>
      </c>
      <c r="N76" s="181">
        <v>0</v>
      </c>
      <c r="O76" s="181">
        <f t="shared" si="11"/>
        <v>0</v>
      </c>
      <c r="P76" s="181">
        <v>0</v>
      </c>
      <c r="Q76" s="181">
        <f t="shared" si="12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13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2940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65</v>
      </c>
      <c r="B77" s="177" t="s">
        <v>3067</v>
      </c>
      <c r="C77" s="185" t="s">
        <v>3062</v>
      </c>
      <c r="D77" s="178" t="s">
        <v>639</v>
      </c>
      <c r="E77" s="179">
        <v>2</v>
      </c>
      <c r="F77" s="180"/>
      <c r="G77" s="181">
        <f t="shared" si="7"/>
        <v>0</v>
      </c>
      <c r="H77" s="180"/>
      <c r="I77" s="181">
        <f t="shared" si="8"/>
        <v>0</v>
      </c>
      <c r="J77" s="180"/>
      <c r="K77" s="181">
        <f t="shared" si="9"/>
        <v>0</v>
      </c>
      <c r="L77" s="181">
        <v>21</v>
      </c>
      <c r="M77" s="181">
        <f t="shared" si="10"/>
        <v>0</v>
      </c>
      <c r="N77" s="181">
        <v>0</v>
      </c>
      <c r="O77" s="181">
        <f t="shared" si="11"/>
        <v>0</v>
      </c>
      <c r="P77" s="181">
        <v>0</v>
      </c>
      <c r="Q77" s="181">
        <f t="shared" si="12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13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2940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66</v>
      </c>
      <c r="B78" s="177" t="s">
        <v>3068</v>
      </c>
      <c r="C78" s="185" t="s">
        <v>3069</v>
      </c>
      <c r="D78" s="178" t="s">
        <v>639</v>
      </c>
      <c r="E78" s="179">
        <v>1</v>
      </c>
      <c r="F78" s="180"/>
      <c r="G78" s="181">
        <f t="shared" si="7"/>
        <v>0</v>
      </c>
      <c r="H78" s="180"/>
      <c r="I78" s="181">
        <f t="shared" si="8"/>
        <v>0</v>
      </c>
      <c r="J78" s="180"/>
      <c r="K78" s="181">
        <f t="shared" si="9"/>
        <v>0</v>
      </c>
      <c r="L78" s="181">
        <v>21</v>
      </c>
      <c r="M78" s="181">
        <f t="shared" si="10"/>
        <v>0</v>
      </c>
      <c r="N78" s="181">
        <v>0</v>
      </c>
      <c r="O78" s="181">
        <f t="shared" si="11"/>
        <v>0</v>
      </c>
      <c r="P78" s="181">
        <v>0</v>
      </c>
      <c r="Q78" s="181">
        <f t="shared" si="12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13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2940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67</v>
      </c>
      <c r="B79" s="177" t="s">
        <v>3070</v>
      </c>
      <c r="C79" s="185" t="s">
        <v>3071</v>
      </c>
      <c r="D79" s="178" t="s">
        <v>639</v>
      </c>
      <c r="E79" s="179">
        <v>1</v>
      </c>
      <c r="F79" s="180"/>
      <c r="G79" s="181">
        <f t="shared" si="7"/>
        <v>0</v>
      </c>
      <c r="H79" s="180"/>
      <c r="I79" s="181">
        <f t="shared" si="8"/>
        <v>0</v>
      </c>
      <c r="J79" s="180"/>
      <c r="K79" s="181">
        <f t="shared" si="9"/>
        <v>0</v>
      </c>
      <c r="L79" s="181">
        <v>21</v>
      </c>
      <c r="M79" s="181">
        <f t="shared" si="10"/>
        <v>0</v>
      </c>
      <c r="N79" s="181">
        <v>0</v>
      </c>
      <c r="O79" s="181">
        <f t="shared" si="11"/>
        <v>0</v>
      </c>
      <c r="P79" s="181">
        <v>0</v>
      </c>
      <c r="Q79" s="181">
        <f t="shared" si="12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13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2940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68</v>
      </c>
      <c r="B80" s="177" t="s">
        <v>3072</v>
      </c>
      <c r="C80" s="185" t="s">
        <v>3073</v>
      </c>
      <c r="D80" s="178" t="s">
        <v>639</v>
      </c>
      <c r="E80" s="179">
        <v>2</v>
      </c>
      <c r="F80" s="180"/>
      <c r="G80" s="181">
        <f t="shared" si="7"/>
        <v>0</v>
      </c>
      <c r="H80" s="180"/>
      <c r="I80" s="181">
        <f t="shared" si="8"/>
        <v>0</v>
      </c>
      <c r="J80" s="180"/>
      <c r="K80" s="181">
        <f t="shared" si="9"/>
        <v>0</v>
      </c>
      <c r="L80" s="181">
        <v>21</v>
      </c>
      <c r="M80" s="181">
        <f t="shared" si="10"/>
        <v>0</v>
      </c>
      <c r="N80" s="181">
        <v>0</v>
      </c>
      <c r="O80" s="181">
        <f t="shared" si="11"/>
        <v>0</v>
      </c>
      <c r="P80" s="181">
        <v>0</v>
      </c>
      <c r="Q80" s="181">
        <f t="shared" si="12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13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2940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76">
        <v>69</v>
      </c>
      <c r="B81" s="177" t="s">
        <v>3074</v>
      </c>
      <c r="C81" s="185" t="s">
        <v>3075</v>
      </c>
      <c r="D81" s="178" t="s">
        <v>639</v>
      </c>
      <c r="E81" s="179">
        <v>7</v>
      </c>
      <c r="F81" s="180"/>
      <c r="G81" s="181">
        <f t="shared" si="7"/>
        <v>0</v>
      </c>
      <c r="H81" s="180"/>
      <c r="I81" s="181">
        <f t="shared" si="8"/>
        <v>0</v>
      </c>
      <c r="J81" s="180"/>
      <c r="K81" s="181">
        <f t="shared" si="9"/>
        <v>0</v>
      </c>
      <c r="L81" s="181">
        <v>21</v>
      </c>
      <c r="M81" s="181">
        <f t="shared" si="10"/>
        <v>0</v>
      </c>
      <c r="N81" s="181">
        <v>0</v>
      </c>
      <c r="O81" s="181">
        <f t="shared" si="11"/>
        <v>0</v>
      </c>
      <c r="P81" s="181">
        <v>0</v>
      </c>
      <c r="Q81" s="181">
        <f t="shared" si="12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13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2940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76">
        <v>70</v>
      </c>
      <c r="B82" s="177" t="s">
        <v>3076</v>
      </c>
      <c r="C82" s="185" t="s">
        <v>3077</v>
      </c>
      <c r="D82" s="178" t="s">
        <v>639</v>
      </c>
      <c r="E82" s="179">
        <v>5</v>
      </c>
      <c r="F82" s="180"/>
      <c r="G82" s="181">
        <f t="shared" si="7"/>
        <v>0</v>
      </c>
      <c r="H82" s="180"/>
      <c r="I82" s="181">
        <f t="shared" si="8"/>
        <v>0</v>
      </c>
      <c r="J82" s="180"/>
      <c r="K82" s="181">
        <f t="shared" si="9"/>
        <v>0</v>
      </c>
      <c r="L82" s="181">
        <v>21</v>
      </c>
      <c r="M82" s="181">
        <f t="shared" si="10"/>
        <v>0</v>
      </c>
      <c r="N82" s="181">
        <v>0</v>
      </c>
      <c r="O82" s="181">
        <f t="shared" si="11"/>
        <v>0</v>
      </c>
      <c r="P82" s="181">
        <v>0</v>
      </c>
      <c r="Q82" s="181">
        <f t="shared" si="12"/>
        <v>0</v>
      </c>
      <c r="R82" s="181"/>
      <c r="S82" s="181" t="s">
        <v>586</v>
      </c>
      <c r="T82" s="182" t="s">
        <v>331</v>
      </c>
      <c r="U82" s="160">
        <v>0</v>
      </c>
      <c r="V82" s="160">
        <f t="shared" si="13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2940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76">
        <v>71</v>
      </c>
      <c r="B83" s="177" t="s">
        <v>3078</v>
      </c>
      <c r="C83" s="185" t="s">
        <v>3079</v>
      </c>
      <c r="D83" s="178" t="s">
        <v>639</v>
      </c>
      <c r="E83" s="179">
        <v>1</v>
      </c>
      <c r="F83" s="180"/>
      <c r="G83" s="181">
        <f t="shared" si="7"/>
        <v>0</v>
      </c>
      <c r="H83" s="180"/>
      <c r="I83" s="181">
        <f t="shared" si="8"/>
        <v>0</v>
      </c>
      <c r="J83" s="180"/>
      <c r="K83" s="181">
        <f t="shared" si="9"/>
        <v>0</v>
      </c>
      <c r="L83" s="181">
        <v>21</v>
      </c>
      <c r="M83" s="181">
        <f t="shared" si="10"/>
        <v>0</v>
      </c>
      <c r="N83" s="181">
        <v>0</v>
      </c>
      <c r="O83" s="181">
        <f t="shared" si="11"/>
        <v>0</v>
      </c>
      <c r="P83" s="181">
        <v>0</v>
      </c>
      <c r="Q83" s="181">
        <f t="shared" si="12"/>
        <v>0</v>
      </c>
      <c r="R83" s="181"/>
      <c r="S83" s="181" t="s">
        <v>586</v>
      </c>
      <c r="T83" s="182" t="s">
        <v>331</v>
      </c>
      <c r="U83" s="160">
        <v>0</v>
      </c>
      <c r="V83" s="160">
        <f t="shared" si="13"/>
        <v>0</v>
      </c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2940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76">
        <v>72</v>
      </c>
      <c r="B84" s="177" t="s">
        <v>3080</v>
      </c>
      <c r="C84" s="185" t="s">
        <v>3081</v>
      </c>
      <c r="D84" s="178" t="s">
        <v>639</v>
      </c>
      <c r="E84" s="179">
        <v>3</v>
      </c>
      <c r="F84" s="180"/>
      <c r="G84" s="181">
        <f t="shared" si="7"/>
        <v>0</v>
      </c>
      <c r="H84" s="180"/>
      <c r="I84" s="181">
        <f t="shared" si="8"/>
        <v>0</v>
      </c>
      <c r="J84" s="180"/>
      <c r="K84" s="181">
        <f t="shared" si="9"/>
        <v>0</v>
      </c>
      <c r="L84" s="181">
        <v>21</v>
      </c>
      <c r="M84" s="181">
        <f t="shared" si="10"/>
        <v>0</v>
      </c>
      <c r="N84" s="181">
        <v>0</v>
      </c>
      <c r="O84" s="181">
        <f t="shared" si="11"/>
        <v>0</v>
      </c>
      <c r="P84" s="181">
        <v>0</v>
      </c>
      <c r="Q84" s="181">
        <f t="shared" si="12"/>
        <v>0</v>
      </c>
      <c r="R84" s="181"/>
      <c r="S84" s="181" t="s">
        <v>586</v>
      </c>
      <c r="T84" s="182" t="s">
        <v>331</v>
      </c>
      <c r="U84" s="160">
        <v>0</v>
      </c>
      <c r="V84" s="160">
        <f t="shared" si="13"/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2940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73</v>
      </c>
      <c r="B85" s="177" t="s">
        <v>3082</v>
      </c>
      <c r="C85" s="185" t="s">
        <v>3083</v>
      </c>
      <c r="D85" s="178" t="s">
        <v>639</v>
      </c>
      <c r="E85" s="179">
        <v>19</v>
      </c>
      <c r="F85" s="180"/>
      <c r="G85" s="181">
        <f t="shared" ref="G85:G116" si="14">ROUND(E85*F85,2)</f>
        <v>0</v>
      </c>
      <c r="H85" s="180"/>
      <c r="I85" s="181">
        <f t="shared" ref="I85:I116" si="15">ROUND(E85*H85,2)</f>
        <v>0</v>
      </c>
      <c r="J85" s="180"/>
      <c r="K85" s="181">
        <f t="shared" ref="K85:K116" si="16">ROUND(E85*J85,2)</f>
        <v>0</v>
      </c>
      <c r="L85" s="181">
        <v>21</v>
      </c>
      <c r="M85" s="181">
        <f t="shared" ref="M85:M116" si="17">G85*(1+L85/100)</f>
        <v>0</v>
      </c>
      <c r="N85" s="181">
        <v>0</v>
      </c>
      <c r="O85" s="181">
        <f t="shared" ref="O85:O116" si="18">ROUND(E85*N85,2)</f>
        <v>0</v>
      </c>
      <c r="P85" s="181">
        <v>0</v>
      </c>
      <c r="Q85" s="181">
        <f t="shared" ref="Q85:Q116" si="19">ROUND(E85*P85,2)</f>
        <v>0</v>
      </c>
      <c r="R85" s="181"/>
      <c r="S85" s="181" t="s">
        <v>586</v>
      </c>
      <c r="T85" s="182" t="s">
        <v>331</v>
      </c>
      <c r="U85" s="160">
        <v>0</v>
      </c>
      <c r="V85" s="160">
        <f t="shared" ref="V85:V116" si="20">ROUND(E85*U85,2)</f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2940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76">
        <v>74</v>
      </c>
      <c r="B86" s="177" t="s">
        <v>3084</v>
      </c>
      <c r="C86" s="185" t="s">
        <v>3085</v>
      </c>
      <c r="D86" s="178" t="s">
        <v>639</v>
      </c>
      <c r="E86" s="179">
        <v>12</v>
      </c>
      <c r="F86" s="180"/>
      <c r="G86" s="181">
        <f t="shared" si="14"/>
        <v>0</v>
      </c>
      <c r="H86" s="180"/>
      <c r="I86" s="181">
        <f t="shared" si="15"/>
        <v>0</v>
      </c>
      <c r="J86" s="180"/>
      <c r="K86" s="181">
        <f t="shared" si="16"/>
        <v>0</v>
      </c>
      <c r="L86" s="181">
        <v>21</v>
      </c>
      <c r="M86" s="181">
        <f t="shared" si="17"/>
        <v>0</v>
      </c>
      <c r="N86" s="181">
        <v>0</v>
      </c>
      <c r="O86" s="181">
        <f t="shared" si="18"/>
        <v>0</v>
      </c>
      <c r="P86" s="181">
        <v>0</v>
      </c>
      <c r="Q86" s="181">
        <f t="shared" si="19"/>
        <v>0</v>
      </c>
      <c r="R86" s="181"/>
      <c r="S86" s="181" t="s">
        <v>586</v>
      </c>
      <c r="T86" s="182" t="s">
        <v>331</v>
      </c>
      <c r="U86" s="160">
        <v>0</v>
      </c>
      <c r="V86" s="160">
        <f t="shared" si="20"/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2940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76">
        <v>75</v>
      </c>
      <c r="B87" s="177" t="s">
        <v>3086</v>
      </c>
      <c r="C87" s="185" t="s">
        <v>3087</v>
      </c>
      <c r="D87" s="178" t="s">
        <v>639</v>
      </c>
      <c r="E87" s="179">
        <v>3</v>
      </c>
      <c r="F87" s="180"/>
      <c r="G87" s="181">
        <f t="shared" si="14"/>
        <v>0</v>
      </c>
      <c r="H87" s="180"/>
      <c r="I87" s="181">
        <f t="shared" si="15"/>
        <v>0</v>
      </c>
      <c r="J87" s="180"/>
      <c r="K87" s="181">
        <f t="shared" si="16"/>
        <v>0</v>
      </c>
      <c r="L87" s="181">
        <v>21</v>
      </c>
      <c r="M87" s="181">
        <f t="shared" si="17"/>
        <v>0</v>
      </c>
      <c r="N87" s="181">
        <v>0</v>
      </c>
      <c r="O87" s="181">
        <f t="shared" si="18"/>
        <v>0</v>
      </c>
      <c r="P87" s="181">
        <v>0</v>
      </c>
      <c r="Q87" s="181">
        <f t="shared" si="19"/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si="20"/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2940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76">
        <v>76</v>
      </c>
      <c r="B88" s="177" t="s">
        <v>3088</v>
      </c>
      <c r="C88" s="185" t="s">
        <v>3089</v>
      </c>
      <c r="D88" s="178" t="s">
        <v>639</v>
      </c>
      <c r="E88" s="179">
        <v>1</v>
      </c>
      <c r="F88" s="180"/>
      <c r="G88" s="181">
        <f t="shared" si="14"/>
        <v>0</v>
      </c>
      <c r="H88" s="180"/>
      <c r="I88" s="181">
        <f t="shared" si="15"/>
        <v>0</v>
      </c>
      <c r="J88" s="180"/>
      <c r="K88" s="181">
        <f t="shared" si="16"/>
        <v>0</v>
      </c>
      <c r="L88" s="181">
        <v>21</v>
      </c>
      <c r="M88" s="181">
        <f t="shared" si="17"/>
        <v>0</v>
      </c>
      <c r="N88" s="181">
        <v>0</v>
      </c>
      <c r="O88" s="181">
        <f t="shared" si="18"/>
        <v>0</v>
      </c>
      <c r="P88" s="181">
        <v>0</v>
      </c>
      <c r="Q88" s="181">
        <f t="shared" si="19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20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2940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76">
        <v>77</v>
      </c>
      <c r="B89" s="177" t="s">
        <v>3090</v>
      </c>
      <c r="C89" s="185" t="s">
        <v>3091</v>
      </c>
      <c r="D89" s="178" t="s">
        <v>639</v>
      </c>
      <c r="E89" s="179">
        <v>7</v>
      </c>
      <c r="F89" s="180"/>
      <c r="G89" s="181">
        <f t="shared" si="14"/>
        <v>0</v>
      </c>
      <c r="H89" s="180"/>
      <c r="I89" s="181">
        <f t="shared" si="15"/>
        <v>0</v>
      </c>
      <c r="J89" s="180"/>
      <c r="K89" s="181">
        <f t="shared" si="16"/>
        <v>0</v>
      </c>
      <c r="L89" s="181">
        <v>21</v>
      </c>
      <c r="M89" s="181">
        <f t="shared" si="17"/>
        <v>0</v>
      </c>
      <c r="N89" s="181">
        <v>0</v>
      </c>
      <c r="O89" s="181">
        <f t="shared" si="18"/>
        <v>0</v>
      </c>
      <c r="P89" s="181">
        <v>0</v>
      </c>
      <c r="Q89" s="181">
        <f t="shared" si="19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20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2940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76">
        <v>78</v>
      </c>
      <c r="B90" s="177" t="s">
        <v>3092</v>
      </c>
      <c r="C90" s="185" t="s">
        <v>3093</v>
      </c>
      <c r="D90" s="178" t="s">
        <v>639</v>
      </c>
      <c r="E90" s="179">
        <v>4</v>
      </c>
      <c r="F90" s="180"/>
      <c r="G90" s="181">
        <f t="shared" si="14"/>
        <v>0</v>
      </c>
      <c r="H90" s="180"/>
      <c r="I90" s="181">
        <f t="shared" si="15"/>
        <v>0</v>
      </c>
      <c r="J90" s="180"/>
      <c r="K90" s="181">
        <f t="shared" si="16"/>
        <v>0</v>
      </c>
      <c r="L90" s="181">
        <v>21</v>
      </c>
      <c r="M90" s="181">
        <f t="shared" si="17"/>
        <v>0</v>
      </c>
      <c r="N90" s="181">
        <v>0</v>
      </c>
      <c r="O90" s="181">
        <f t="shared" si="18"/>
        <v>0</v>
      </c>
      <c r="P90" s="181">
        <v>0</v>
      </c>
      <c r="Q90" s="181">
        <f t="shared" si="19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20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2940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76">
        <v>79</v>
      </c>
      <c r="B91" s="177" t="s">
        <v>3094</v>
      </c>
      <c r="C91" s="185" t="s">
        <v>3095</v>
      </c>
      <c r="D91" s="178" t="s">
        <v>639</v>
      </c>
      <c r="E91" s="179">
        <v>10</v>
      </c>
      <c r="F91" s="180"/>
      <c r="G91" s="181">
        <f t="shared" si="14"/>
        <v>0</v>
      </c>
      <c r="H91" s="180"/>
      <c r="I91" s="181">
        <f t="shared" si="15"/>
        <v>0</v>
      </c>
      <c r="J91" s="180"/>
      <c r="K91" s="181">
        <f t="shared" si="16"/>
        <v>0</v>
      </c>
      <c r="L91" s="181">
        <v>21</v>
      </c>
      <c r="M91" s="181">
        <f t="shared" si="17"/>
        <v>0</v>
      </c>
      <c r="N91" s="181">
        <v>0</v>
      </c>
      <c r="O91" s="181">
        <f t="shared" si="18"/>
        <v>0</v>
      </c>
      <c r="P91" s="181">
        <v>0</v>
      </c>
      <c r="Q91" s="181">
        <f t="shared" si="19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20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2940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6">
        <v>80</v>
      </c>
      <c r="B92" s="177" t="s">
        <v>3096</v>
      </c>
      <c r="C92" s="185" t="s">
        <v>3097</v>
      </c>
      <c r="D92" s="178" t="s">
        <v>639</v>
      </c>
      <c r="E92" s="179">
        <v>2</v>
      </c>
      <c r="F92" s="180"/>
      <c r="G92" s="181">
        <f t="shared" si="14"/>
        <v>0</v>
      </c>
      <c r="H92" s="180"/>
      <c r="I92" s="181">
        <f t="shared" si="15"/>
        <v>0</v>
      </c>
      <c r="J92" s="180"/>
      <c r="K92" s="181">
        <f t="shared" si="16"/>
        <v>0</v>
      </c>
      <c r="L92" s="181">
        <v>21</v>
      </c>
      <c r="M92" s="181">
        <f t="shared" si="17"/>
        <v>0</v>
      </c>
      <c r="N92" s="181">
        <v>0</v>
      </c>
      <c r="O92" s="181">
        <f t="shared" si="18"/>
        <v>0</v>
      </c>
      <c r="P92" s="181">
        <v>0</v>
      </c>
      <c r="Q92" s="181">
        <f t="shared" si="19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20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2940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76">
        <v>81</v>
      </c>
      <c r="B93" s="177" t="s">
        <v>3098</v>
      </c>
      <c r="C93" s="185" t="s">
        <v>3099</v>
      </c>
      <c r="D93" s="178" t="s">
        <v>639</v>
      </c>
      <c r="E93" s="179">
        <v>2</v>
      </c>
      <c r="F93" s="180"/>
      <c r="G93" s="181">
        <f t="shared" si="14"/>
        <v>0</v>
      </c>
      <c r="H93" s="180"/>
      <c r="I93" s="181">
        <f t="shared" si="15"/>
        <v>0</v>
      </c>
      <c r="J93" s="180"/>
      <c r="K93" s="181">
        <f t="shared" si="16"/>
        <v>0</v>
      </c>
      <c r="L93" s="181">
        <v>21</v>
      </c>
      <c r="M93" s="181">
        <f t="shared" si="17"/>
        <v>0</v>
      </c>
      <c r="N93" s="181">
        <v>0</v>
      </c>
      <c r="O93" s="181">
        <f t="shared" si="18"/>
        <v>0</v>
      </c>
      <c r="P93" s="181">
        <v>0</v>
      </c>
      <c r="Q93" s="181">
        <f t="shared" si="19"/>
        <v>0</v>
      </c>
      <c r="R93" s="181"/>
      <c r="S93" s="181" t="s">
        <v>586</v>
      </c>
      <c r="T93" s="182" t="s">
        <v>331</v>
      </c>
      <c r="U93" s="160">
        <v>0</v>
      </c>
      <c r="V93" s="160">
        <f t="shared" si="20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2940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76">
        <v>82</v>
      </c>
      <c r="B94" s="177" t="s">
        <v>3100</v>
      </c>
      <c r="C94" s="185" t="s">
        <v>3101</v>
      </c>
      <c r="D94" s="178" t="s">
        <v>639</v>
      </c>
      <c r="E94" s="179">
        <v>33</v>
      </c>
      <c r="F94" s="180"/>
      <c r="G94" s="181">
        <f t="shared" si="14"/>
        <v>0</v>
      </c>
      <c r="H94" s="180"/>
      <c r="I94" s="181">
        <f t="shared" si="15"/>
        <v>0</v>
      </c>
      <c r="J94" s="180"/>
      <c r="K94" s="181">
        <f t="shared" si="16"/>
        <v>0</v>
      </c>
      <c r="L94" s="181">
        <v>21</v>
      </c>
      <c r="M94" s="181">
        <f t="shared" si="17"/>
        <v>0</v>
      </c>
      <c r="N94" s="181">
        <v>0</v>
      </c>
      <c r="O94" s="181">
        <f t="shared" si="18"/>
        <v>0</v>
      </c>
      <c r="P94" s="181">
        <v>0</v>
      </c>
      <c r="Q94" s="181">
        <f t="shared" si="19"/>
        <v>0</v>
      </c>
      <c r="R94" s="181"/>
      <c r="S94" s="181" t="s">
        <v>586</v>
      </c>
      <c r="T94" s="182" t="s">
        <v>331</v>
      </c>
      <c r="U94" s="160">
        <v>0</v>
      </c>
      <c r="V94" s="160">
        <f t="shared" si="20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2940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76">
        <v>83</v>
      </c>
      <c r="B95" s="177" t="s">
        <v>3102</v>
      </c>
      <c r="C95" s="185" t="s">
        <v>3103</v>
      </c>
      <c r="D95" s="178" t="s">
        <v>639</v>
      </c>
      <c r="E95" s="179">
        <v>1</v>
      </c>
      <c r="F95" s="180"/>
      <c r="G95" s="181">
        <f t="shared" si="14"/>
        <v>0</v>
      </c>
      <c r="H95" s="180"/>
      <c r="I95" s="181">
        <f t="shared" si="15"/>
        <v>0</v>
      </c>
      <c r="J95" s="180"/>
      <c r="K95" s="181">
        <f t="shared" si="16"/>
        <v>0</v>
      </c>
      <c r="L95" s="181">
        <v>21</v>
      </c>
      <c r="M95" s="181">
        <f t="shared" si="17"/>
        <v>0</v>
      </c>
      <c r="N95" s="181">
        <v>0</v>
      </c>
      <c r="O95" s="181">
        <f t="shared" si="18"/>
        <v>0</v>
      </c>
      <c r="P95" s="181">
        <v>0</v>
      </c>
      <c r="Q95" s="181">
        <f t="shared" si="19"/>
        <v>0</v>
      </c>
      <c r="R95" s="181"/>
      <c r="S95" s="181" t="s">
        <v>586</v>
      </c>
      <c r="T95" s="182" t="s">
        <v>331</v>
      </c>
      <c r="U95" s="160">
        <v>0</v>
      </c>
      <c r="V95" s="160">
        <f t="shared" si="20"/>
        <v>0</v>
      </c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2940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6">
        <v>84</v>
      </c>
      <c r="B96" s="177" t="s">
        <v>3104</v>
      </c>
      <c r="C96" s="185" t="s">
        <v>3105</v>
      </c>
      <c r="D96" s="178" t="s">
        <v>639</v>
      </c>
      <c r="E96" s="179">
        <v>34</v>
      </c>
      <c r="F96" s="180"/>
      <c r="G96" s="181">
        <f t="shared" si="14"/>
        <v>0</v>
      </c>
      <c r="H96" s="180"/>
      <c r="I96" s="181">
        <f t="shared" si="15"/>
        <v>0</v>
      </c>
      <c r="J96" s="180"/>
      <c r="K96" s="181">
        <f t="shared" si="16"/>
        <v>0</v>
      </c>
      <c r="L96" s="181">
        <v>21</v>
      </c>
      <c r="M96" s="181">
        <f t="shared" si="17"/>
        <v>0</v>
      </c>
      <c r="N96" s="181">
        <v>0</v>
      </c>
      <c r="O96" s="181">
        <f t="shared" si="18"/>
        <v>0</v>
      </c>
      <c r="P96" s="181">
        <v>0</v>
      </c>
      <c r="Q96" s="181">
        <f t="shared" si="19"/>
        <v>0</v>
      </c>
      <c r="R96" s="181"/>
      <c r="S96" s="181" t="s">
        <v>586</v>
      </c>
      <c r="T96" s="182" t="s">
        <v>331</v>
      </c>
      <c r="U96" s="160">
        <v>0</v>
      </c>
      <c r="V96" s="160">
        <f t="shared" si="20"/>
        <v>0</v>
      </c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2940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6">
        <v>85</v>
      </c>
      <c r="B97" s="177" t="s">
        <v>3106</v>
      </c>
      <c r="C97" s="185" t="s">
        <v>3107</v>
      </c>
      <c r="D97" s="178" t="s">
        <v>639</v>
      </c>
      <c r="E97" s="179">
        <v>34</v>
      </c>
      <c r="F97" s="180"/>
      <c r="G97" s="181">
        <f t="shared" si="14"/>
        <v>0</v>
      </c>
      <c r="H97" s="180"/>
      <c r="I97" s="181">
        <f t="shared" si="15"/>
        <v>0</v>
      </c>
      <c r="J97" s="180"/>
      <c r="K97" s="181">
        <f t="shared" si="16"/>
        <v>0</v>
      </c>
      <c r="L97" s="181">
        <v>21</v>
      </c>
      <c r="M97" s="181">
        <f t="shared" si="17"/>
        <v>0</v>
      </c>
      <c r="N97" s="181">
        <v>0</v>
      </c>
      <c r="O97" s="181">
        <f t="shared" si="18"/>
        <v>0</v>
      </c>
      <c r="P97" s="181">
        <v>0</v>
      </c>
      <c r="Q97" s="181">
        <f t="shared" si="19"/>
        <v>0</v>
      </c>
      <c r="R97" s="181"/>
      <c r="S97" s="181" t="s">
        <v>586</v>
      </c>
      <c r="T97" s="182" t="s">
        <v>331</v>
      </c>
      <c r="U97" s="160">
        <v>0</v>
      </c>
      <c r="V97" s="160">
        <f t="shared" si="20"/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2940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6">
        <v>86</v>
      </c>
      <c r="B98" s="177" t="s">
        <v>3108</v>
      </c>
      <c r="C98" s="185" t="s">
        <v>3109</v>
      </c>
      <c r="D98" s="178" t="s">
        <v>639</v>
      </c>
      <c r="E98" s="179">
        <v>1</v>
      </c>
      <c r="F98" s="180"/>
      <c r="G98" s="181">
        <f t="shared" si="14"/>
        <v>0</v>
      </c>
      <c r="H98" s="180"/>
      <c r="I98" s="181">
        <f t="shared" si="15"/>
        <v>0</v>
      </c>
      <c r="J98" s="180"/>
      <c r="K98" s="181">
        <f t="shared" si="16"/>
        <v>0</v>
      </c>
      <c r="L98" s="181">
        <v>21</v>
      </c>
      <c r="M98" s="181">
        <f t="shared" si="17"/>
        <v>0</v>
      </c>
      <c r="N98" s="181">
        <v>0</v>
      </c>
      <c r="O98" s="181">
        <f t="shared" si="18"/>
        <v>0</v>
      </c>
      <c r="P98" s="181">
        <v>0</v>
      </c>
      <c r="Q98" s="181">
        <f t="shared" si="19"/>
        <v>0</v>
      </c>
      <c r="R98" s="181"/>
      <c r="S98" s="181" t="s">
        <v>586</v>
      </c>
      <c r="T98" s="182" t="s">
        <v>331</v>
      </c>
      <c r="U98" s="160">
        <v>0</v>
      </c>
      <c r="V98" s="160">
        <f t="shared" si="20"/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2940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76">
        <v>87</v>
      </c>
      <c r="B99" s="177" t="s">
        <v>3110</v>
      </c>
      <c r="C99" s="185" t="s">
        <v>3111</v>
      </c>
      <c r="D99" s="178" t="s">
        <v>639</v>
      </c>
      <c r="E99" s="179">
        <v>1</v>
      </c>
      <c r="F99" s="180"/>
      <c r="G99" s="181">
        <f t="shared" si="14"/>
        <v>0</v>
      </c>
      <c r="H99" s="180"/>
      <c r="I99" s="181">
        <f t="shared" si="15"/>
        <v>0</v>
      </c>
      <c r="J99" s="180"/>
      <c r="K99" s="181">
        <f t="shared" si="16"/>
        <v>0</v>
      </c>
      <c r="L99" s="181">
        <v>21</v>
      </c>
      <c r="M99" s="181">
        <f t="shared" si="17"/>
        <v>0</v>
      </c>
      <c r="N99" s="181">
        <v>0</v>
      </c>
      <c r="O99" s="181">
        <f t="shared" si="18"/>
        <v>0</v>
      </c>
      <c r="P99" s="181">
        <v>0</v>
      </c>
      <c r="Q99" s="181">
        <f t="shared" si="19"/>
        <v>0</v>
      </c>
      <c r="R99" s="181"/>
      <c r="S99" s="181" t="s">
        <v>586</v>
      </c>
      <c r="T99" s="182" t="s">
        <v>331</v>
      </c>
      <c r="U99" s="160">
        <v>0</v>
      </c>
      <c r="V99" s="160">
        <f t="shared" si="20"/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2940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76">
        <v>88</v>
      </c>
      <c r="B100" s="177" t="s">
        <v>3112</v>
      </c>
      <c r="C100" s="185" t="s">
        <v>3113</v>
      </c>
      <c r="D100" s="178" t="s">
        <v>639</v>
      </c>
      <c r="E100" s="179">
        <v>1</v>
      </c>
      <c r="F100" s="180"/>
      <c r="G100" s="181">
        <f t="shared" si="14"/>
        <v>0</v>
      </c>
      <c r="H100" s="180"/>
      <c r="I100" s="181">
        <f t="shared" si="15"/>
        <v>0</v>
      </c>
      <c r="J100" s="180"/>
      <c r="K100" s="181">
        <f t="shared" si="16"/>
        <v>0</v>
      </c>
      <c r="L100" s="181">
        <v>21</v>
      </c>
      <c r="M100" s="181">
        <f t="shared" si="17"/>
        <v>0</v>
      </c>
      <c r="N100" s="181">
        <v>0</v>
      </c>
      <c r="O100" s="181">
        <f t="shared" si="18"/>
        <v>0</v>
      </c>
      <c r="P100" s="181">
        <v>0</v>
      </c>
      <c r="Q100" s="181">
        <f t="shared" si="19"/>
        <v>0</v>
      </c>
      <c r="R100" s="181"/>
      <c r="S100" s="181" t="s">
        <v>586</v>
      </c>
      <c r="T100" s="182" t="s">
        <v>331</v>
      </c>
      <c r="U100" s="160">
        <v>0</v>
      </c>
      <c r="V100" s="160">
        <f t="shared" si="20"/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2940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76">
        <v>89</v>
      </c>
      <c r="B101" s="177" t="s">
        <v>3114</v>
      </c>
      <c r="C101" s="185" t="s">
        <v>3115</v>
      </c>
      <c r="D101" s="178" t="s">
        <v>639</v>
      </c>
      <c r="E101" s="179">
        <v>1</v>
      </c>
      <c r="F101" s="180"/>
      <c r="G101" s="181">
        <f t="shared" si="14"/>
        <v>0</v>
      </c>
      <c r="H101" s="180"/>
      <c r="I101" s="181">
        <f t="shared" si="15"/>
        <v>0</v>
      </c>
      <c r="J101" s="180"/>
      <c r="K101" s="181">
        <f t="shared" si="16"/>
        <v>0</v>
      </c>
      <c r="L101" s="181">
        <v>21</v>
      </c>
      <c r="M101" s="181">
        <f t="shared" si="17"/>
        <v>0</v>
      </c>
      <c r="N101" s="181">
        <v>0</v>
      </c>
      <c r="O101" s="181">
        <f t="shared" si="18"/>
        <v>0</v>
      </c>
      <c r="P101" s="181">
        <v>0</v>
      </c>
      <c r="Q101" s="181">
        <f t="shared" si="19"/>
        <v>0</v>
      </c>
      <c r="R101" s="181"/>
      <c r="S101" s="181" t="s">
        <v>586</v>
      </c>
      <c r="T101" s="182" t="s">
        <v>331</v>
      </c>
      <c r="U101" s="160">
        <v>0</v>
      </c>
      <c r="V101" s="160">
        <f t="shared" si="20"/>
        <v>0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2940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76">
        <v>90</v>
      </c>
      <c r="B102" s="177" t="s">
        <v>3116</v>
      </c>
      <c r="C102" s="185" t="s">
        <v>3117</v>
      </c>
      <c r="D102" s="178" t="s">
        <v>639</v>
      </c>
      <c r="E102" s="179">
        <v>3</v>
      </c>
      <c r="F102" s="180"/>
      <c r="G102" s="181">
        <f t="shared" si="14"/>
        <v>0</v>
      </c>
      <c r="H102" s="180"/>
      <c r="I102" s="181">
        <f t="shared" si="15"/>
        <v>0</v>
      </c>
      <c r="J102" s="180"/>
      <c r="K102" s="181">
        <f t="shared" si="16"/>
        <v>0</v>
      </c>
      <c r="L102" s="181">
        <v>21</v>
      </c>
      <c r="M102" s="181">
        <f t="shared" si="17"/>
        <v>0</v>
      </c>
      <c r="N102" s="181">
        <v>0</v>
      </c>
      <c r="O102" s="181">
        <f t="shared" si="18"/>
        <v>0</v>
      </c>
      <c r="P102" s="181">
        <v>0</v>
      </c>
      <c r="Q102" s="181">
        <f t="shared" si="19"/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si="20"/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2940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91</v>
      </c>
      <c r="B103" s="177" t="s">
        <v>3118</v>
      </c>
      <c r="C103" s="185" t="s">
        <v>3119</v>
      </c>
      <c r="D103" s="178" t="s">
        <v>639</v>
      </c>
      <c r="E103" s="179">
        <v>2</v>
      </c>
      <c r="F103" s="180"/>
      <c r="G103" s="181">
        <f t="shared" si="14"/>
        <v>0</v>
      </c>
      <c r="H103" s="180"/>
      <c r="I103" s="181">
        <f t="shared" si="15"/>
        <v>0</v>
      </c>
      <c r="J103" s="180"/>
      <c r="K103" s="181">
        <f t="shared" si="16"/>
        <v>0</v>
      </c>
      <c r="L103" s="181">
        <v>21</v>
      </c>
      <c r="M103" s="181">
        <f t="shared" si="17"/>
        <v>0</v>
      </c>
      <c r="N103" s="181">
        <v>0</v>
      </c>
      <c r="O103" s="181">
        <f t="shared" si="18"/>
        <v>0</v>
      </c>
      <c r="P103" s="181">
        <v>0</v>
      </c>
      <c r="Q103" s="181">
        <f t="shared" si="19"/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si="20"/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2940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92</v>
      </c>
      <c r="B104" s="177" t="s">
        <v>3120</v>
      </c>
      <c r="C104" s="185" t="s">
        <v>3121</v>
      </c>
      <c r="D104" s="178" t="s">
        <v>639</v>
      </c>
      <c r="E104" s="179">
        <v>1</v>
      </c>
      <c r="F104" s="180"/>
      <c r="G104" s="181">
        <f t="shared" si="14"/>
        <v>0</v>
      </c>
      <c r="H104" s="180"/>
      <c r="I104" s="181">
        <f t="shared" si="15"/>
        <v>0</v>
      </c>
      <c r="J104" s="180"/>
      <c r="K104" s="181">
        <f t="shared" si="16"/>
        <v>0</v>
      </c>
      <c r="L104" s="181">
        <v>21</v>
      </c>
      <c r="M104" s="181">
        <f t="shared" si="17"/>
        <v>0</v>
      </c>
      <c r="N104" s="181">
        <v>0</v>
      </c>
      <c r="O104" s="181">
        <f t="shared" si="18"/>
        <v>0</v>
      </c>
      <c r="P104" s="181">
        <v>0</v>
      </c>
      <c r="Q104" s="181">
        <f t="shared" si="19"/>
        <v>0</v>
      </c>
      <c r="R104" s="181"/>
      <c r="S104" s="181" t="s">
        <v>586</v>
      </c>
      <c r="T104" s="182" t="s">
        <v>331</v>
      </c>
      <c r="U104" s="160">
        <v>0</v>
      </c>
      <c r="V104" s="160">
        <f t="shared" si="20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2940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76">
        <v>93</v>
      </c>
      <c r="B105" s="177" t="s">
        <v>3122</v>
      </c>
      <c r="C105" s="185" t="s">
        <v>3123</v>
      </c>
      <c r="D105" s="178" t="s">
        <v>639</v>
      </c>
      <c r="E105" s="179">
        <v>1</v>
      </c>
      <c r="F105" s="180"/>
      <c r="G105" s="181">
        <f t="shared" si="14"/>
        <v>0</v>
      </c>
      <c r="H105" s="180"/>
      <c r="I105" s="181">
        <f t="shared" si="15"/>
        <v>0</v>
      </c>
      <c r="J105" s="180"/>
      <c r="K105" s="181">
        <f t="shared" si="16"/>
        <v>0</v>
      </c>
      <c r="L105" s="181">
        <v>21</v>
      </c>
      <c r="M105" s="181">
        <f t="shared" si="17"/>
        <v>0</v>
      </c>
      <c r="N105" s="181">
        <v>0</v>
      </c>
      <c r="O105" s="181">
        <f t="shared" si="18"/>
        <v>0</v>
      </c>
      <c r="P105" s="181">
        <v>0</v>
      </c>
      <c r="Q105" s="181">
        <f t="shared" si="19"/>
        <v>0</v>
      </c>
      <c r="R105" s="181"/>
      <c r="S105" s="181" t="s">
        <v>586</v>
      </c>
      <c r="T105" s="182" t="s">
        <v>331</v>
      </c>
      <c r="U105" s="160">
        <v>0</v>
      </c>
      <c r="V105" s="160">
        <f t="shared" si="20"/>
        <v>0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2940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94</v>
      </c>
      <c r="B106" s="177" t="s">
        <v>3124</v>
      </c>
      <c r="C106" s="185" t="s">
        <v>3125</v>
      </c>
      <c r="D106" s="178" t="s">
        <v>639</v>
      </c>
      <c r="E106" s="179">
        <v>1</v>
      </c>
      <c r="F106" s="180"/>
      <c r="G106" s="181">
        <f t="shared" si="14"/>
        <v>0</v>
      </c>
      <c r="H106" s="180"/>
      <c r="I106" s="181">
        <f t="shared" si="15"/>
        <v>0</v>
      </c>
      <c r="J106" s="180"/>
      <c r="K106" s="181">
        <f t="shared" si="16"/>
        <v>0</v>
      </c>
      <c r="L106" s="181">
        <v>21</v>
      </c>
      <c r="M106" s="181">
        <f t="shared" si="17"/>
        <v>0</v>
      </c>
      <c r="N106" s="181">
        <v>0</v>
      </c>
      <c r="O106" s="181">
        <f t="shared" si="18"/>
        <v>0</v>
      </c>
      <c r="P106" s="181">
        <v>0</v>
      </c>
      <c r="Q106" s="181">
        <f t="shared" si="19"/>
        <v>0</v>
      </c>
      <c r="R106" s="181"/>
      <c r="S106" s="181" t="s">
        <v>586</v>
      </c>
      <c r="T106" s="182" t="s">
        <v>331</v>
      </c>
      <c r="U106" s="160">
        <v>0</v>
      </c>
      <c r="V106" s="160">
        <f t="shared" si="20"/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2940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95</v>
      </c>
      <c r="B107" s="177" t="s">
        <v>3126</v>
      </c>
      <c r="C107" s="185" t="s">
        <v>3127</v>
      </c>
      <c r="D107" s="178" t="s">
        <v>639</v>
      </c>
      <c r="E107" s="179">
        <v>1</v>
      </c>
      <c r="F107" s="180"/>
      <c r="G107" s="181">
        <f t="shared" si="14"/>
        <v>0</v>
      </c>
      <c r="H107" s="180"/>
      <c r="I107" s="181">
        <f t="shared" si="15"/>
        <v>0</v>
      </c>
      <c r="J107" s="180"/>
      <c r="K107" s="181">
        <f t="shared" si="16"/>
        <v>0</v>
      </c>
      <c r="L107" s="181">
        <v>21</v>
      </c>
      <c r="M107" s="181">
        <f t="shared" si="17"/>
        <v>0</v>
      </c>
      <c r="N107" s="181">
        <v>0</v>
      </c>
      <c r="O107" s="181">
        <f t="shared" si="18"/>
        <v>0</v>
      </c>
      <c r="P107" s="181">
        <v>0</v>
      </c>
      <c r="Q107" s="181">
        <f t="shared" si="19"/>
        <v>0</v>
      </c>
      <c r="R107" s="181"/>
      <c r="S107" s="181" t="s">
        <v>586</v>
      </c>
      <c r="T107" s="182" t="s">
        <v>331</v>
      </c>
      <c r="U107" s="160">
        <v>0</v>
      </c>
      <c r="V107" s="160">
        <f t="shared" si="20"/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2940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76">
        <v>96</v>
      </c>
      <c r="B108" s="177" t="s">
        <v>3128</v>
      </c>
      <c r="C108" s="185" t="s">
        <v>3129</v>
      </c>
      <c r="D108" s="178" t="s">
        <v>639</v>
      </c>
      <c r="E108" s="179">
        <v>2</v>
      </c>
      <c r="F108" s="180"/>
      <c r="G108" s="181">
        <f t="shared" si="14"/>
        <v>0</v>
      </c>
      <c r="H108" s="180"/>
      <c r="I108" s="181">
        <f t="shared" si="15"/>
        <v>0</v>
      </c>
      <c r="J108" s="180"/>
      <c r="K108" s="181">
        <f t="shared" si="16"/>
        <v>0</v>
      </c>
      <c r="L108" s="181">
        <v>21</v>
      </c>
      <c r="M108" s="181">
        <f t="shared" si="17"/>
        <v>0</v>
      </c>
      <c r="N108" s="181">
        <v>0</v>
      </c>
      <c r="O108" s="181">
        <f t="shared" si="18"/>
        <v>0</v>
      </c>
      <c r="P108" s="181">
        <v>0</v>
      </c>
      <c r="Q108" s="181">
        <f t="shared" si="19"/>
        <v>0</v>
      </c>
      <c r="R108" s="181"/>
      <c r="S108" s="181" t="s">
        <v>586</v>
      </c>
      <c r="T108" s="182" t="s">
        <v>331</v>
      </c>
      <c r="U108" s="160">
        <v>0</v>
      </c>
      <c r="V108" s="160">
        <f t="shared" si="20"/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2940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76">
        <v>97</v>
      </c>
      <c r="B109" s="177" t="s">
        <v>3130</v>
      </c>
      <c r="C109" s="185" t="s">
        <v>3131</v>
      </c>
      <c r="D109" s="178" t="s">
        <v>639</v>
      </c>
      <c r="E109" s="179">
        <v>187</v>
      </c>
      <c r="F109" s="180"/>
      <c r="G109" s="181">
        <f t="shared" si="14"/>
        <v>0</v>
      </c>
      <c r="H109" s="180"/>
      <c r="I109" s="181">
        <f t="shared" si="15"/>
        <v>0</v>
      </c>
      <c r="J109" s="180"/>
      <c r="K109" s="181">
        <f t="shared" si="16"/>
        <v>0</v>
      </c>
      <c r="L109" s="181">
        <v>21</v>
      </c>
      <c r="M109" s="181">
        <f t="shared" si="17"/>
        <v>0</v>
      </c>
      <c r="N109" s="181">
        <v>0</v>
      </c>
      <c r="O109" s="181">
        <f t="shared" si="18"/>
        <v>0</v>
      </c>
      <c r="P109" s="181">
        <v>0</v>
      </c>
      <c r="Q109" s="181">
        <f t="shared" si="19"/>
        <v>0</v>
      </c>
      <c r="R109" s="181"/>
      <c r="S109" s="181" t="s">
        <v>586</v>
      </c>
      <c r="T109" s="182" t="s">
        <v>331</v>
      </c>
      <c r="U109" s="160">
        <v>0</v>
      </c>
      <c r="V109" s="160">
        <f t="shared" si="20"/>
        <v>0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2940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76">
        <v>98</v>
      </c>
      <c r="B110" s="177" t="s">
        <v>3132</v>
      </c>
      <c r="C110" s="185" t="s">
        <v>3133</v>
      </c>
      <c r="D110" s="178" t="s">
        <v>639</v>
      </c>
      <c r="E110" s="179">
        <v>31</v>
      </c>
      <c r="F110" s="180"/>
      <c r="G110" s="181">
        <f t="shared" si="14"/>
        <v>0</v>
      </c>
      <c r="H110" s="180"/>
      <c r="I110" s="181">
        <f t="shared" si="15"/>
        <v>0</v>
      </c>
      <c r="J110" s="180"/>
      <c r="K110" s="181">
        <f t="shared" si="16"/>
        <v>0</v>
      </c>
      <c r="L110" s="181">
        <v>21</v>
      </c>
      <c r="M110" s="181">
        <f t="shared" si="17"/>
        <v>0</v>
      </c>
      <c r="N110" s="181">
        <v>0</v>
      </c>
      <c r="O110" s="181">
        <f t="shared" si="18"/>
        <v>0</v>
      </c>
      <c r="P110" s="181">
        <v>0</v>
      </c>
      <c r="Q110" s="181">
        <f t="shared" si="19"/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si="20"/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2940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76">
        <v>99</v>
      </c>
      <c r="B111" s="177" t="s">
        <v>3134</v>
      </c>
      <c r="C111" s="185" t="s">
        <v>3135</v>
      </c>
      <c r="D111" s="178" t="s">
        <v>639</v>
      </c>
      <c r="E111" s="179">
        <v>3</v>
      </c>
      <c r="F111" s="180"/>
      <c r="G111" s="181">
        <f t="shared" si="14"/>
        <v>0</v>
      </c>
      <c r="H111" s="180"/>
      <c r="I111" s="181">
        <f t="shared" si="15"/>
        <v>0</v>
      </c>
      <c r="J111" s="180"/>
      <c r="K111" s="181">
        <f t="shared" si="16"/>
        <v>0</v>
      </c>
      <c r="L111" s="181">
        <v>21</v>
      </c>
      <c r="M111" s="181">
        <f t="shared" si="17"/>
        <v>0</v>
      </c>
      <c r="N111" s="181">
        <v>0</v>
      </c>
      <c r="O111" s="181">
        <f t="shared" si="18"/>
        <v>0</v>
      </c>
      <c r="P111" s="181">
        <v>0</v>
      </c>
      <c r="Q111" s="181">
        <f t="shared" si="19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20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2940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76">
        <v>100</v>
      </c>
      <c r="B112" s="177" t="s">
        <v>3136</v>
      </c>
      <c r="C112" s="185" t="s">
        <v>3137</v>
      </c>
      <c r="D112" s="178" t="s">
        <v>639</v>
      </c>
      <c r="E112" s="179">
        <v>1</v>
      </c>
      <c r="F112" s="180"/>
      <c r="G112" s="181">
        <f t="shared" si="14"/>
        <v>0</v>
      </c>
      <c r="H112" s="180"/>
      <c r="I112" s="181">
        <f t="shared" si="15"/>
        <v>0</v>
      </c>
      <c r="J112" s="180"/>
      <c r="K112" s="181">
        <f t="shared" si="16"/>
        <v>0</v>
      </c>
      <c r="L112" s="181">
        <v>21</v>
      </c>
      <c r="M112" s="181">
        <f t="shared" si="17"/>
        <v>0</v>
      </c>
      <c r="N112" s="181">
        <v>0</v>
      </c>
      <c r="O112" s="181">
        <f t="shared" si="18"/>
        <v>0</v>
      </c>
      <c r="P112" s="181">
        <v>0</v>
      </c>
      <c r="Q112" s="181">
        <f t="shared" si="19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20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2940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76">
        <v>101</v>
      </c>
      <c r="B113" s="177" t="s">
        <v>3138</v>
      </c>
      <c r="C113" s="185" t="s">
        <v>3139</v>
      </c>
      <c r="D113" s="178" t="s">
        <v>639</v>
      </c>
      <c r="E113" s="179">
        <v>1</v>
      </c>
      <c r="F113" s="180"/>
      <c r="G113" s="181">
        <f t="shared" si="14"/>
        <v>0</v>
      </c>
      <c r="H113" s="180"/>
      <c r="I113" s="181">
        <f t="shared" si="15"/>
        <v>0</v>
      </c>
      <c r="J113" s="180"/>
      <c r="K113" s="181">
        <f t="shared" si="16"/>
        <v>0</v>
      </c>
      <c r="L113" s="181">
        <v>21</v>
      </c>
      <c r="M113" s="181">
        <f t="shared" si="17"/>
        <v>0</v>
      </c>
      <c r="N113" s="181">
        <v>0</v>
      </c>
      <c r="O113" s="181">
        <f t="shared" si="18"/>
        <v>0</v>
      </c>
      <c r="P113" s="181">
        <v>0</v>
      </c>
      <c r="Q113" s="181">
        <f t="shared" si="19"/>
        <v>0</v>
      </c>
      <c r="R113" s="181"/>
      <c r="S113" s="181" t="s">
        <v>586</v>
      </c>
      <c r="T113" s="182" t="s">
        <v>331</v>
      </c>
      <c r="U113" s="160">
        <v>0</v>
      </c>
      <c r="V113" s="160">
        <f t="shared" si="20"/>
        <v>0</v>
      </c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2940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76">
        <v>102</v>
      </c>
      <c r="B114" s="177" t="s">
        <v>3140</v>
      </c>
      <c r="C114" s="185" t="s">
        <v>3141</v>
      </c>
      <c r="D114" s="178" t="s">
        <v>639</v>
      </c>
      <c r="E114" s="179">
        <v>1</v>
      </c>
      <c r="F114" s="180"/>
      <c r="G114" s="181">
        <f t="shared" si="14"/>
        <v>0</v>
      </c>
      <c r="H114" s="180"/>
      <c r="I114" s="181">
        <f t="shared" si="15"/>
        <v>0</v>
      </c>
      <c r="J114" s="180"/>
      <c r="K114" s="181">
        <f t="shared" si="16"/>
        <v>0</v>
      </c>
      <c r="L114" s="181">
        <v>21</v>
      </c>
      <c r="M114" s="181">
        <f t="shared" si="17"/>
        <v>0</v>
      </c>
      <c r="N114" s="181">
        <v>0</v>
      </c>
      <c r="O114" s="181">
        <f t="shared" si="18"/>
        <v>0</v>
      </c>
      <c r="P114" s="181">
        <v>0</v>
      </c>
      <c r="Q114" s="181">
        <f t="shared" si="19"/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si="20"/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2940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76">
        <v>103</v>
      </c>
      <c r="B115" s="177" t="s">
        <v>3142</v>
      </c>
      <c r="C115" s="185" t="s">
        <v>3143</v>
      </c>
      <c r="D115" s="178" t="s">
        <v>639</v>
      </c>
      <c r="E115" s="179">
        <v>1</v>
      </c>
      <c r="F115" s="180"/>
      <c r="G115" s="181">
        <f t="shared" si="14"/>
        <v>0</v>
      </c>
      <c r="H115" s="180"/>
      <c r="I115" s="181">
        <f t="shared" si="15"/>
        <v>0</v>
      </c>
      <c r="J115" s="180"/>
      <c r="K115" s="181">
        <f t="shared" si="16"/>
        <v>0</v>
      </c>
      <c r="L115" s="181">
        <v>21</v>
      </c>
      <c r="M115" s="181">
        <f t="shared" si="17"/>
        <v>0</v>
      </c>
      <c r="N115" s="181">
        <v>0</v>
      </c>
      <c r="O115" s="181">
        <f t="shared" si="18"/>
        <v>0</v>
      </c>
      <c r="P115" s="181">
        <v>0</v>
      </c>
      <c r="Q115" s="181">
        <f t="shared" si="19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20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2940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76">
        <v>104</v>
      </c>
      <c r="B116" s="177" t="s">
        <v>3144</v>
      </c>
      <c r="C116" s="185" t="s">
        <v>3145</v>
      </c>
      <c r="D116" s="178" t="s">
        <v>639</v>
      </c>
      <c r="E116" s="179">
        <v>1</v>
      </c>
      <c r="F116" s="180"/>
      <c r="G116" s="181">
        <f t="shared" si="14"/>
        <v>0</v>
      </c>
      <c r="H116" s="180"/>
      <c r="I116" s="181">
        <f t="shared" si="15"/>
        <v>0</v>
      </c>
      <c r="J116" s="180"/>
      <c r="K116" s="181">
        <f t="shared" si="16"/>
        <v>0</v>
      </c>
      <c r="L116" s="181">
        <v>21</v>
      </c>
      <c r="M116" s="181">
        <f t="shared" si="17"/>
        <v>0</v>
      </c>
      <c r="N116" s="181">
        <v>0</v>
      </c>
      <c r="O116" s="181">
        <f t="shared" si="18"/>
        <v>0</v>
      </c>
      <c r="P116" s="181">
        <v>0</v>
      </c>
      <c r="Q116" s="181">
        <f t="shared" si="19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20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2940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105</v>
      </c>
      <c r="B117" s="177" t="s">
        <v>3146</v>
      </c>
      <c r="C117" s="185" t="s">
        <v>3147</v>
      </c>
      <c r="D117" s="178" t="s">
        <v>639</v>
      </c>
      <c r="E117" s="179">
        <v>17</v>
      </c>
      <c r="F117" s="180"/>
      <c r="G117" s="181">
        <f t="shared" ref="G117:G118" si="21">ROUND(E117*F117,2)</f>
        <v>0</v>
      </c>
      <c r="H117" s="180"/>
      <c r="I117" s="181">
        <f t="shared" ref="I117:I118" si="22">ROUND(E117*H117,2)</f>
        <v>0</v>
      </c>
      <c r="J117" s="180"/>
      <c r="K117" s="181">
        <f t="shared" ref="K117:K118" si="23">ROUND(E117*J117,2)</f>
        <v>0</v>
      </c>
      <c r="L117" s="181">
        <v>21</v>
      </c>
      <c r="M117" s="181">
        <f t="shared" ref="M117:M118" si="24">G117*(1+L117/100)</f>
        <v>0</v>
      </c>
      <c r="N117" s="181">
        <v>0</v>
      </c>
      <c r="O117" s="181">
        <f t="shared" ref="O117:O118" si="25">ROUND(E117*N117,2)</f>
        <v>0</v>
      </c>
      <c r="P117" s="181">
        <v>0</v>
      </c>
      <c r="Q117" s="181">
        <f t="shared" ref="Q117:Q118" si="26">ROUND(E117*P117,2)</f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ref="V117:V118" si="27">ROUND(E117*U117,2)</f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2940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76">
        <v>106</v>
      </c>
      <c r="B118" s="177" t="s">
        <v>3148</v>
      </c>
      <c r="C118" s="185" t="s">
        <v>3149</v>
      </c>
      <c r="D118" s="178" t="s">
        <v>639</v>
      </c>
      <c r="E118" s="179">
        <v>81</v>
      </c>
      <c r="F118" s="180"/>
      <c r="G118" s="181">
        <f t="shared" si="21"/>
        <v>0</v>
      </c>
      <c r="H118" s="180"/>
      <c r="I118" s="181">
        <f t="shared" si="22"/>
        <v>0</v>
      </c>
      <c r="J118" s="180"/>
      <c r="K118" s="181">
        <f t="shared" si="23"/>
        <v>0</v>
      </c>
      <c r="L118" s="181">
        <v>21</v>
      </c>
      <c r="M118" s="181">
        <f t="shared" si="24"/>
        <v>0</v>
      </c>
      <c r="N118" s="181">
        <v>0</v>
      </c>
      <c r="O118" s="181">
        <f t="shared" si="25"/>
        <v>0</v>
      </c>
      <c r="P118" s="181">
        <v>0</v>
      </c>
      <c r="Q118" s="181">
        <f t="shared" si="26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27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2940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x14ac:dyDescent="0.2">
      <c r="A119" s="163" t="s">
        <v>325</v>
      </c>
      <c r="B119" s="164" t="s">
        <v>278</v>
      </c>
      <c r="C119" s="184" t="s">
        <v>279</v>
      </c>
      <c r="D119" s="165"/>
      <c r="E119" s="166"/>
      <c r="F119" s="167"/>
      <c r="G119" s="167">
        <f>SUMIF(AG120:AG163,"&lt;&gt;NOR",G120:G163)</f>
        <v>0</v>
      </c>
      <c r="H119" s="167"/>
      <c r="I119" s="167">
        <f>SUM(I120:I163)</f>
        <v>0</v>
      </c>
      <c r="J119" s="167"/>
      <c r="K119" s="167">
        <f>SUM(K120:K163)</f>
        <v>0</v>
      </c>
      <c r="L119" s="167"/>
      <c r="M119" s="167">
        <f>SUM(M120:M163)</f>
        <v>0</v>
      </c>
      <c r="N119" s="167"/>
      <c r="O119" s="167">
        <f>SUM(O120:O163)</f>
        <v>0</v>
      </c>
      <c r="P119" s="167"/>
      <c r="Q119" s="167">
        <f>SUM(Q120:Q163)</f>
        <v>0</v>
      </c>
      <c r="R119" s="167"/>
      <c r="S119" s="167"/>
      <c r="T119" s="168"/>
      <c r="U119" s="162"/>
      <c r="V119" s="162">
        <f>SUM(V120:V163)</f>
        <v>0</v>
      </c>
      <c r="W119" s="162"/>
      <c r="AG119" t="s">
        <v>326</v>
      </c>
    </row>
    <row r="120" spans="1:60" outlineLevel="1" x14ac:dyDescent="0.2">
      <c r="A120" s="176">
        <v>107</v>
      </c>
      <c r="B120" s="177" t="s">
        <v>3150</v>
      </c>
      <c r="C120" s="185" t="s">
        <v>3020</v>
      </c>
      <c r="D120" s="178" t="s">
        <v>639</v>
      </c>
      <c r="E120" s="179">
        <v>3</v>
      </c>
      <c r="F120" s="180"/>
      <c r="G120" s="181">
        <f t="shared" ref="G120:G163" si="28">ROUND(E120*F120,2)</f>
        <v>0</v>
      </c>
      <c r="H120" s="180"/>
      <c r="I120" s="181">
        <f t="shared" ref="I120:I163" si="29">ROUND(E120*H120,2)</f>
        <v>0</v>
      </c>
      <c r="J120" s="180"/>
      <c r="K120" s="181">
        <f t="shared" ref="K120:K163" si="30">ROUND(E120*J120,2)</f>
        <v>0</v>
      </c>
      <c r="L120" s="181">
        <v>21</v>
      </c>
      <c r="M120" s="181">
        <f t="shared" ref="M120:M163" si="31">G120*(1+L120/100)</f>
        <v>0</v>
      </c>
      <c r="N120" s="181">
        <v>0</v>
      </c>
      <c r="O120" s="181">
        <f t="shared" ref="O120:O163" si="32">ROUND(E120*N120,2)</f>
        <v>0</v>
      </c>
      <c r="P120" s="181">
        <v>0</v>
      </c>
      <c r="Q120" s="181">
        <f t="shared" ref="Q120:Q163" si="33">ROUND(E120*P120,2)</f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ref="V120:V163" si="34">ROUND(E120*U120,2)</f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2940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108</v>
      </c>
      <c r="B121" s="177" t="s">
        <v>3151</v>
      </c>
      <c r="C121" s="185" t="s">
        <v>3022</v>
      </c>
      <c r="D121" s="178" t="s">
        <v>639</v>
      </c>
      <c r="E121" s="179">
        <v>1</v>
      </c>
      <c r="F121" s="180"/>
      <c r="G121" s="181">
        <f t="shared" si="28"/>
        <v>0</v>
      </c>
      <c r="H121" s="180"/>
      <c r="I121" s="181">
        <f t="shared" si="29"/>
        <v>0</v>
      </c>
      <c r="J121" s="180"/>
      <c r="K121" s="181">
        <f t="shared" si="30"/>
        <v>0</v>
      </c>
      <c r="L121" s="181">
        <v>21</v>
      </c>
      <c r="M121" s="181">
        <f t="shared" si="31"/>
        <v>0</v>
      </c>
      <c r="N121" s="181">
        <v>0</v>
      </c>
      <c r="O121" s="181">
        <f t="shared" si="32"/>
        <v>0</v>
      </c>
      <c r="P121" s="181">
        <v>0</v>
      </c>
      <c r="Q121" s="181">
        <f t="shared" si="33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34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2940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76">
        <v>109</v>
      </c>
      <c r="B122" s="177" t="s">
        <v>3152</v>
      </c>
      <c r="C122" s="185" t="s">
        <v>3024</v>
      </c>
      <c r="D122" s="178" t="s">
        <v>639</v>
      </c>
      <c r="E122" s="179">
        <v>1</v>
      </c>
      <c r="F122" s="180"/>
      <c r="G122" s="181">
        <f t="shared" si="28"/>
        <v>0</v>
      </c>
      <c r="H122" s="180"/>
      <c r="I122" s="181">
        <f t="shared" si="29"/>
        <v>0</v>
      </c>
      <c r="J122" s="180"/>
      <c r="K122" s="181">
        <f t="shared" si="30"/>
        <v>0</v>
      </c>
      <c r="L122" s="181">
        <v>21</v>
      </c>
      <c r="M122" s="181">
        <f t="shared" si="31"/>
        <v>0</v>
      </c>
      <c r="N122" s="181">
        <v>0</v>
      </c>
      <c r="O122" s="181">
        <f t="shared" si="32"/>
        <v>0</v>
      </c>
      <c r="P122" s="181">
        <v>0</v>
      </c>
      <c r="Q122" s="181">
        <f t="shared" si="33"/>
        <v>0</v>
      </c>
      <c r="R122" s="181"/>
      <c r="S122" s="181" t="s">
        <v>586</v>
      </c>
      <c r="T122" s="182" t="s">
        <v>331</v>
      </c>
      <c r="U122" s="160">
        <v>0</v>
      </c>
      <c r="V122" s="160">
        <f t="shared" si="34"/>
        <v>0</v>
      </c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2940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76">
        <v>110</v>
      </c>
      <c r="B123" s="177" t="s">
        <v>3153</v>
      </c>
      <c r="C123" s="185" t="s">
        <v>3026</v>
      </c>
      <c r="D123" s="178" t="s">
        <v>639</v>
      </c>
      <c r="E123" s="179">
        <v>2</v>
      </c>
      <c r="F123" s="180"/>
      <c r="G123" s="181">
        <f t="shared" si="28"/>
        <v>0</v>
      </c>
      <c r="H123" s="180"/>
      <c r="I123" s="181">
        <f t="shared" si="29"/>
        <v>0</v>
      </c>
      <c r="J123" s="180"/>
      <c r="K123" s="181">
        <f t="shared" si="30"/>
        <v>0</v>
      </c>
      <c r="L123" s="181">
        <v>21</v>
      </c>
      <c r="M123" s="181">
        <f t="shared" si="31"/>
        <v>0</v>
      </c>
      <c r="N123" s="181">
        <v>0</v>
      </c>
      <c r="O123" s="181">
        <f t="shared" si="32"/>
        <v>0</v>
      </c>
      <c r="P123" s="181">
        <v>0</v>
      </c>
      <c r="Q123" s="181">
        <f t="shared" si="33"/>
        <v>0</v>
      </c>
      <c r="R123" s="181"/>
      <c r="S123" s="181" t="s">
        <v>586</v>
      </c>
      <c r="T123" s="182" t="s">
        <v>331</v>
      </c>
      <c r="U123" s="160">
        <v>0</v>
      </c>
      <c r="V123" s="160">
        <f t="shared" si="34"/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2940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76">
        <v>111</v>
      </c>
      <c r="B124" s="177" t="s">
        <v>3154</v>
      </c>
      <c r="C124" s="185" t="s">
        <v>3155</v>
      </c>
      <c r="D124" s="178" t="s">
        <v>639</v>
      </c>
      <c r="E124" s="179">
        <v>2</v>
      </c>
      <c r="F124" s="180"/>
      <c r="G124" s="181">
        <f t="shared" si="28"/>
        <v>0</v>
      </c>
      <c r="H124" s="180"/>
      <c r="I124" s="181">
        <f t="shared" si="29"/>
        <v>0</v>
      </c>
      <c r="J124" s="180"/>
      <c r="K124" s="181">
        <f t="shared" si="30"/>
        <v>0</v>
      </c>
      <c r="L124" s="181">
        <v>21</v>
      </c>
      <c r="M124" s="181">
        <f t="shared" si="31"/>
        <v>0</v>
      </c>
      <c r="N124" s="181">
        <v>0</v>
      </c>
      <c r="O124" s="181">
        <f t="shared" si="32"/>
        <v>0</v>
      </c>
      <c r="P124" s="181">
        <v>0</v>
      </c>
      <c r="Q124" s="181">
        <f t="shared" si="33"/>
        <v>0</v>
      </c>
      <c r="R124" s="181"/>
      <c r="S124" s="181" t="s">
        <v>586</v>
      </c>
      <c r="T124" s="182" t="s">
        <v>331</v>
      </c>
      <c r="U124" s="160">
        <v>0</v>
      </c>
      <c r="V124" s="160">
        <f t="shared" si="34"/>
        <v>0</v>
      </c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2940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76">
        <v>112</v>
      </c>
      <c r="B125" s="177" t="s">
        <v>3156</v>
      </c>
      <c r="C125" s="185" t="s">
        <v>3030</v>
      </c>
      <c r="D125" s="178" t="s">
        <v>639</v>
      </c>
      <c r="E125" s="179">
        <v>2</v>
      </c>
      <c r="F125" s="180"/>
      <c r="G125" s="181">
        <f t="shared" si="28"/>
        <v>0</v>
      </c>
      <c r="H125" s="180"/>
      <c r="I125" s="181">
        <f t="shared" si="29"/>
        <v>0</v>
      </c>
      <c r="J125" s="180"/>
      <c r="K125" s="181">
        <f t="shared" si="30"/>
        <v>0</v>
      </c>
      <c r="L125" s="181">
        <v>21</v>
      </c>
      <c r="M125" s="181">
        <f t="shared" si="31"/>
        <v>0</v>
      </c>
      <c r="N125" s="181">
        <v>0</v>
      </c>
      <c r="O125" s="181">
        <f t="shared" si="32"/>
        <v>0</v>
      </c>
      <c r="P125" s="181">
        <v>0</v>
      </c>
      <c r="Q125" s="181">
        <f t="shared" si="33"/>
        <v>0</v>
      </c>
      <c r="R125" s="181"/>
      <c r="S125" s="181" t="s">
        <v>586</v>
      </c>
      <c r="T125" s="182" t="s">
        <v>331</v>
      </c>
      <c r="U125" s="160">
        <v>0</v>
      </c>
      <c r="V125" s="160">
        <f t="shared" si="34"/>
        <v>0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2940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76">
        <v>113</v>
      </c>
      <c r="B126" s="177" t="s">
        <v>3157</v>
      </c>
      <c r="C126" s="185" t="s">
        <v>3158</v>
      </c>
      <c r="D126" s="178" t="s">
        <v>639</v>
      </c>
      <c r="E126" s="179">
        <v>1</v>
      </c>
      <c r="F126" s="180"/>
      <c r="G126" s="181">
        <f t="shared" si="28"/>
        <v>0</v>
      </c>
      <c r="H126" s="180"/>
      <c r="I126" s="181">
        <f t="shared" si="29"/>
        <v>0</v>
      </c>
      <c r="J126" s="180"/>
      <c r="K126" s="181">
        <f t="shared" si="30"/>
        <v>0</v>
      </c>
      <c r="L126" s="181">
        <v>21</v>
      </c>
      <c r="M126" s="181">
        <f t="shared" si="31"/>
        <v>0</v>
      </c>
      <c r="N126" s="181">
        <v>0</v>
      </c>
      <c r="O126" s="181">
        <f t="shared" si="32"/>
        <v>0</v>
      </c>
      <c r="P126" s="181">
        <v>0</v>
      </c>
      <c r="Q126" s="181">
        <f t="shared" si="33"/>
        <v>0</v>
      </c>
      <c r="R126" s="181"/>
      <c r="S126" s="181" t="s">
        <v>586</v>
      </c>
      <c r="T126" s="182" t="s">
        <v>331</v>
      </c>
      <c r="U126" s="160">
        <v>0</v>
      </c>
      <c r="V126" s="160">
        <f t="shared" si="34"/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2940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76">
        <v>114</v>
      </c>
      <c r="B127" s="177" t="s">
        <v>3159</v>
      </c>
      <c r="C127" s="185" t="s">
        <v>3034</v>
      </c>
      <c r="D127" s="178" t="s">
        <v>639</v>
      </c>
      <c r="E127" s="179">
        <v>1</v>
      </c>
      <c r="F127" s="180"/>
      <c r="G127" s="181">
        <f t="shared" si="28"/>
        <v>0</v>
      </c>
      <c r="H127" s="180"/>
      <c r="I127" s="181">
        <f t="shared" si="29"/>
        <v>0</v>
      </c>
      <c r="J127" s="180"/>
      <c r="K127" s="181">
        <f t="shared" si="30"/>
        <v>0</v>
      </c>
      <c r="L127" s="181">
        <v>21</v>
      </c>
      <c r="M127" s="181">
        <f t="shared" si="31"/>
        <v>0</v>
      </c>
      <c r="N127" s="181">
        <v>0</v>
      </c>
      <c r="O127" s="181">
        <f t="shared" si="32"/>
        <v>0</v>
      </c>
      <c r="P127" s="181">
        <v>0</v>
      </c>
      <c r="Q127" s="181">
        <f t="shared" si="33"/>
        <v>0</v>
      </c>
      <c r="R127" s="181"/>
      <c r="S127" s="181" t="s">
        <v>586</v>
      </c>
      <c r="T127" s="182" t="s">
        <v>331</v>
      </c>
      <c r="U127" s="160">
        <v>0</v>
      </c>
      <c r="V127" s="160">
        <f t="shared" si="34"/>
        <v>0</v>
      </c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2940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76">
        <v>115</v>
      </c>
      <c r="B128" s="177" t="s">
        <v>3160</v>
      </c>
      <c r="C128" s="185" t="s">
        <v>3036</v>
      </c>
      <c r="D128" s="178" t="s">
        <v>639</v>
      </c>
      <c r="E128" s="179">
        <v>1</v>
      </c>
      <c r="F128" s="180"/>
      <c r="G128" s="181">
        <f t="shared" si="28"/>
        <v>0</v>
      </c>
      <c r="H128" s="180"/>
      <c r="I128" s="181">
        <f t="shared" si="29"/>
        <v>0</v>
      </c>
      <c r="J128" s="180"/>
      <c r="K128" s="181">
        <f t="shared" si="30"/>
        <v>0</v>
      </c>
      <c r="L128" s="181">
        <v>21</v>
      </c>
      <c r="M128" s="181">
        <f t="shared" si="31"/>
        <v>0</v>
      </c>
      <c r="N128" s="181">
        <v>0</v>
      </c>
      <c r="O128" s="181">
        <f t="shared" si="32"/>
        <v>0</v>
      </c>
      <c r="P128" s="181">
        <v>0</v>
      </c>
      <c r="Q128" s="181">
        <f t="shared" si="33"/>
        <v>0</v>
      </c>
      <c r="R128" s="181"/>
      <c r="S128" s="181" t="s">
        <v>586</v>
      </c>
      <c r="T128" s="182" t="s">
        <v>331</v>
      </c>
      <c r="U128" s="160">
        <v>0</v>
      </c>
      <c r="V128" s="160">
        <f t="shared" si="34"/>
        <v>0</v>
      </c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2940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76">
        <v>116</v>
      </c>
      <c r="B129" s="177" t="s">
        <v>3161</v>
      </c>
      <c r="C129" s="185" t="s">
        <v>3038</v>
      </c>
      <c r="D129" s="178" t="s">
        <v>639</v>
      </c>
      <c r="E129" s="179">
        <v>1</v>
      </c>
      <c r="F129" s="180"/>
      <c r="G129" s="181">
        <f t="shared" si="28"/>
        <v>0</v>
      </c>
      <c r="H129" s="180"/>
      <c r="I129" s="181">
        <f t="shared" si="29"/>
        <v>0</v>
      </c>
      <c r="J129" s="180"/>
      <c r="K129" s="181">
        <f t="shared" si="30"/>
        <v>0</v>
      </c>
      <c r="L129" s="181">
        <v>21</v>
      </c>
      <c r="M129" s="181">
        <f t="shared" si="31"/>
        <v>0</v>
      </c>
      <c r="N129" s="181">
        <v>0</v>
      </c>
      <c r="O129" s="181">
        <f t="shared" si="32"/>
        <v>0</v>
      </c>
      <c r="P129" s="181">
        <v>0</v>
      </c>
      <c r="Q129" s="181">
        <f t="shared" si="33"/>
        <v>0</v>
      </c>
      <c r="R129" s="181"/>
      <c r="S129" s="181" t="s">
        <v>586</v>
      </c>
      <c r="T129" s="182" t="s">
        <v>331</v>
      </c>
      <c r="U129" s="160">
        <v>0</v>
      </c>
      <c r="V129" s="160">
        <f t="shared" si="34"/>
        <v>0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2940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76">
        <v>117</v>
      </c>
      <c r="B130" s="177" t="s">
        <v>3162</v>
      </c>
      <c r="C130" s="185" t="s">
        <v>3040</v>
      </c>
      <c r="D130" s="178" t="s">
        <v>639</v>
      </c>
      <c r="E130" s="179">
        <v>1</v>
      </c>
      <c r="F130" s="180"/>
      <c r="G130" s="181">
        <f t="shared" si="28"/>
        <v>0</v>
      </c>
      <c r="H130" s="180"/>
      <c r="I130" s="181">
        <f t="shared" si="29"/>
        <v>0</v>
      </c>
      <c r="J130" s="180"/>
      <c r="K130" s="181">
        <f t="shared" si="30"/>
        <v>0</v>
      </c>
      <c r="L130" s="181">
        <v>21</v>
      </c>
      <c r="M130" s="181">
        <f t="shared" si="31"/>
        <v>0</v>
      </c>
      <c r="N130" s="181">
        <v>0</v>
      </c>
      <c r="O130" s="181">
        <f t="shared" si="32"/>
        <v>0</v>
      </c>
      <c r="P130" s="181">
        <v>0</v>
      </c>
      <c r="Q130" s="181">
        <f t="shared" si="33"/>
        <v>0</v>
      </c>
      <c r="R130" s="181"/>
      <c r="S130" s="181" t="s">
        <v>586</v>
      </c>
      <c r="T130" s="182" t="s">
        <v>331</v>
      </c>
      <c r="U130" s="160">
        <v>0</v>
      </c>
      <c r="V130" s="160">
        <f t="shared" si="34"/>
        <v>0</v>
      </c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2940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76">
        <v>118</v>
      </c>
      <c r="B131" s="177" t="s">
        <v>3163</v>
      </c>
      <c r="C131" s="185" t="s">
        <v>3042</v>
      </c>
      <c r="D131" s="178" t="s">
        <v>639</v>
      </c>
      <c r="E131" s="179">
        <v>1</v>
      </c>
      <c r="F131" s="180"/>
      <c r="G131" s="181">
        <f t="shared" si="28"/>
        <v>0</v>
      </c>
      <c r="H131" s="180"/>
      <c r="I131" s="181">
        <f t="shared" si="29"/>
        <v>0</v>
      </c>
      <c r="J131" s="180"/>
      <c r="K131" s="181">
        <f t="shared" si="30"/>
        <v>0</v>
      </c>
      <c r="L131" s="181">
        <v>21</v>
      </c>
      <c r="M131" s="181">
        <f t="shared" si="31"/>
        <v>0</v>
      </c>
      <c r="N131" s="181">
        <v>0</v>
      </c>
      <c r="O131" s="181">
        <f t="shared" si="32"/>
        <v>0</v>
      </c>
      <c r="P131" s="181">
        <v>0</v>
      </c>
      <c r="Q131" s="181">
        <f t="shared" si="33"/>
        <v>0</v>
      </c>
      <c r="R131" s="181"/>
      <c r="S131" s="181" t="s">
        <v>586</v>
      </c>
      <c r="T131" s="182" t="s">
        <v>331</v>
      </c>
      <c r="U131" s="160">
        <v>0</v>
      </c>
      <c r="V131" s="160">
        <f t="shared" si="34"/>
        <v>0</v>
      </c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2940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76">
        <v>119</v>
      </c>
      <c r="B132" s="177" t="s">
        <v>3164</v>
      </c>
      <c r="C132" s="185" t="s">
        <v>3044</v>
      </c>
      <c r="D132" s="178" t="s">
        <v>639</v>
      </c>
      <c r="E132" s="179">
        <v>1</v>
      </c>
      <c r="F132" s="180"/>
      <c r="G132" s="181">
        <f t="shared" si="28"/>
        <v>0</v>
      </c>
      <c r="H132" s="180"/>
      <c r="I132" s="181">
        <f t="shared" si="29"/>
        <v>0</v>
      </c>
      <c r="J132" s="180"/>
      <c r="K132" s="181">
        <f t="shared" si="30"/>
        <v>0</v>
      </c>
      <c r="L132" s="181">
        <v>21</v>
      </c>
      <c r="M132" s="181">
        <f t="shared" si="31"/>
        <v>0</v>
      </c>
      <c r="N132" s="181">
        <v>0</v>
      </c>
      <c r="O132" s="181">
        <f t="shared" si="32"/>
        <v>0</v>
      </c>
      <c r="P132" s="181">
        <v>0</v>
      </c>
      <c r="Q132" s="181">
        <f t="shared" si="33"/>
        <v>0</v>
      </c>
      <c r="R132" s="181"/>
      <c r="S132" s="181" t="s">
        <v>586</v>
      </c>
      <c r="T132" s="182" t="s">
        <v>331</v>
      </c>
      <c r="U132" s="160">
        <v>0</v>
      </c>
      <c r="V132" s="160">
        <f t="shared" si="34"/>
        <v>0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2940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76">
        <v>120</v>
      </c>
      <c r="B133" s="177" t="s">
        <v>3165</v>
      </c>
      <c r="C133" s="185" t="s">
        <v>3046</v>
      </c>
      <c r="D133" s="178" t="s">
        <v>639</v>
      </c>
      <c r="E133" s="179">
        <v>1</v>
      </c>
      <c r="F133" s="180"/>
      <c r="G133" s="181">
        <f t="shared" si="28"/>
        <v>0</v>
      </c>
      <c r="H133" s="180"/>
      <c r="I133" s="181">
        <f t="shared" si="29"/>
        <v>0</v>
      </c>
      <c r="J133" s="180"/>
      <c r="K133" s="181">
        <f t="shared" si="30"/>
        <v>0</v>
      </c>
      <c r="L133" s="181">
        <v>21</v>
      </c>
      <c r="M133" s="181">
        <f t="shared" si="31"/>
        <v>0</v>
      </c>
      <c r="N133" s="181">
        <v>0</v>
      </c>
      <c r="O133" s="181">
        <f t="shared" si="32"/>
        <v>0</v>
      </c>
      <c r="P133" s="181">
        <v>0</v>
      </c>
      <c r="Q133" s="181">
        <f t="shared" si="33"/>
        <v>0</v>
      </c>
      <c r="R133" s="181"/>
      <c r="S133" s="181" t="s">
        <v>586</v>
      </c>
      <c r="T133" s="182" t="s">
        <v>331</v>
      </c>
      <c r="U133" s="160">
        <v>0</v>
      </c>
      <c r="V133" s="160">
        <f t="shared" si="34"/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2940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76">
        <v>121</v>
      </c>
      <c r="B134" s="177" t="s">
        <v>3166</v>
      </c>
      <c r="C134" s="185" t="s">
        <v>3048</v>
      </c>
      <c r="D134" s="178" t="s">
        <v>639</v>
      </c>
      <c r="E134" s="179">
        <v>1</v>
      </c>
      <c r="F134" s="180"/>
      <c r="G134" s="181">
        <f t="shared" si="28"/>
        <v>0</v>
      </c>
      <c r="H134" s="180"/>
      <c r="I134" s="181">
        <f t="shared" si="29"/>
        <v>0</v>
      </c>
      <c r="J134" s="180"/>
      <c r="K134" s="181">
        <f t="shared" si="30"/>
        <v>0</v>
      </c>
      <c r="L134" s="181">
        <v>21</v>
      </c>
      <c r="M134" s="181">
        <f t="shared" si="31"/>
        <v>0</v>
      </c>
      <c r="N134" s="181">
        <v>0</v>
      </c>
      <c r="O134" s="181">
        <f t="shared" si="32"/>
        <v>0</v>
      </c>
      <c r="P134" s="181">
        <v>0</v>
      </c>
      <c r="Q134" s="181">
        <f t="shared" si="33"/>
        <v>0</v>
      </c>
      <c r="R134" s="181"/>
      <c r="S134" s="181" t="s">
        <v>586</v>
      </c>
      <c r="T134" s="182" t="s">
        <v>331</v>
      </c>
      <c r="U134" s="160">
        <v>0</v>
      </c>
      <c r="V134" s="160">
        <f t="shared" si="34"/>
        <v>0</v>
      </c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2940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76">
        <v>122</v>
      </c>
      <c r="B135" s="177" t="s">
        <v>3167</v>
      </c>
      <c r="C135" s="185" t="s">
        <v>3168</v>
      </c>
      <c r="D135" s="178" t="s">
        <v>639</v>
      </c>
      <c r="E135" s="179">
        <v>3</v>
      </c>
      <c r="F135" s="180"/>
      <c r="G135" s="181">
        <f t="shared" si="28"/>
        <v>0</v>
      </c>
      <c r="H135" s="180"/>
      <c r="I135" s="181">
        <f t="shared" si="29"/>
        <v>0</v>
      </c>
      <c r="J135" s="180"/>
      <c r="K135" s="181">
        <f t="shared" si="30"/>
        <v>0</v>
      </c>
      <c r="L135" s="181">
        <v>21</v>
      </c>
      <c r="M135" s="181">
        <f t="shared" si="31"/>
        <v>0</v>
      </c>
      <c r="N135" s="181">
        <v>0</v>
      </c>
      <c r="O135" s="181">
        <f t="shared" si="32"/>
        <v>0</v>
      </c>
      <c r="P135" s="181">
        <v>0</v>
      </c>
      <c r="Q135" s="181">
        <f t="shared" si="33"/>
        <v>0</v>
      </c>
      <c r="R135" s="181"/>
      <c r="S135" s="181" t="s">
        <v>586</v>
      </c>
      <c r="T135" s="182" t="s">
        <v>331</v>
      </c>
      <c r="U135" s="160">
        <v>0</v>
      </c>
      <c r="V135" s="160">
        <f t="shared" si="34"/>
        <v>0</v>
      </c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2940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76">
        <v>123</v>
      </c>
      <c r="B136" s="177" t="s">
        <v>3169</v>
      </c>
      <c r="C136" s="185" t="s">
        <v>3052</v>
      </c>
      <c r="D136" s="178" t="s">
        <v>639</v>
      </c>
      <c r="E136" s="179">
        <v>3</v>
      </c>
      <c r="F136" s="180"/>
      <c r="G136" s="181">
        <f t="shared" si="28"/>
        <v>0</v>
      </c>
      <c r="H136" s="180"/>
      <c r="I136" s="181">
        <f t="shared" si="29"/>
        <v>0</v>
      </c>
      <c r="J136" s="180"/>
      <c r="K136" s="181">
        <f t="shared" si="30"/>
        <v>0</v>
      </c>
      <c r="L136" s="181">
        <v>21</v>
      </c>
      <c r="M136" s="181">
        <f t="shared" si="31"/>
        <v>0</v>
      </c>
      <c r="N136" s="181">
        <v>0</v>
      </c>
      <c r="O136" s="181">
        <f t="shared" si="32"/>
        <v>0</v>
      </c>
      <c r="P136" s="181">
        <v>0</v>
      </c>
      <c r="Q136" s="181">
        <f t="shared" si="33"/>
        <v>0</v>
      </c>
      <c r="R136" s="181"/>
      <c r="S136" s="181" t="s">
        <v>586</v>
      </c>
      <c r="T136" s="182" t="s">
        <v>331</v>
      </c>
      <c r="U136" s="160">
        <v>0</v>
      </c>
      <c r="V136" s="160">
        <f t="shared" si="34"/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2940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76">
        <v>124</v>
      </c>
      <c r="B137" s="177" t="s">
        <v>3170</v>
      </c>
      <c r="C137" s="185" t="s">
        <v>3054</v>
      </c>
      <c r="D137" s="178" t="s">
        <v>639</v>
      </c>
      <c r="E137" s="179">
        <v>3</v>
      </c>
      <c r="F137" s="180"/>
      <c r="G137" s="181">
        <f t="shared" si="28"/>
        <v>0</v>
      </c>
      <c r="H137" s="180"/>
      <c r="I137" s="181">
        <f t="shared" si="29"/>
        <v>0</v>
      </c>
      <c r="J137" s="180"/>
      <c r="K137" s="181">
        <f t="shared" si="30"/>
        <v>0</v>
      </c>
      <c r="L137" s="181">
        <v>21</v>
      </c>
      <c r="M137" s="181">
        <f t="shared" si="31"/>
        <v>0</v>
      </c>
      <c r="N137" s="181">
        <v>0</v>
      </c>
      <c r="O137" s="181">
        <f t="shared" si="32"/>
        <v>0</v>
      </c>
      <c r="P137" s="181">
        <v>0</v>
      </c>
      <c r="Q137" s="181">
        <f t="shared" si="33"/>
        <v>0</v>
      </c>
      <c r="R137" s="181"/>
      <c r="S137" s="181" t="s">
        <v>586</v>
      </c>
      <c r="T137" s="182" t="s">
        <v>331</v>
      </c>
      <c r="U137" s="160">
        <v>0</v>
      </c>
      <c r="V137" s="160">
        <f t="shared" si="34"/>
        <v>0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2940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76">
        <v>125</v>
      </c>
      <c r="B138" s="177" t="s">
        <v>3171</v>
      </c>
      <c r="C138" s="185" t="s">
        <v>3172</v>
      </c>
      <c r="D138" s="178" t="s">
        <v>639</v>
      </c>
      <c r="E138" s="179">
        <v>2</v>
      </c>
      <c r="F138" s="180"/>
      <c r="G138" s="181">
        <f t="shared" si="28"/>
        <v>0</v>
      </c>
      <c r="H138" s="180"/>
      <c r="I138" s="181">
        <f t="shared" si="29"/>
        <v>0</v>
      </c>
      <c r="J138" s="180"/>
      <c r="K138" s="181">
        <f t="shared" si="30"/>
        <v>0</v>
      </c>
      <c r="L138" s="181">
        <v>21</v>
      </c>
      <c r="M138" s="181">
        <f t="shared" si="31"/>
        <v>0</v>
      </c>
      <c r="N138" s="181">
        <v>0</v>
      </c>
      <c r="O138" s="181">
        <f t="shared" si="32"/>
        <v>0</v>
      </c>
      <c r="P138" s="181">
        <v>0</v>
      </c>
      <c r="Q138" s="181">
        <f t="shared" si="33"/>
        <v>0</v>
      </c>
      <c r="R138" s="181"/>
      <c r="S138" s="181" t="s">
        <v>586</v>
      </c>
      <c r="T138" s="182" t="s">
        <v>331</v>
      </c>
      <c r="U138" s="160">
        <v>0</v>
      </c>
      <c r="V138" s="160">
        <f t="shared" si="34"/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2940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76">
        <v>126</v>
      </c>
      <c r="B139" s="177" t="s">
        <v>3173</v>
      </c>
      <c r="C139" s="185" t="s">
        <v>3079</v>
      </c>
      <c r="D139" s="178" t="s">
        <v>639</v>
      </c>
      <c r="E139" s="179">
        <v>2</v>
      </c>
      <c r="F139" s="180"/>
      <c r="G139" s="181">
        <f t="shared" si="28"/>
        <v>0</v>
      </c>
      <c r="H139" s="180"/>
      <c r="I139" s="181">
        <f t="shared" si="29"/>
        <v>0</v>
      </c>
      <c r="J139" s="180"/>
      <c r="K139" s="181">
        <f t="shared" si="30"/>
        <v>0</v>
      </c>
      <c r="L139" s="181">
        <v>21</v>
      </c>
      <c r="M139" s="181">
        <f t="shared" si="31"/>
        <v>0</v>
      </c>
      <c r="N139" s="181">
        <v>0</v>
      </c>
      <c r="O139" s="181">
        <f t="shared" si="32"/>
        <v>0</v>
      </c>
      <c r="P139" s="181">
        <v>0</v>
      </c>
      <c r="Q139" s="181">
        <f t="shared" si="33"/>
        <v>0</v>
      </c>
      <c r="R139" s="181"/>
      <c r="S139" s="181" t="s">
        <v>586</v>
      </c>
      <c r="T139" s="182" t="s">
        <v>331</v>
      </c>
      <c r="U139" s="160">
        <v>0</v>
      </c>
      <c r="V139" s="160">
        <f t="shared" si="34"/>
        <v>0</v>
      </c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2940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76">
        <v>127</v>
      </c>
      <c r="B140" s="177" t="s">
        <v>3174</v>
      </c>
      <c r="C140" s="185" t="s">
        <v>3175</v>
      </c>
      <c r="D140" s="178" t="s">
        <v>639</v>
      </c>
      <c r="E140" s="179">
        <v>2</v>
      </c>
      <c r="F140" s="180"/>
      <c r="G140" s="181">
        <f t="shared" si="28"/>
        <v>0</v>
      </c>
      <c r="H140" s="180"/>
      <c r="I140" s="181">
        <f t="shared" si="29"/>
        <v>0</v>
      </c>
      <c r="J140" s="180"/>
      <c r="K140" s="181">
        <f t="shared" si="30"/>
        <v>0</v>
      </c>
      <c r="L140" s="181">
        <v>21</v>
      </c>
      <c r="M140" s="181">
        <f t="shared" si="31"/>
        <v>0</v>
      </c>
      <c r="N140" s="181">
        <v>0</v>
      </c>
      <c r="O140" s="181">
        <f t="shared" si="32"/>
        <v>0</v>
      </c>
      <c r="P140" s="181">
        <v>0</v>
      </c>
      <c r="Q140" s="181">
        <f t="shared" si="33"/>
        <v>0</v>
      </c>
      <c r="R140" s="181"/>
      <c r="S140" s="181" t="s">
        <v>586</v>
      </c>
      <c r="T140" s="182" t="s">
        <v>331</v>
      </c>
      <c r="U140" s="160">
        <v>0</v>
      </c>
      <c r="V140" s="160">
        <f t="shared" si="34"/>
        <v>0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2940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76">
        <v>128</v>
      </c>
      <c r="B141" s="177" t="s">
        <v>3176</v>
      </c>
      <c r="C141" s="185" t="s">
        <v>3083</v>
      </c>
      <c r="D141" s="178" t="s">
        <v>639</v>
      </c>
      <c r="E141" s="179">
        <v>6</v>
      </c>
      <c r="F141" s="180"/>
      <c r="G141" s="181">
        <f t="shared" si="28"/>
        <v>0</v>
      </c>
      <c r="H141" s="180"/>
      <c r="I141" s="181">
        <f t="shared" si="29"/>
        <v>0</v>
      </c>
      <c r="J141" s="180"/>
      <c r="K141" s="181">
        <f t="shared" si="30"/>
        <v>0</v>
      </c>
      <c r="L141" s="181">
        <v>21</v>
      </c>
      <c r="M141" s="181">
        <f t="shared" si="31"/>
        <v>0</v>
      </c>
      <c r="N141" s="181">
        <v>0</v>
      </c>
      <c r="O141" s="181">
        <f t="shared" si="32"/>
        <v>0</v>
      </c>
      <c r="P141" s="181">
        <v>0</v>
      </c>
      <c r="Q141" s="181">
        <f t="shared" si="33"/>
        <v>0</v>
      </c>
      <c r="R141" s="181"/>
      <c r="S141" s="181" t="s">
        <v>586</v>
      </c>
      <c r="T141" s="182" t="s">
        <v>331</v>
      </c>
      <c r="U141" s="160">
        <v>0</v>
      </c>
      <c r="V141" s="160">
        <f t="shared" si="34"/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2940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76">
        <v>129</v>
      </c>
      <c r="B142" s="177" t="s">
        <v>3177</v>
      </c>
      <c r="C142" s="185" t="s">
        <v>3085</v>
      </c>
      <c r="D142" s="178" t="s">
        <v>639</v>
      </c>
      <c r="E142" s="179">
        <v>60</v>
      </c>
      <c r="F142" s="180"/>
      <c r="G142" s="181">
        <f t="shared" si="28"/>
        <v>0</v>
      </c>
      <c r="H142" s="180"/>
      <c r="I142" s="181">
        <f t="shared" si="29"/>
        <v>0</v>
      </c>
      <c r="J142" s="180"/>
      <c r="K142" s="181">
        <f t="shared" si="30"/>
        <v>0</v>
      </c>
      <c r="L142" s="181">
        <v>21</v>
      </c>
      <c r="M142" s="181">
        <f t="shared" si="31"/>
        <v>0</v>
      </c>
      <c r="N142" s="181">
        <v>0</v>
      </c>
      <c r="O142" s="181">
        <f t="shared" si="32"/>
        <v>0</v>
      </c>
      <c r="P142" s="181">
        <v>0</v>
      </c>
      <c r="Q142" s="181">
        <f t="shared" si="33"/>
        <v>0</v>
      </c>
      <c r="R142" s="181"/>
      <c r="S142" s="181" t="s">
        <v>586</v>
      </c>
      <c r="T142" s="182" t="s">
        <v>331</v>
      </c>
      <c r="U142" s="160">
        <v>0</v>
      </c>
      <c r="V142" s="160">
        <f t="shared" si="34"/>
        <v>0</v>
      </c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2940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76">
        <v>130</v>
      </c>
      <c r="B143" s="177" t="s">
        <v>3178</v>
      </c>
      <c r="C143" s="185" t="s">
        <v>3087</v>
      </c>
      <c r="D143" s="178" t="s">
        <v>639</v>
      </c>
      <c r="E143" s="179">
        <v>12</v>
      </c>
      <c r="F143" s="180"/>
      <c r="G143" s="181">
        <f t="shared" si="28"/>
        <v>0</v>
      </c>
      <c r="H143" s="180"/>
      <c r="I143" s="181">
        <f t="shared" si="29"/>
        <v>0</v>
      </c>
      <c r="J143" s="180"/>
      <c r="K143" s="181">
        <f t="shared" si="30"/>
        <v>0</v>
      </c>
      <c r="L143" s="181">
        <v>21</v>
      </c>
      <c r="M143" s="181">
        <f t="shared" si="31"/>
        <v>0</v>
      </c>
      <c r="N143" s="181">
        <v>0</v>
      </c>
      <c r="O143" s="181">
        <f t="shared" si="32"/>
        <v>0</v>
      </c>
      <c r="P143" s="181">
        <v>0</v>
      </c>
      <c r="Q143" s="181">
        <f t="shared" si="33"/>
        <v>0</v>
      </c>
      <c r="R143" s="181"/>
      <c r="S143" s="181" t="s">
        <v>586</v>
      </c>
      <c r="T143" s="182" t="s">
        <v>331</v>
      </c>
      <c r="U143" s="160">
        <v>0</v>
      </c>
      <c r="V143" s="160">
        <f t="shared" si="34"/>
        <v>0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2940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76">
        <v>131</v>
      </c>
      <c r="B144" s="177" t="s">
        <v>3179</v>
      </c>
      <c r="C144" s="185" t="s">
        <v>3089</v>
      </c>
      <c r="D144" s="178" t="s">
        <v>639</v>
      </c>
      <c r="E144" s="179">
        <v>2</v>
      </c>
      <c r="F144" s="180"/>
      <c r="G144" s="181">
        <f t="shared" si="28"/>
        <v>0</v>
      </c>
      <c r="H144" s="180"/>
      <c r="I144" s="181">
        <f t="shared" si="29"/>
        <v>0</v>
      </c>
      <c r="J144" s="180"/>
      <c r="K144" s="181">
        <f t="shared" si="30"/>
        <v>0</v>
      </c>
      <c r="L144" s="181">
        <v>21</v>
      </c>
      <c r="M144" s="181">
        <f t="shared" si="31"/>
        <v>0</v>
      </c>
      <c r="N144" s="181">
        <v>0</v>
      </c>
      <c r="O144" s="181">
        <f t="shared" si="32"/>
        <v>0</v>
      </c>
      <c r="P144" s="181">
        <v>0</v>
      </c>
      <c r="Q144" s="181">
        <f t="shared" si="33"/>
        <v>0</v>
      </c>
      <c r="R144" s="181"/>
      <c r="S144" s="181" t="s">
        <v>586</v>
      </c>
      <c r="T144" s="182" t="s">
        <v>331</v>
      </c>
      <c r="U144" s="160">
        <v>0</v>
      </c>
      <c r="V144" s="160">
        <f t="shared" si="34"/>
        <v>0</v>
      </c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2940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76">
        <v>132</v>
      </c>
      <c r="B145" s="177" t="s">
        <v>3180</v>
      </c>
      <c r="C145" s="185" t="s">
        <v>3091</v>
      </c>
      <c r="D145" s="178" t="s">
        <v>639</v>
      </c>
      <c r="E145" s="179">
        <v>24</v>
      </c>
      <c r="F145" s="180"/>
      <c r="G145" s="181">
        <f t="shared" si="28"/>
        <v>0</v>
      </c>
      <c r="H145" s="180"/>
      <c r="I145" s="181">
        <f t="shared" si="29"/>
        <v>0</v>
      </c>
      <c r="J145" s="180"/>
      <c r="K145" s="181">
        <f t="shared" si="30"/>
        <v>0</v>
      </c>
      <c r="L145" s="181">
        <v>21</v>
      </c>
      <c r="M145" s="181">
        <f t="shared" si="31"/>
        <v>0</v>
      </c>
      <c r="N145" s="181">
        <v>0</v>
      </c>
      <c r="O145" s="181">
        <f t="shared" si="32"/>
        <v>0</v>
      </c>
      <c r="P145" s="181">
        <v>0</v>
      </c>
      <c r="Q145" s="181">
        <f t="shared" si="33"/>
        <v>0</v>
      </c>
      <c r="R145" s="181"/>
      <c r="S145" s="181" t="s">
        <v>586</v>
      </c>
      <c r="T145" s="182" t="s">
        <v>331</v>
      </c>
      <c r="U145" s="160">
        <v>0</v>
      </c>
      <c r="V145" s="160">
        <f t="shared" si="34"/>
        <v>0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2940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76">
        <v>133</v>
      </c>
      <c r="B146" s="177" t="s">
        <v>3181</v>
      </c>
      <c r="C146" s="185" t="s">
        <v>3182</v>
      </c>
      <c r="D146" s="178" t="s">
        <v>639</v>
      </c>
      <c r="E146" s="179">
        <v>2</v>
      </c>
      <c r="F146" s="180"/>
      <c r="G146" s="181">
        <f t="shared" si="28"/>
        <v>0</v>
      </c>
      <c r="H146" s="180"/>
      <c r="I146" s="181">
        <f t="shared" si="29"/>
        <v>0</v>
      </c>
      <c r="J146" s="180"/>
      <c r="K146" s="181">
        <f t="shared" si="30"/>
        <v>0</v>
      </c>
      <c r="L146" s="181">
        <v>21</v>
      </c>
      <c r="M146" s="181">
        <f t="shared" si="31"/>
        <v>0</v>
      </c>
      <c r="N146" s="181">
        <v>0</v>
      </c>
      <c r="O146" s="181">
        <f t="shared" si="32"/>
        <v>0</v>
      </c>
      <c r="P146" s="181">
        <v>0</v>
      </c>
      <c r="Q146" s="181">
        <f t="shared" si="33"/>
        <v>0</v>
      </c>
      <c r="R146" s="181"/>
      <c r="S146" s="181" t="s">
        <v>586</v>
      </c>
      <c r="T146" s="182" t="s">
        <v>331</v>
      </c>
      <c r="U146" s="160">
        <v>0</v>
      </c>
      <c r="V146" s="160">
        <f t="shared" si="34"/>
        <v>0</v>
      </c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2940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76">
        <v>134</v>
      </c>
      <c r="B147" s="177" t="s">
        <v>3183</v>
      </c>
      <c r="C147" s="185" t="s">
        <v>3184</v>
      </c>
      <c r="D147" s="178" t="s">
        <v>639</v>
      </c>
      <c r="E147" s="179">
        <v>12</v>
      </c>
      <c r="F147" s="180"/>
      <c r="G147" s="181">
        <f t="shared" si="28"/>
        <v>0</v>
      </c>
      <c r="H147" s="180"/>
      <c r="I147" s="181">
        <f t="shared" si="29"/>
        <v>0</v>
      </c>
      <c r="J147" s="180"/>
      <c r="K147" s="181">
        <f t="shared" si="30"/>
        <v>0</v>
      </c>
      <c r="L147" s="181">
        <v>21</v>
      </c>
      <c r="M147" s="181">
        <f t="shared" si="31"/>
        <v>0</v>
      </c>
      <c r="N147" s="181">
        <v>0</v>
      </c>
      <c r="O147" s="181">
        <f t="shared" si="32"/>
        <v>0</v>
      </c>
      <c r="P147" s="181">
        <v>0</v>
      </c>
      <c r="Q147" s="181">
        <f t="shared" si="33"/>
        <v>0</v>
      </c>
      <c r="R147" s="181"/>
      <c r="S147" s="181" t="s">
        <v>586</v>
      </c>
      <c r="T147" s="182" t="s">
        <v>331</v>
      </c>
      <c r="U147" s="160">
        <v>0</v>
      </c>
      <c r="V147" s="160">
        <f t="shared" si="34"/>
        <v>0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2940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76">
        <v>135</v>
      </c>
      <c r="B148" s="177" t="s">
        <v>3185</v>
      </c>
      <c r="C148" s="185" t="s">
        <v>3093</v>
      </c>
      <c r="D148" s="178" t="s">
        <v>639</v>
      </c>
      <c r="E148" s="179">
        <v>16</v>
      </c>
      <c r="F148" s="180"/>
      <c r="G148" s="181">
        <f t="shared" si="28"/>
        <v>0</v>
      </c>
      <c r="H148" s="180"/>
      <c r="I148" s="181">
        <f t="shared" si="29"/>
        <v>0</v>
      </c>
      <c r="J148" s="180"/>
      <c r="K148" s="181">
        <f t="shared" si="30"/>
        <v>0</v>
      </c>
      <c r="L148" s="181">
        <v>21</v>
      </c>
      <c r="M148" s="181">
        <f t="shared" si="31"/>
        <v>0</v>
      </c>
      <c r="N148" s="181">
        <v>0</v>
      </c>
      <c r="O148" s="181">
        <f t="shared" si="32"/>
        <v>0</v>
      </c>
      <c r="P148" s="181">
        <v>0</v>
      </c>
      <c r="Q148" s="181">
        <f t="shared" si="33"/>
        <v>0</v>
      </c>
      <c r="R148" s="181"/>
      <c r="S148" s="181" t="s">
        <v>586</v>
      </c>
      <c r="T148" s="182" t="s">
        <v>331</v>
      </c>
      <c r="U148" s="160">
        <v>0</v>
      </c>
      <c r="V148" s="160">
        <f t="shared" si="34"/>
        <v>0</v>
      </c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2940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76">
        <v>136</v>
      </c>
      <c r="B149" s="177" t="s">
        <v>3186</v>
      </c>
      <c r="C149" s="185" t="s">
        <v>3187</v>
      </c>
      <c r="D149" s="178" t="s">
        <v>639</v>
      </c>
      <c r="E149" s="179">
        <v>4</v>
      </c>
      <c r="F149" s="180"/>
      <c r="G149" s="181">
        <f t="shared" si="28"/>
        <v>0</v>
      </c>
      <c r="H149" s="180"/>
      <c r="I149" s="181">
        <f t="shared" si="29"/>
        <v>0</v>
      </c>
      <c r="J149" s="180"/>
      <c r="K149" s="181">
        <f t="shared" si="30"/>
        <v>0</v>
      </c>
      <c r="L149" s="181">
        <v>21</v>
      </c>
      <c r="M149" s="181">
        <f t="shared" si="31"/>
        <v>0</v>
      </c>
      <c r="N149" s="181">
        <v>0</v>
      </c>
      <c r="O149" s="181">
        <f t="shared" si="32"/>
        <v>0</v>
      </c>
      <c r="P149" s="181">
        <v>0</v>
      </c>
      <c r="Q149" s="181">
        <f t="shared" si="33"/>
        <v>0</v>
      </c>
      <c r="R149" s="181"/>
      <c r="S149" s="181" t="s">
        <v>586</v>
      </c>
      <c r="T149" s="182" t="s">
        <v>331</v>
      </c>
      <c r="U149" s="160">
        <v>0</v>
      </c>
      <c r="V149" s="160">
        <f t="shared" si="34"/>
        <v>0</v>
      </c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2940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76">
        <v>137</v>
      </c>
      <c r="B150" s="177" t="s">
        <v>3188</v>
      </c>
      <c r="C150" s="185" t="s">
        <v>3101</v>
      </c>
      <c r="D150" s="178" t="s">
        <v>639</v>
      </c>
      <c r="E150" s="179">
        <v>52</v>
      </c>
      <c r="F150" s="180"/>
      <c r="G150" s="181">
        <f t="shared" si="28"/>
        <v>0</v>
      </c>
      <c r="H150" s="180"/>
      <c r="I150" s="181">
        <f t="shared" si="29"/>
        <v>0</v>
      </c>
      <c r="J150" s="180"/>
      <c r="K150" s="181">
        <f t="shared" si="30"/>
        <v>0</v>
      </c>
      <c r="L150" s="181">
        <v>21</v>
      </c>
      <c r="M150" s="181">
        <f t="shared" si="31"/>
        <v>0</v>
      </c>
      <c r="N150" s="181">
        <v>0</v>
      </c>
      <c r="O150" s="181">
        <f t="shared" si="32"/>
        <v>0</v>
      </c>
      <c r="P150" s="181">
        <v>0</v>
      </c>
      <c r="Q150" s="181">
        <f t="shared" si="33"/>
        <v>0</v>
      </c>
      <c r="R150" s="181"/>
      <c r="S150" s="181" t="s">
        <v>586</v>
      </c>
      <c r="T150" s="182" t="s">
        <v>331</v>
      </c>
      <c r="U150" s="160">
        <v>0</v>
      </c>
      <c r="V150" s="160">
        <f t="shared" si="34"/>
        <v>0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2940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76">
        <v>138</v>
      </c>
      <c r="B151" s="177" t="s">
        <v>3189</v>
      </c>
      <c r="C151" s="185" t="s">
        <v>3103</v>
      </c>
      <c r="D151" s="178" t="s">
        <v>639</v>
      </c>
      <c r="E151" s="179">
        <v>8</v>
      </c>
      <c r="F151" s="180"/>
      <c r="G151" s="181">
        <f t="shared" si="28"/>
        <v>0</v>
      </c>
      <c r="H151" s="180"/>
      <c r="I151" s="181">
        <f t="shared" si="29"/>
        <v>0</v>
      </c>
      <c r="J151" s="180"/>
      <c r="K151" s="181">
        <f t="shared" si="30"/>
        <v>0</v>
      </c>
      <c r="L151" s="181">
        <v>21</v>
      </c>
      <c r="M151" s="181">
        <f t="shared" si="31"/>
        <v>0</v>
      </c>
      <c r="N151" s="181">
        <v>0</v>
      </c>
      <c r="O151" s="181">
        <f t="shared" si="32"/>
        <v>0</v>
      </c>
      <c r="P151" s="181">
        <v>0</v>
      </c>
      <c r="Q151" s="181">
        <f t="shared" si="33"/>
        <v>0</v>
      </c>
      <c r="R151" s="181"/>
      <c r="S151" s="181" t="s">
        <v>586</v>
      </c>
      <c r="T151" s="182" t="s">
        <v>331</v>
      </c>
      <c r="U151" s="160">
        <v>0</v>
      </c>
      <c r="V151" s="160">
        <f t="shared" si="34"/>
        <v>0</v>
      </c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2940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76">
        <v>139</v>
      </c>
      <c r="B152" s="177" t="s">
        <v>3190</v>
      </c>
      <c r="C152" s="185" t="s">
        <v>3191</v>
      </c>
      <c r="D152" s="178" t="s">
        <v>639</v>
      </c>
      <c r="E152" s="179">
        <v>60</v>
      </c>
      <c r="F152" s="180"/>
      <c r="G152" s="181">
        <f t="shared" si="28"/>
        <v>0</v>
      </c>
      <c r="H152" s="180"/>
      <c r="I152" s="181">
        <f t="shared" si="29"/>
        <v>0</v>
      </c>
      <c r="J152" s="180"/>
      <c r="K152" s="181">
        <f t="shared" si="30"/>
        <v>0</v>
      </c>
      <c r="L152" s="181">
        <v>21</v>
      </c>
      <c r="M152" s="181">
        <f t="shared" si="31"/>
        <v>0</v>
      </c>
      <c r="N152" s="181">
        <v>0</v>
      </c>
      <c r="O152" s="181">
        <f t="shared" si="32"/>
        <v>0</v>
      </c>
      <c r="P152" s="181">
        <v>0</v>
      </c>
      <c r="Q152" s="181">
        <f t="shared" si="33"/>
        <v>0</v>
      </c>
      <c r="R152" s="181"/>
      <c r="S152" s="181" t="s">
        <v>586</v>
      </c>
      <c r="T152" s="182" t="s">
        <v>331</v>
      </c>
      <c r="U152" s="160">
        <v>0</v>
      </c>
      <c r="V152" s="160">
        <f t="shared" si="34"/>
        <v>0</v>
      </c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2940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76">
        <v>140</v>
      </c>
      <c r="B153" s="177" t="s">
        <v>3192</v>
      </c>
      <c r="C153" s="185" t="s">
        <v>3107</v>
      </c>
      <c r="D153" s="178" t="s">
        <v>639</v>
      </c>
      <c r="E153" s="179">
        <v>60</v>
      </c>
      <c r="F153" s="180"/>
      <c r="G153" s="181">
        <f t="shared" si="28"/>
        <v>0</v>
      </c>
      <c r="H153" s="180"/>
      <c r="I153" s="181">
        <f t="shared" si="29"/>
        <v>0</v>
      </c>
      <c r="J153" s="180"/>
      <c r="K153" s="181">
        <f t="shared" si="30"/>
        <v>0</v>
      </c>
      <c r="L153" s="181">
        <v>21</v>
      </c>
      <c r="M153" s="181">
        <f t="shared" si="31"/>
        <v>0</v>
      </c>
      <c r="N153" s="181">
        <v>0</v>
      </c>
      <c r="O153" s="181">
        <f t="shared" si="32"/>
        <v>0</v>
      </c>
      <c r="P153" s="181">
        <v>0</v>
      </c>
      <c r="Q153" s="181">
        <f t="shared" si="33"/>
        <v>0</v>
      </c>
      <c r="R153" s="181"/>
      <c r="S153" s="181" t="s">
        <v>586</v>
      </c>
      <c r="T153" s="182" t="s">
        <v>331</v>
      </c>
      <c r="U153" s="160">
        <v>0</v>
      </c>
      <c r="V153" s="160">
        <f t="shared" si="34"/>
        <v>0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2940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76">
        <v>141</v>
      </c>
      <c r="B154" s="177" t="s">
        <v>3193</v>
      </c>
      <c r="C154" s="185" t="s">
        <v>3121</v>
      </c>
      <c r="D154" s="178" t="s">
        <v>639</v>
      </c>
      <c r="E154" s="179">
        <v>2</v>
      </c>
      <c r="F154" s="180"/>
      <c r="G154" s="181">
        <f t="shared" si="28"/>
        <v>0</v>
      </c>
      <c r="H154" s="180"/>
      <c r="I154" s="181">
        <f t="shared" si="29"/>
        <v>0</v>
      </c>
      <c r="J154" s="180"/>
      <c r="K154" s="181">
        <f t="shared" si="30"/>
        <v>0</v>
      </c>
      <c r="L154" s="181">
        <v>21</v>
      </c>
      <c r="M154" s="181">
        <f t="shared" si="31"/>
        <v>0</v>
      </c>
      <c r="N154" s="181">
        <v>0</v>
      </c>
      <c r="O154" s="181">
        <f t="shared" si="32"/>
        <v>0</v>
      </c>
      <c r="P154" s="181">
        <v>0</v>
      </c>
      <c r="Q154" s="181">
        <f t="shared" si="33"/>
        <v>0</v>
      </c>
      <c r="R154" s="181"/>
      <c r="S154" s="181" t="s">
        <v>586</v>
      </c>
      <c r="T154" s="182" t="s">
        <v>331</v>
      </c>
      <c r="U154" s="160">
        <v>0</v>
      </c>
      <c r="V154" s="160">
        <f t="shared" si="34"/>
        <v>0</v>
      </c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2940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76">
        <v>142</v>
      </c>
      <c r="B155" s="177" t="s">
        <v>3194</v>
      </c>
      <c r="C155" s="185" t="s">
        <v>3123</v>
      </c>
      <c r="D155" s="178" t="s">
        <v>639</v>
      </c>
      <c r="E155" s="179">
        <v>2</v>
      </c>
      <c r="F155" s="180"/>
      <c r="G155" s="181">
        <f t="shared" si="28"/>
        <v>0</v>
      </c>
      <c r="H155" s="180"/>
      <c r="I155" s="181">
        <f t="shared" si="29"/>
        <v>0</v>
      </c>
      <c r="J155" s="180"/>
      <c r="K155" s="181">
        <f t="shared" si="30"/>
        <v>0</v>
      </c>
      <c r="L155" s="181">
        <v>21</v>
      </c>
      <c r="M155" s="181">
        <f t="shared" si="31"/>
        <v>0</v>
      </c>
      <c r="N155" s="181">
        <v>0</v>
      </c>
      <c r="O155" s="181">
        <f t="shared" si="32"/>
        <v>0</v>
      </c>
      <c r="P155" s="181">
        <v>0</v>
      </c>
      <c r="Q155" s="181">
        <f t="shared" si="33"/>
        <v>0</v>
      </c>
      <c r="R155" s="181"/>
      <c r="S155" s="181" t="s">
        <v>586</v>
      </c>
      <c r="T155" s="182" t="s">
        <v>331</v>
      </c>
      <c r="U155" s="160">
        <v>0</v>
      </c>
      <c r="V155" s="160">
        <f t="shared" si="34"/>
        <v>0</v>
      </c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2940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76">
        <v>143</v>
      </c>
      <c r="B156" s="177" t="s">
        <v>3195</v>
      </c>
      <c r="C156" s="185" t="s">
        <v>3125</v>
      </c>
      <c r="D156" s="178" t="s">
        <v>639</v>
      </c>
      <c r="E156" s="179">
        <v>2</v>
      </c>
      <c r="F156" s="180"/>
      <c r="G156" s="181">
        <f t="shared" si="28"/>
        <v>0</v>
      </c>
      <c r="H156" s="180"/>
      <c r="I156" s="181">
        <f t="shared" si="29"/>
        <v>0</v>
      </c>
      <c r="J156" s="180"/>
      <c r="K156" s="181">
        <f t="shared" si="30"/>
        <v>0</v>
      </c>
      <c r="L156" s="181">
        <v>21</v>
      </c>
      <c r="M156" s="181">
        <f t="shared" si="31"/>
        <v>0</v>
      </c>
      <c r="N156" s="181">
        <v>0</v>
      </c>
      <c r="O156" s="181">
        <f t="shared" si="32"/>
        <v>0</v>
      </c>
      <c r="P156" s="181">
        <v>0</v>
      </c>
      <c r="Q156" s="181">
        <f t="shared" si="33"/>
        <v>0</v>
      </c>
      <c r="R156" s="181"/>
      <c r="S156" s="181" t="s">
        <v>586</v>
      </c>
      <c r="T156" s="182" t="s">
        <v>331</v>
      </c>
      <c r="U156" s="160">
        <v>0</v>
      </c>
      <c r="V156" s="160">
        <f t="shared" si="34"/>
        <v>0</v>
      </c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2940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76">
        <v>144</v>
      </c>
      <c r="B157" s="177" t="s">
        <v>3196</v>
      </c>
      <c r="C157" s="185" t="s">
        <v>3127</v>
      </c>
      <c r="D157" s="178" t="s">
        <v>639</v>
      </c>
      <c r="E157" s="179">
        <v>2</v>
      </c>
      <c r="F157" s="180"/>
      <c r="G157" s="181">
        <f t="shared" si="28"/>
        <v>0</v>
      </c>
      <c r="H157" s="180"/>
      <c r="I157" s="181">
        <f t="shared" si="29"/>
        <v>0</v>
      </c>
      <c r="J157" s="180"/>
      <c r="K157" s="181">
        <f t="shared" si="30"/>
        <v>0</v>
      </c>
      <c r="L157" s="181">
        <v>21</v>
      </c>
      <c r="M157" s="181">
        <f t="shared" si="31"/>
        <v>0</v>
      </c>
      <c r="N157" s="181">
        <v>0</v>
      </c>
      <c r="O157" s="181">
        <f t="shared" si="32"/>
        <v>0</v>
      </c>
      <c r="P157" s="181">
        <v>0</v>
      </c>
      <c r="Q157" s="181">
        <f t="shared" si="33"/>
        <v>0</v>
      </c>
      <c r="R157" s="181"/>
      <c r="S157" s="181" t="s">
        <v>586</v>
      </c>
      <c r="T157" s="182" t="s">
        <v>331</v>
      </c>
      <c r="U157" s="160">
        <v>0</v>
      </c>
      <c r="V157" s="160">
        <f t="shared" si="34"/>
        <v>0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2940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76">
        <v>145</v>
      </c>
      <c r="B158" s="177" t="s">
        <v>3197</v>
      </c>
      <c r="C158" s="185" t="s">
        <v>3131</v>
      </c>
      <c r="D158" s="178" t="s">
        <v>639</v>
      </c>
      <c r="E158" s="179">
        <v>128</v>
      </c>
      <c r="F158" s="180"/>
      <c r="G158" s="181">
        <f t="shared" si="28"/>
        <v>0</v>
      </c>
      <c r="H158" s="180"/>
      <c r="I158" s="181">
        <f t="shared" si="29"/>
        <v>0</v>
      </c>
      <c r="J158" s="180"/>
      <c r="K158" s="181">
        <f t="shared" si="30"/>
        <v>0</v>
      </c>
      <c r="L158" s="181">
        <v>21</v>
      </c>
      <c r="M158" s="181">
        <f t="shared" si="31"/>
        <v>0</v>
      </c>
      <c r="N158" s="181">
        <v>0</v>
      </c>
      <c r="O158" s="181">
        <f t="shared" si="32"/>
        <v>0</v>
      </c>
      <c r="P158" s="181">
        <v>0</v>
      </c>
      <c r="Q158" s="181">
        <f t="shared" si="33"/>
        <v>0</v>
      </c>
      <c r="R158" s="181"/>
      <c r="S158" s="181" t="s">
        <v>586</v>
      </c>
      <c r="T158" s="182" t="s">
        <v>331</v>
      </c>
      <c r="U158" s="160">
        <v>0</v>
      </c>
      <c r="V158" s="160">
        <f t="shared" si="34"/>
        <v>0</v>
      </c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2940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76">
        <v>146</v>
      </c>
      <c r="B159" s="177" t="s">
        <v>3198</v>
      </c>
      <c r="C159" s="185" t="s">
        <v>3133</v>
      </c>
      <c r="D159" s="178" t="s">
        <v>639</v>
      </c>
      <c r="E159" s="179">
        <v>3</v>
      </c>
      <c r="F159" s="180"/>
      <c r="G159" s="181">
        <f t="shared" si="28"/>
        <v>0</v>
      </c>
      <c r="H159" s="180"/>
      <c r="I159" s="181">
        <f t="shared" si="29"/>
        <v>0</v>
      </c>
      <c r="J159" s="180"/>
      <c r="K159" s="181">
        <f t="shared" si="30"/>
        <v>0</v>
      </c>
      <c r="L159" s="181">
        <v>21</v>
      </c>
      <c r="M159" s="181">
        <f t="shared" si="31"/>
        <v>0</v>
      </c>
      <c r="N159" s="181">
        <v>0</v>
      </c>
      <c r="O159" s="181">
        <f t="shared" si="32"/>
        <v>0</v>
      </c>
      <c r="P159" s="181">
        <v>0</v>
      </c>
      <c r="Q159" s="181">
        <f t="shared" si="33"/>
        <v>0</v>
      </c>
      <c r="R159" s="181"/>
      <c r="S159" s="181" t="s">
        <v>586</v>
      </c>
      <c r="T159" s="182" t="s">
        <v>331</v>
      </c>
      <c r="U159" s="160">
        <v>0</v>
      </c>
      <c r="V159" s="160">
        <f t="shared" si="34"/>
        <v>0</v>
      </c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2940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76">
        <v>147</v>
      </c>
      <c r="B160" s="177" t="s">
        <v>3199</v>
      </c>
      <c r="C160" s="185" t="s">
        <v>3137</v>
      </c>
      <c r="D160" s="178" t="s">
        <v>639</v>
      </c>
      <c r="E160" s="179">
        <v>2</v>
      </c>
      <c r="F160" s="180"/>
      <c r="G160" s="181">
        <f t="shared" si="28"/>
        <v>0</v>
      </c>
      <c r="H160" s="180"/>
      <c r="I160" s="181">
        <f t="shared" si="29"/>
        <v>0</v>
      </c>
      <c r="J160" s="180"/>
      <c r="K160" s="181">
        <f t="shared" si="30"/>
        <v>0</v>
      </c>
      <c r="L160" s="181">
        <v>21</v>
      </c>
      <c r="M160" s="181">
        <f t="shared" si="31"/>
        <v>0</v>
      </c>
      <c r="N160" s="181">
        <v>0</v>
      </c>
      <c r="O160" s="181">
        <f t="shared" si="32"/>
        <v>0</v>
      </c>
      <c r="P160" s="181">
        <v>0</v>
      </c>
      <c r="Q160" s="181">
        <f t="shared" si="33"/>
        <v>0</v>
      </c>
      <c r="R160" s="181"/>
      <c r="S160" s="181" t="s">
        <v>586</v>
      </c>
      <c r="T160" s="182" t="s">
        <v>331</v>
      </c>
      <c r="U160" s="160">
        <v>0</v>
      </c>
      <c r="V160" s="160">
        <f t="shared" si="34"/>
        <v>0</v>
      </c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2940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76">
        <v>148</v>
      </c>
      <c r="B161" s="177" t="s">
        <v>3200</v>
      </c>
      <c r="C161" s="185" t="s">
        <v>3139</v>
      </c>
      <c r="D161" s="178" t="s">
        <v>639</v>
      </c>
      <c r="E161" s="179">
        <v>2</v>
      </c>
      <c r="F161" s="180"/>
      <c r="G161" s="181">
        <f t="shared" si="28"/>
        <v>0</v>
      </c>
      <c r="H161" s="180"/>
      <c r="I161" s="181">
        <f t="shared" si="29"/>
        <v>0</v>
      </c>
      <c r="J161" s="180"/>
      <c r="K161" s="181">
        <f t="shared" si="30"/>
        <v>0</v>
      </c>
      <c r="L161" s="181">
        <v>21</v>
      </c>
      <c r="M161" s="181">
        <f t="shared" si="31"/>
        <v>0</v>
      </c>
      <c r="N161" s="181">
        <v>0</v>
      </c>
      <c r="O161" s="181">
        <f t="shared" si="32"/>
        <v>0</v>
      </c>
      <c r="P161" s="181">
        <v>0</v>
      </c>
      <c r="Q161" s="181">
        <f t="shared" si="33"/>
        <v>0</v>
      </c>
      <c r="R161" s="181"/>
      <c r="S161" s="181" t="s">
        <v>586</v>
      </c>
      <c r="T161" s="182" t="s">
        <v>331</v>
      </c>
      <c r="U161" s="160">
        <v>0</v>
      </c>
      <c r="V161" s="160">
        <f t="shared" si="34"/>
        <v>0</v>
      </c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2940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76">
        <v>149</v>
      </c>
      <c r="B162" s="177" t="s">
        <v>3201</v>
      </c>
      <c r="C162" s="185" t="s">
        <v>3147</v>
      </c>
      <c r="D162" s="178" t="s">
        <v>639</v>
      </c>
      <c r="E162" s="179">
        <v>5</v>
      </c>
      <c r="F162" s="180"/>
      <c r="G162" s="181">
        <f t="shared" si="28"/>
        <v>0</v>
      </c>
      <c r="H162" s="180"/>
      <c r="I162" s="181">
        <f t="shared" si="29"/>
        <v>0</v>
      </c>
      <c r="J162" s="180"/>
      <c r="K162" s="181">
        <f t="shared" si="30"/>
        <v>0</v>
      </c>
      <c r="L162" s="181">
        <v>21</v>
      </c>
      <c r="M162" s="181">
        <f t="shared" si="31"/>
        <v>0</v>
      </c>
      <c r="N162" s="181">
        <v>0</v>
      </c>
      <c r="O162" s="181">
        <f t="shared" si="32"/>
        <v>0</v>
      </c>
      <c r="P162" s="181">
        <v>0</v>
      </c>
      <c r="Q162" s="181">
        <f t="shared" si="33"/>
        <v>0</v>
      </c>
      <c r="R162" s="181"/>
      <c r="S162" s="181" t="s">
        <v>586</v>
      </c>
      <c r="T162" s="182" t="s">
        <v>331</v>
      </c>
      <c r="U162" s="160">
        <v>0</v>
      </c>
      <c r="V162" s="160">
        <f t="shared" si="34"/>
        <v>0</v>
      </c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2940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76">
        <v>150</v>
      </c>
      <c r="B163" s="177" t="s">
        <v>3202</v>
      </c>
      <c r="C163" s="185" t="s">
        <v>3149</v>
      </c>
      <c r="D163" s="178" t="s">
        <v>639</v>
      </c>
      <c r="E163" s="179">
        <v>71</v>
      </c>
      <c r="F163" s="180"/>
      <c r="G163" s="181">
        <f t="shared" si="28"/>
        <v>0</v>
      </c>
      <c r="H163" s="180"/>
      <c r="I163" s="181">
        <f t="shared" si="29"/>
        <v>0</v>
      </c>
      <c r="J163" s="180"/>
      <c r="K163" s="181">
        <f t="shared" si="30"/>
        <v>0</v>
      </c>
      <c r="L163" s="181">
        <v>21</v>
      </c>
      <c r="M163" s="181">
        <f t="shared" si="31"/>
        <v>0</v>
      </c>
      <c r="N163" s="181">
        <v>0</v>
      </c>
      <c r="O163" s="181">
        <f t="shared" si="32"/>
        <v>0</v>
      </c>
      <c r="P163" s="181">
        <v>0</v>
      </c>
      <c r="Q163" s="181">
        <f t="shared" si="33"/>
        <v>0</v>
      </c>
      <c r="R163" s="181"/>
      <c r="S163" s="181" t="s">
        <v>586</v>
      </c>
      <c r="T163" s="182" t="s">
        <v>331</v>
      </c>
      <c r="U163" s="160">
        <v>0</v>
      </c>
      <c r="V163" s="160">
        <f t="shared" si="34"/>
        <v>0</v>
      </c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2940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x14ac:dyDescent="0.2">
      <c r="A164" s="163" t="s">
        <v>325</v>
      </c>
      <c r="B164" s="164" t="s">
        <v>280</v>
      </c>
      <c r="C164" s="184" t="s">
        <v>281</v>
      </c>
      <c r="D164" s="165"/>
      <c r="E164" s="166"/>
      <c r="F164" s="167"/>
      <c r="G164" s="167">
        <f>SUMIF(AG165:AG222,"&lt;&gt;NOR",G165:G222)</f>
        <v>0</v>
      </c>
      <c r="H164" s="167"/>
      <c r="I164" s="167">
        <f>SUM(I165:I222)</f>
        <v>0</v>
      </c>
      <c r="J164" s="167"/>
      <c r="K164" s="167">
        <f>SUM(K165:K222)</f>
        <v>0</v>
      </c>
      <c r="L164" s="167"/>
      <c r="M164" s="167">
        <f>SUM(M165:M222)</f>
        <v>0</v>
      </c>
      <c r="N164" s="167"/>
      <c r="O164" s="167">
        <f>SUM(O165:O222)</f>
        <v>0</v>
      </c>
      <c r="P164" s="167"/>
      <c r="Q164" s="167">
        <f>SUM(Q165:Q222)</f>
        <v>0</v>
      </c>
      <c r="R164" s="167"/>
      <c r="S164" s="167"/>
      <c r="T164" s="168"/>
      <c r="U164" s="162"/>
      <c r="V164" s="162">
        <f>SUM(V165:V222)</f>
        <v>0</v>
      </c>
      <c r="W164" s="162"/>
      <c r="AG164" t="s">
        <v>326</v>
      </c>
    </row>
    <row r="165" spans="1:60" outlineLevel="1" x14ac:dyDescent="0.2">
      <c r="A165" s="176">
        <v>151</v>
      </c>
      <c r="B165" s="177" t="s">
        <v>3203</v>
      </c>
      <c r="C165" s="185" t="s">
        <v>3158</v>
      </c>
      <c r="D165" s="178" t="s">
        <v>639</v>
      </c>
      <c r="E165" s="179">
        <v>1</v>
      </c>
      <c r="F165" s="180"/>
      <c r="G165" s="181">
        <f t="shared" ref="G165:G196" si="35">ROUND(E165*F165,2)</f>
        <v>0</v>
      </c>
      <c r="H165" s="180"/>
      <c r="I165" s="181">
        <f t="shared" ref="I165:I196" si="36">ROUND(E165*H165,2)</f>
        <v>0</v>
      </c>
      <c r="J165" s="180"/>
      <c r="K165" s="181">
        <f t="shared" ref="K165:K196" si="37">ROUND(E165*J165,2)</f>
        <v>0</v>
      </c>
      <c r="L165" s="181">
        <v>21</v>
      </c>
      <c r="M165" s="181">
        <f t="shared" ref="M165:M196" si="38">G165*(1+L165/100)</f>
        <v>0</v>
      </c>
      <c r="N165" s="181">
        <v>0</v>
      </c>
      <c r="O165" s="181">
        <f t="shared" ref="O165:O196" si="39">ROUND(E165*N165,2)</f>
        <v>0</v>
      </c>
      <c r="P165" s="181">
        <v>0</v>
      </c>
      <c r="Q165" s="181">
        <f t="shared" ref="Q165:Q196" si="40">ROUND(E165*P165,2)</f>
        <v>0</v>
      </c>
      <c r="R165" s="181"/>
      <c r="S165" s="181" t="s">
        <v>586</v>
      </c>
      <c r="T165" s="182" t="s">
        <v>331</v>
      </c>
      <c r="U165" s="160">
        <v>0</v>
      </c>
      <c r="V165" s="160">
        <f t="shared" ref="V165:V196" si="41">ROUND(E165*U165,2)</f>
        <v>0</v>
      </c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2940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76">
        <v>152</v>
      </c>
      <c r="B166" s="177" t="s">
        <v>3204</v>
      </c>
      <c r="C166" s="185" t="s">
        <v>3034</v>
      </c>
      <c r="D166" s="178" t="s">
        <v>639</v>
      </c>
      <c r="E166" s="179">
        <v>1</v>
      </c>
      <c r="F166" s="180"/>
      <c r="G166" s="181">
        <f t="shared" si="35"/>
        <v>0</v>
      </c>
      <c r="H166" s="180"/>
      <c r="I166" s="181">
        <f t="shared" si="36"/>
        <v>0</v>
      </c>
      <c r="J166" s="180"/>
      <c r="K166" s="181">
        <f t="shared" si="37"/>
        <v>0</v>
      </c>
      <c r="L166" s="181">
        <v>21</v>
      </c>
      <c r="M166" s="181">
        <f t="shared" si="38"/>
        <v>0</v>
      </c>
      <c r="N166" s="181">
        <v>0</v>
      </c>
      <c r="O166" s="181">
        <f t="shared" si="39"/>
        <v>0</v>
      </c>
      <c r="P166" s="181">
        <v>0</v>
      </c>
      <c r="Q166" s="181">
        <f t="shared" si="40"/>
        <v>0</v>
      </c>
      <c r="R166" s="181"/>
      <c r="S166" s="181" t="s">
        <v>586</v>
      </c>
      <c r="T166" s="182" t="s">
        <v>331</v>
      </c>
      <c r="U166" s="160">
        <v>0</v>
      </c>
      <c r="V166" s="160">
        <f t="shared" si="41"/>
        <v>0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2940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6">
        <v>153</v>
      </c>
      <c r="B167" s="177" t="s">
        <v>3205</v>
      </c>
      <c r="C167" s="185" t="s">
        <v>3036</v>
      </c>
      <c r="D167" s="178" t="s">
        <v>639</v>
      </c>
      <c r="E167" s="179">
        <v>1</v>
      </c>
      <c r="F167" s="180"/>
      <c r="G167" s="181">
        <f t="shared" si="35"/>
        <v>0</v>
      </c>
      <c r="H167" s="180"/>
      <c r="I167" s="181">
        <f t="shared" si="36"/>
        <v>0</v>
      </c>
      <c r="J167" s="180"/>
      <c r="K167" s="181">
        <f t="shared" si="37"/>
        <v>0</v>
      </c>
      <c r="L167" s="181">
        <v>21</v>
      </c>
      <c r="M167" s="181">
        <f t="shared" si="38"/>
        <v>0</v>
      </c>
      <c r="N167" s="181">
        <v>0</v>
      </c>
      <c r="O167" s="181">
        <f t="shared" si="39"/>
        <v>0</v>
      </c>
      <c r="P167" s="181">
        <v>0</v>
      </c>
      <c r="Q167" s="181">
        <f t="shared" si="40"/>
        <v>0</v>
      </c>
      <c r="R167" s="181"/>
      <c r="S167" s="181" t="s">
        <v>586</v>
      </c>
      <c r="T167" s="182" t="s">
        <v>331</v>
      </c>
      <c r="U167" s="160">
        <v>0</v>
      </c>
      <c r="V167" s="160">
        <f t="shared" si="41"/>
        <v>0</v>
      </c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2940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6">
        <v>154</v>
      </c>
      <c r="B168" s="177" t="s">
        <v>3206</v>
      </c>
      <c r="C168" s="185" t="s">
        <v>3038</v>
      </c>
      <c r="D168" s="178" t="s">
        <v>639</v>
      </c>
      <c r="E168" s="179">
        <v>1</v>
      </c>
      <c r="F168" s="180"/>
      <c r="G168" s="181">
        <f t="shared" si="35"/>
        <v>0</v>
      </c>
      <c r="H168" s="180"/>
      <c r="I168" s="181">
        <f t="shared" si="36"/>
        <v>0</v>
      </c>
      <c r="J168" s="180"/>
      <c r="K168" s="181">
        <f t="shared" si="37"/>
        <v>0</v>
      </c>
      <c r="L168" s="181">
        <v>21</v>
      </c>
      <c r="M168" s="181">
        <f t="shared" si="38"/>
        <v>0</v>
      </c>
      <c r="N168" s="181">
        <v>0</v>
      </c>
      <c r="O168" s="181">
        <f t="shared" si="39"/>
        <v>0</v>
      </c>
      <c r="P168" s="181">
        <v>0</v>
      </c>
      <c r="Q168" s="181">
        <f t="shared" si="40"/>
        <v>0</v>
      </c>
      <c r="R168" s="181"/>
      <c r="S168" s="181" t="s">
        <v>586</v>
      </c>
      <c r="T168" s="182" t="s">
        <v>331</v>
      </c>
      <c r="U168" s="160">
        <v>0</v>
      </c>
      <c r="V168" s="160">
        <f t="shared" si="41"/>
        <v>0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2940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76">
        <v>155</v>
      </c>
      <c r="B169" s="177" t="s">
        <v>3207</v>
      </c>
      <c r="C169" s="185" t="s">
        <v>3040</v>
      </c>
      <c r="D169" s="178" t="s">
        <v>639</v>
      </c>
      <c r="E169" s="179">
        <v>1</v>
      </c>
      <c r="F169" s="180"/>
      <c r="G169" s="181">
        <f t="shared" si="35"/>
        <v>0</v>
      </c>
      <c r="H169" s="180"/>
      <c r="I169" s="181">
        <f t="shared" si="36"/>
        <v>0</v>
      </c>
      <c r="J169" s="180"/>
      <c r="K169" s="181">
        <f t="shared" si="37"/>
        <v>0</v>
      </c>
      <c r="L169" s="181">
        <v>21</v>
      </c>
      <c r="M169" s="181">
        <f t="shared" si="38"/>
        <v>0</v>
      </c>
      <c r="N169" s="181">
        <v>0</v>
      </c>
      <c r="O169" s="181">
        <f t="shared" si="39"/>
        <v>0</v>
      </c>
      <c r="P169" s="181">
        <v>0</v>
      </c>
      <c r="Q169" s="181">
        <f t="shared" si="40"/>
        <v>0</v>
      </c>
      <c r="R169" s="181"/>
      <c r="S169" s="181" t="s">
        <v>586</v>
      </c>
      <c r="T169" s="182" t="s">
        <v>331</v>
      </c>
      <c r="U169" s="160">
        <v>0</v>
      </c>
      <c r="V169" s="160">
        <f t="shared" si="41"/>
        <v>0</v>
      </c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2940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76">
        <v>156</v>
      </c>
      <c r="B170" s="177" t="s">
        <v>3208</v>
      </c>
      <c r="C170" s="185" t="s">
        <v>3042</v>
      </c>
      <c r="D170" s="178" t="s">
        <v>639</v>
      </c>
      <c r="E170" s="179">
        <v>1</v>
      </c>
      <c r="F170" s="180"/>
      <c r="G170" s="181">
        <f t="shared" si="35"/>
        <v>0</v>
      </c>
      <c r="H170" s="180"/>
      <c r="I170" s="181">
        <f t="shared" si="36"/>
        <v>0</v>
      </c>
      <c r="J170" s="180"/>
      <c r="K170" s="181">
        <f t="shared" si="37"/>
        <v>0</v>
      </c>
      <c r="L170" s="181">
        <v>21</v>
      </c>
      <c r="M170" s="181">
        <f t="shared" si="38"/>
        <v>0</v>
      </c>
      <c r="N170" s="181">
        <v>0</v>
      </c>
      <c r="O170" s="181">
        <f t="shared" si="39"/>
        <v>0</v>
      </c>
      <c r="P170" s="181">
        <v>0</v>
      </c>
      <c r="Q170" s="181">
        <f t="shared" si="40"/>
        <v>0</v>
      </c>
      <c r="R170" s="181"/>
      <c r="S170" s="181" t="s">
        <v>586</v>
      </c>
      <c r="T170" s="182" t="s">
        <v>331</v>
      </c>
      <c r="U170" s="160">
        <v>0</v>
      </c>
      <c r="V170" s="160">
        <f t="shared" si="41"/>
        <v>0</v>
      </c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2940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76">
        <v>157</v>
      </c>
      <c r="B171" s="177" t="s">
        <v>3209</v>
      </c>
      <c r="C171" s="185" t="s">
        <v>3048</v>
      </c>
      <c r="D171" s="178" t="s">
        <v>639</v>
      </c>
      <c r="E171" s="179">
        <v>1</v>
      </c>
      <c r="F171" s="180"/>
      <c r="G171" s="181">
        <f t="shared" si="35"/>
        <v>0</v>
      </c>
      <c r="H171" s="180"/>
      <c r="I171" s="181">
        <f t="shared" si="36"/>
        <v>0</v>
      </c>
      <c r="J171" s="180"/>
      <c r="K171" s="181">
        <f t="shared" si="37"/>
        <v>0</v>
      </c>
      <c r="L171" s="181">
        <v>21</v>
      </c>
      <c r="M171" s="181">
        <f t="shared" si="38"/>
        <v>0</v>
      </c>
      <c r="N171" s="181">
        <v>0</v>
      </c>
      <c r="O171" s="181">
        <f t="shared" si="39"/>
        <v>0</v>
      </c>
      <c r="P171" s="181">
        <v>0</v>
      </c>
      <c r="Q171" s="181">
        <f t="shared" si="40"/>
        <v>0</v>
      </c>
      <c r="R171" s="181"/>
      <c r="S171" s="181" t="s">
        <v>586</v>
      </c>
      <c r="T171" s="182" t="s">
        <v>331</v>
      </c>
      <c r="U171" s="160">
        <v>0</v>
      </c>
      <c r="V171" s="160">
        <f t="shared" si="41"/>
        <v>0</v>
      </c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2940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76">
        <v>158</v>
      </c>
      <c r="B172" s="177" t="s">
        <v>3210</v>
      </c>
      <c r="C172" s="185" t="s">
        <v>3211</v>
      </c>
      <c r="D172" s="178" t="s">
        <v>639</v>
      </c>
      <c r="E172" s="179">
        <v>1</v>
      </c>
      <c r="F172" s="180"/>
      <c r="G172" s="181">
        <f t="shared" si="35"/>
        <v>0</v>
      </c>
      <c r="H172" s="180"/>
      <c r="I172" s="181">
        <f t="shared" si="36"/>
        <v>0</v>
      </c>
      <c r="J172" s="180"/>
      <c r="K172" s="181">
        <f t="shared" si="37"/>
        <v>0</v>
      </c>
      <c r="L172" s="181">
        <v>21</v>
      </c>
      <c r="M172" s="181">
        <f t="shared" si="38"/>
        <v>0</v>
      </c>
      <c r="N172" s="181">
        <v>0</v>
      </c>
      <c r="O172" s="181">
        <f t="shared" si="39"/>
        <v>0</v>
      </c>
      <c r="P172" s="181">
        <v>0</v>
      </c>
      <c r="Q172" s="181">
        <f t="shared" si="40"/>
        <v>0</v>
      </c>
      <c r="R172" s="181"/>
      <c r="S172" s="181" t="s">
        <v>586</v>
      </c>
      <c r="T172" s="182" t="s">
        <v>331</v>
      </c>
      <c r="U172" s="160">
        <v>0</v>
      </c>
      <c r="V172" s="160">
        <f t="shared" si="41"/>
        <v>0</v>
      </c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2940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76">
        <v>159</v>
      </c>
      <c r="B173" s="177" t="s">
        <v>3212</v>
      </c>
      <c r="C173" s="185" t="s">
        <v>3213</v>
      </c>
      <c r="D173" s="178" t="s">
        <v>639</v>
      </c>
      <c r="E173" s="179">
        <v>1</v>
      </c>
      <c r="F173" s="180"/>
      <c r="G173" s="181">
        <f t="shared" si="35"/>
        <v>0</v>
      </c>
      <c r="H173" s="180"/>
      <c r="I173" s="181">
        <f t="shared" si="36"/>
        <v>0</v>
      </c>
      <c r="J173" s="180"/>
      <c r="K173" s="181">
        <f t="shared" si="37"/>
        <v>0</v>
      </c>
      <c r="L173" s="181">
        <v>21</v>
      </c>
      <c r="M173" s="181">
        <f t="shared" si="38"/>
        <v>0</v>
      </c>
      <c r="N173" s="181">
        <v>0</v>
      </c>
      <c r="O173" s="181">
        <f t="shared" si="39"/>
        <v>0</v>
      </c>
      <c r="P173" s="181">
        <v>0</v>
      </c>
      <c r="Q173" s="181">
        <f t="shared" si="40"/>
        <v>0</v>
      </c>
      <c r="R173" s="181"/>
      <c r="S173" s="181" t="s">
        <v>586</v>
      </c>
      <c r="T173" s="182" t="s">
        <v>331</v>
      </c>
      <c r="U173" s="160">
        <v>0</v>
      </c>
      <c r="V173" s="160">
        <f t="shared" si="41"/>
        <v>0</v>
      </c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2940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6">
        <v>160</v>
      </c>
      <c r="B174" s="177" t="s">
        <v>3214</v>
      </c>
      <c r="C174" s="185" t="s">
        <v>3215</v>
      </c>
      <c r="D174" s="178" t="s">
        <v>639</v>
      </c>
      <c r="E174" s="179">
        <v>1</v>
      </c>
      <c r="F174" s="180"/>
      <c r="G174" s="181">
        <f t="shared" si="35"/>
        <v>0</v>
      </c>
      <c r="H174" s="180"/>
      <c r="I174" s="181">
        <f t="shared" si="36"/>
        <v>0</v>
      </c>
      <c r="J174" s="180"/>
      <c r="K174" s="181">
        <f t="shared" si="37"/>
        <v>0</v>
      </c>
      <c r="L174" s="181">
        <v>21</v>
      </c>
      <c r="M174" s="181">
        <f t="shared" si="38"/>
        <v>0</v>
      </c>
      <c r="N174" s="181">
        <v>0</v>
      </c>
      <c r="O174" s="181">
        <f t="shared" si="39"/>
        <v>0</v>
      </c>
      <c r="P174" s="181">
        <v>0</v>
      </c>
      <c r="Q174" s="181">
        <f t="shared" si="40"/>
        <v>0</v>
      </c>
      <c r="R174" s="181"/>
      <c r="S174" s="181" t="s">
        <v>586</v>
      </c>
      <c r="T174" s="182" t="s">
        <v>331</v>
      </c>
      <c r="U174" s="160">
        <v>0</v>
      </c>
      <c r="V174" s="160">
        <f t="shared" si="41"/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2940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76">
        <v>161</v>
      </c>
      <c r="B175" s="177" t="s">
        <v>3216</v>
      </c>
      <c r="C175" s="185" t="s">
        <v>3217</v>
      </c>
      <c r="D175" s="178" t="s">
        <v>639</v>
      </c>
      <c r="E175" s="179">
        <v>1</v>
      </c>
      <c r="F175" s="180"/>
      <c r="G175" s="181">
        <f t="shared" si="35"/>
        <v>0</v>
      </c>
      <c r="H175" s="180"/>
      <c r="I175" s="181">
        <f t="shared" si="36"/>
        <v>0</v>
      </c>
      <c r="J175" s="180"/>
      <c r="K175" s="181">
        <f t="shared" si="37"/>
        <v>0</v>
      </c>
      <c r="L175" s="181">
        <v>21</v>
      </c>
      <c r="M175" s="181">
        <f t="shared" si="38"/>
        <v>0</v>
      </c>
      <c r="N175" s="181">
        <v>0</v>
      </c>
      <c r="O175" s="181">
        <f t="shared" si="39"/>
        <v>0</v>
      </c>
      <c r="P175" s="181">
        <v>0</v>
      </c>
      <c r="Q175" s="181">
        <f t="shared" si="40"/>
        <v>0</v>
      </c>
      <c r="R175" s="181"/>
      <c r="S175" s="181" t="s">
        <v>586</v>
      </c>
      <c r="T175" s="182" t="s">
        <v>331</v>
      </c>
      <c r="U175" s="160">
        <v>0</v>
      </c>
      <c r="V175" s="160">
        <f t="shared" si="41"/>
        <v>0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2940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76">
        <v>162</v>
      </c>
      <c r="B176" s="177" t="s">
        <v>3218</v>
      </c>
      <c r="C176" s="185" t="s">
        <v>3219</v>
      </c>
      <c r="D176" s="178" t="s">
        <v>639</v>
      </c>
      <c r="E176" s="179">
        <v>1</v>
      </c>
      <c r="F176" s="180"/>
      <c r="G176" s="181">
        <f t="shared" si="35"/>
        <v>0</v>
      </c>
      <c r="H176" s="180"/>
      <c r="I176" s="181">
        <f t="shared" si="36"/>
        <v>0</v>
      </c>
      <c r="J176" s="180"/>
      <c r="K176" s="181">
        <f t="shared" si="37"/>
        <v>0</v>
      </c>
      <c r="L176" s="181">
        <v>21</v>
      </c>
      <c r="M176" s="181">
        <f t="shared" si="38"/>
        <v>0</v>
      </c>
      <c r="N176" s="181">
        <v>0</v>
      </c>
      <c r="O176" s="181">
        <f t="shared" si="39"/>
        <v>0</v>
      </c>
      <c r="P176" s="181">
        <v>0</v>
      </c>
      <c r="Q176" s="181">
        <f t="shared" si="40"/>
        <v>0</v>
      </c>
      <c r="R176" s="181"/>
      <c r="S176" s="181" t="s">
        <v>586</v>
      </c>
      <c r="T176" s="182" t="s">
        <v>331</v>
      </c>
      <c r="U176" s="160">
        <v>0</v>
      </c>
      <c r="V176" s="160">
        <f t="shared" si="41"/>
        <v>0</v>
      </c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2940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76">
        <v>163</v>
      </c>
      <c r="B177" s="177" t="s">
        <v>3220</v>
      </c>
      <c r="C177" s="185" t="s">
        <v>3221</v>
      </c>
      <c r="D177" s="178" t="s">
        <v>639</v>
      </c>
      <c r="E177" s="179">
        <v>2</v>
      </c>
      <c r="F177" s="180"/>
      <c r="G177" s="181">
        <f t="shared" si="35"/>
        <v>0</v>
      </c>
      <c r="H177" s="180"/>
      <c r="I177" s="181">
        <f t="shared" si="36"/>
        <v>0</v>
      </c>
      <c r="J177" s="180"/>
      <c r="K177" s="181">
        <f t="shared" si="37"/>
        <v>0</v>
      </c>
      <c r="L177" s="181">
        <v>21</v>
      </c>
      <c r="M177" s="181">
        <f t="shared" si="38"/>
        <v>0</v>
      </c>
      <c r="N177" s="181">
        <v>0</v>
      </c>
      <c r="O177" s="181">
        <f t="shared" si="39"/>
        <v>0</v>
      </c>
      <c r="P177" s="181">
        <v>0</v>
      </c>
      <c r="Q177" s="181">
        <f t="shared" si="40"/>
        <v>0</v>
      </c>
      <c r="R177" s="181"/>
      <c r="S177" s="181" t="s">
        <v>586</v>
      </c>
      <c r="T177" s="182" t="s">
        <v>331</v>
      </c>
      <c r="U177" s="160">
        <v>0</v>
      </c>
      <c r="V177" s="160">
        <f t="shared" si="41"/>
        <v>0</v>
      </c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2940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76">
        <v>164</v>
      </c>
      <c r="B178" s="177" t="s">
        <v>3222</v>
      </c>
      <c r="C178" s="185" t="s">
        <v>3223</v>
      </c>
      <c r="D178" s="178" t="s">
        <v>639</v>
      </c>
      <c r="E178" s="179">
        <v>1</v>
      </c>
      <c r="F178" s="180"/>
      <c r="G178" s="181">
        <f t="shared" si="35"/>
        <v>0</v>
      </c>
      <c r="H178" s="180"/>
      <c r="I178" s="181">
        <f t="shared" si="36"/>
        <v>0</v>
      </c>
      <c r="J178" s="180"/>
      <c r="K178" s="181">
        <f t="shared" si="37"/>
        <v>0</v>
      </c>
      <c r="L178" s="181">
        <v>21</v>
      </c>
      <c r="M178" s="181">
        <f t="shared" si="38"/>
        <v>0</v>
      </c>
      <c r="N178" s="181">
        <v>0</v>
      </c>
      <c r="O178" s="181">
        <f t="shared" si="39"/>
        <v>0</v>
      </c>
      <c r="P178" s="181">
        <v>0</v>
      </c>
      <c r="Q178" s="181">
        <f t="shared" si="40"/>
        <v>0</v>
      </c>
      <c r="R178" s="181"/>
      <c r="S178" s="181" t="s">
        <v>586</v>
      </c>
      <c r="T178" s="182" t="s">
        <v>331</v>
      </c>
      <c r="U178" s="160">
        <v>0</v>
      </c>
      <c r="V178" s="160">
        <f t="shared" si="41"/>
        <v>0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2940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76">
        <v>165</v>
      </c>
      <c r="B179" s="177" t="s">
        <v>3224</v>
      </c>
      <c r="C179" s="185" t="s">
        <v>3225</v>
      </c>
      <c r="D179" s="178" t="s">
        <v>639</v>
      </c>
      <c r="E179" s="179">
        <v>3</v>
      </c>
      <c r="F179" s="180"/>
      <c r="G179" s="181">
        <f t="shared" si="35"/>
        <v>0</v>
      </c>
      <c r="H179" s="180"/>
      <c r="I179" s="181">
        <f t="shared" si="36"/>
        <v>0</v>
      </c>
      <c r="J179" s="180"/>
      <c r="K179" s="181">
        <f t="shared" si="37"/>
        <v>0</v>
      </c>
      <c r="L179" s="181">
        <v>21</v>
      </c>
      <c r="M179" s="181">
        <f t="shared" si="38"/>
        <v>0</v>
      </c>
      <c r="N179" s="181">
        <v>0</v>
      </c>
      <c r="O179" s="181">
        <f t="shared" si="39"/>
        <v>0</v>
      </c>
      <c r="P179" s="181">
        <v>0</v>
      </c>
      <c r="Q179" s="181">
        <f t="shared" si="40"/>
        <v>0</v>
      </c>
      <c r="R179" s="181"/>
      <c r="S179" s="181" t="s">
        <v>586</v>
      </c>
      <c r="T179" s="182" t="s">
        <v>331</v>
      </c>
      <c r="U179" s="160">
        <v>0</v>
      </c>
      <c r="V179" s="160">
        <f t="shared" si="41"/>
        <v>0</v>
      </c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2940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76">
        <v>166</v>
      </c>
      <c r="B180" s="177" t="s">
        <v>3226</v>
      </c>
      <c r="C180" s="185" t="s">
        <v>3227</v>
      </c>
      <c r="D180" s="178" t="s">
        <v>639</v>
      </c>
      <c r="E180" s="179">
        <v>3</v>
      </c>
      <c r="F180" s="180"/>
      <c r="G180" s="181">
        <f t="shared" si="35"/>
        <v>0</v>
      </c>
      <c r="H180" s="180"/>
      <c r="I180" s="181">
        <f t="shared" si="36"/>
        <v>0</v>
      </c>
      <c r="J180" s="180"/>
      <c r="K180" s="181">
        <f t="shared" si="37"/>
        <v>0</v>
      </c>
      <c r="L180" s="181">
        <v>21</v>
      </c>
      <c r="M180" s="181">
        <f t="shared" si="38"/>
        <v>0</v>
      </c>
      <c r="N180" s="181">
        <v>0</v>
      </c>
      <c r="O180" s="181">
        <f t="shared" si="39"/>
        <v>0</v>
      </c>
      <c r="P180" s="181">
        <v>0</v>
      </c>
      <c r="Q180" s="181">
        <f t="shared" si="40"/>
        <v>0</v>
      </c>
      <c r="R180" s="181"/>
      <c r="S180" s="181" t="s">
        <v>586</v>
      </c>
      <c r="T180" s="182" t="s">
        <v>331</v>
      </c>
      <c r="U180" s="160">
        <v>0</v>
      </c>
      <c r="V180" s="160">
        <f t="shared" si="41"/>
        <v>0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2940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76">
        <v>167</v>
      </c>
      <c r="B181" s="177" t="s">
        <v>3228</v>
      </c>
      <c r="C181" s="185" t="s">
        <v>3229</v>
      </c>
      <c r="D181" s="178" t="s">
        <v>639</v>
      </c>
      <c r="E181" s="179">
        <v>2</v>
      </c>
      <c r="F181" s="180"/>
      <c r="G181" s="181">
        <f t="shared" si="35"/>
        <v>0</v>
      </c>
      <c r="H181" s="180"/>
      <c r="I181" s="181">
        <f t="shared" si="36"/>
        <v>0</v>
      </c>
      <c r="J181" s="180"/>
      <c r="K181" s="181">
        <f t="shared" si="37"/>
        <v>0</v>
      </c>
      <c r="L181" s="181">
        <v>21</v>
      </c>
      <c r="M181" s="181">
        <f t="shared" si="38"/>
        <v>0</v>
      </c>
      <c r="N181" s="181">
        <v>0</v>
      </c>
      <c r="O181" s="181">
        <f t="shared" si="39"/>
        <v>0</v>
      </c>
      <c r="P181" s="181">
        <v>0</v>
      </c>
      <c r="Q181" s="181">
        <f t="shared" si="40"/>
        <v>0</v>
      </c>
      <c r="R181" s="181"/>
      <c r="S181" s="181" t="s">
        <v>586</v>
      </c>
      <c r="T181" s="182" t="s">
        <v>331</v>
      </c>
      <c r="U181" s="160">
        <v>0</v>
      </c>
      <c r="V181" s="160">
        <f t="shared" si="41"/>
        <v>0</v>
      </c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2940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76">
        <v>168</v>
      </c>
      <c r="B182" s="177" t="s">
        <v>3230</v>
      </c>
      <c r="C182" s="185" t="s">
        <v>3231</v>
      </c>
      <c r="D182" s="178" t="s">
        <v>639</v>
      </c>
      <c r="E182" s="179">
        <v>6</v>
      </c>
      <c r="F182" s="180"/>
      <c r="G182" s="181">
        <f t="shared" si="35"/>
        <v>0</v>
      </c>
      <c r="H182" s="180"/>
      <c r="I182" s="181">
        <f t="shared" si="36"/>
        <v>0</v>
      </c>
      <c r="J182" s="180"/>
      <c r="K182" s="181">
        <f t="shared" si="37"/>
        <v>0</v>
      </c>
      <c r="L182" s="181">
        <v>21</v>
      </c>
      <c r="M182" s="181">
        <f t="shared" si="38"/>
        <v>0</v>
      </c>
      <c r="N182" s="181">
        <v>0</v>
      </c>
      <c r="O182" s="181">
        <f t="shared" si="39"/>
        <v>0</v>
      </c>
      <c r="P182" s="181">
        <v>0</v>
      </c>
      <c r="Q182" s="181">
        <f t="shared" si="40"/>
        <v>0</v>
      </c>
      <c r="R182" s="181"/>
      <c r="S182" s="181" t="s">
        <v>586</v>
      </c>
      <c r="T182" s="182" t="s">
        <v>331</v>
      </c>
      <c r="U182" s="160">
        <v>0</v>
      </c>
      <c r="V182" s="160">
        <f t="shared" si="41"/>
        <v>0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2940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76">
        <v>169</v>
      </c>
      <c r="B183" s="177" t="s">
        <v>3232</v>
      </c>
      <c r="C183" s="185" t="s">
        <v>3233</v>
      </c>
      <c r="D183" s="178" t="s">
        <v>639</v>
      </c>
      <c r="E183" s="179">
        <v>4</v>
      </c>
      <c r="F183" s="180"/>
      <c r="G183" s="181">
        <f t="shared" si="35"/>
        <v>0</v>
      </c>
      <c r="H183" s="180"/>
      <c r="I183" s="181">
        <f t="shared" si="36"/>
        <v>0</v>
      </c>
      <c r="J183" s="180"/>
      <c r="K183" s="181">
        <f t="shared" si="37"/>
        <v>0</v>
      </c>
      <c r="L183" s="181">
        <v>21</v>
      </c>
      <c r="M183" s="181">
        <f t="shared" si="38"/>
        <v>0</v>
      </c>
      <c r="N183" s="181">
        <v>0</v>
      </c>
      <c r="O183" s="181">
        <f t="shared" si="39"/>
        <v>0</v>
      </c>
      <c r="P183" s="181">
        <v>0</v>
      </c>
      <c r="Q183" s="181">
        <f t="shared" si="40"/>
        <v>0</v>
      </c>
      <c r="R183" s="181"/>
      <c r="S183" s="181" t="s">
        <v>586</v>
      </c>
      <c r="T183" s="182" t="s">
        <v>331</v>
      </c>
      <c r="U183" s="160">
        <v>0</v>
      </c>
      <c r="V183" s="160">
        <f t="shared" si="41"/>
        <v>0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2940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76">
        <v>170</v>
      </c>
      <c r="B184" s="177" t="s">
        <v>3234</v>
      </c>
      <c r="C184" s="185" t="s">
        <v>3235</v>
      </c>
      <c r="D184" s="178" t="s">
        <v>639</v>
      </c>
      <c r="E184" s="179">
        <v>2</v>
      </c>
      <c r="F184" s="180"/>
      <c r="G184" s="181">
        <f t="shared" si="35"/>
        <v>0</v>
      </c>
      <c r="H184" s="180"/>
      <c r="I184" s="181">
        <f t="shared" si="36"/>
        <v>0</v>
      </c>
      <c r="J184" s="180"/>
      <c r="K184" s="181">
        <f t="shared" si="37"/>
        <v>0</v>
      </c>
      <c r="L184" s="181">
        <v>21</v>
      </c>
      <c r="M184" s="181">
        <f t="shared" si="38"/>
        <v>0</v>
      </c>
      <c r="N184" s="181">
        <v>0</v>
      </c>
      <c r="O184" s="181">
        <f t="shared" si="39"/>
        <v>0</v>
      </c>
      <c r="P184" s="181">
        <v>0</v>
      </c>
      <c r="Q184" s="181">
        <f t="shared" si="40"/>
        <v>0</v>
      </c>
      <c r="R184" s="181"/>
      <c r="S184" s="181" t="s">
        <v>586</v>
      </c>
      <c r="T184" s="182" t="s">
        <v>331</v>
      </c>
      <c r="U184" s="160">
        <v>0</v>
      </c>
      <c r="V184" s="160">
        <f t="shared" si="41"/>
        <v>0</v>
      </c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2940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76">
        <v>171</v>
      </c>
      <c r="B185" s="177" t="s">
        <v>3236</v>
      </c>
      <c r="C185" s="185" t="s">
        <v>3237</v>
      </c>
      <c r="D185" s="178" t="s">
        <v>639</v>
      </c>
      <c r="E185" s="179">
        <v>1</v>
      </c>
      <c r="F185" s="180"/>
      <c r="G185" s="181">
        <f t="shared" si="35"/>
        <v>0</v>
      </c>
      <c r="H185" s="180"/>
      <c r="I185" s="181">
        <f t="shared" si="36"/>
        <v>0</v>
      </c>
      <c r="J185" s="180"/>
      <c r="K185" s="181">
        <f t="shared" si="37"/>
        <v>0</v>
      </c>
      <c r="L185" s="181">
        <v>21</v>
      </c>
      <c r="M185" s="181">
        <f t="shared" si="38"/>
        <v>0</v>
      </c>
      <c r="N185" s="181">
        <v>0</v>
      </c>
      <c r="O185" s="181">
        <f t="shared" si="39"/>
        <v>0</v>
      </c>
      <c r="P185" s="181">
        <v>0</v>
      </c>
      <c r="Q185" s="181">
        <f t="shared" si="40"/>
        <v>0</v>
      </c>
      <c r="R185" s="181"/>
      <c r="S185" s="181" t="s">
        <v>586</v>
      </c>
      <c r="T185" s="182" t="s">
        <v>331</v>
      </c>
      <c r="U185" s="160">
        <v>0</v>
      </c>
      <c r="V185" s="160">
        <f t="shared" si="41"/>
        <v>0</v>
      </c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2940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76">
        <v>172</v>
      </c>
      <c r="B186" s="177" t="s">
        <v>3238</v>
      </c>
      <c r="C186" s="185" t="s">
        <v>3239</v>
      </c>
      <c r="D186" s="178" t="s">
        <v>639</v>
      </c>
      <c r="E186" s="179">
        <v>2</v>
      </c>
      <c r="F186" s="180"/>
      <c r="G186" s="181">
        <f t="shared" si="35"/>
        <v>0</v>
      </c>
      <c r="H186" s="180"/>
      <c r="I186" s="181">
        <f t="shared" si="36"/>
        <v>0</v>
      </c>
      <c r="J186" s="180"/>
      <c r="K186" s="181">
        <f t="shared" si="37"/>
        <v>0</v>
      </c>
      <c r="L186" s="181">
        <v>21</v>
      </c>
      <c r="M186" s="181">
        <f t="shared" si="38"/>
        <v>0</v>
      </c>
      <c r="N186" s="181">
        <v>0</v>
      </c>
      <c r="O186" s="181">
        <f t="shared" si="39"/>
        <v>0</v>
      </c>
      <c r="P186" s="181">
        <v>0</v>
      </c>
      <c r="Q186" s="181">
        <f t="shared" si="40"/>
        <v>0</v>
      </c>
      <c r="R186" s="181"/>
      <c r="S186" s="181" t="s">
        <v>586</v>
      </c>
      <c r="T186" s="182" t="s">
        <v>331</v>
      </c>
      <c r="U186" s="160">
        <v>0</v>
      </c>
      <c r="V186" s="160">
        <f t="shared" si="41"/>
        <v>0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2940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76">
        <v>173</v>
      </c>
      <c r="B187" s="177" t="s">
        <v>3240</v>
      </c>
      <c r="C187" s="185" t="s">
        <v>3241</v>
      </c>
      <c r="D187" s="178" t="s">
        <v>639</v>
      </c>
      <c r="E187" s="179">
        <v>2</v>
      </c>
      <c r="F187" s="180"/>
      <c r="G187" s="181">
        <f t="shared" si="35"/>
        <v>0</v>
      </c>
      <c r="H187" s="180"/>
      <c r="I187" s="181">
        <f t="shared" si="36"/>
        <v>0</v>
      </c>
      <c r="J187" s="180"/>
      <c r="K187" s="181">
        <f t="shared" si="37"/>
        <v>0</v>
      </c>
      <c r="L187" s="181">
        <v>21</v>
      </c>
      <c r="M187" s="181">
        <f t="shared" si="38"/>
        <v>0</v>
      </c>
      <c r="N187" s="181">
        <v>0</v>
      </c>
      <c r="O187" s="181">
        <f t="shared" si="39"/>
        <v>0</v>
      </c>
      <c r="P187" s="181">
        <v>0</v>
      </c>
      <c r="Q187" s="181">
        <f t="shared" si="40"/>
        <v>0</v>
      </c>
      <c r="R187" s="181"/>
      <c r="S187" s="181" t="s">
        <v>586</v>
      </c>
      <c r="T187" s="182" t="s">
        <v>331</v>
      </c>
      <c r="U187" s="160">
        <v>0</v>
      </c>
      <c r="V187" s="160">
        <f t="shared" si="41"/>
        <v>0</v>
      </c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2940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76">
        <v>174</v>
      </c>
      <c r="B188" s="177" t="s">
        <v>3242</v>
      </c>
      <c r="C188" s="185" t="s">
        <v>3243</v>
      </c>
      <c r="D188" s="178" t="s">
        <v>639</v>
      </c>
      <c r="E188" s="179">
        <v>1</v>
      </c>
      <c r="F188" s="180"/>
      <c r="G188" s="181">
        <f t="shared" si="35"/>
        <v>0</v>
      </c>
      <c r="H188" s="180"/>
      <c r="I188" s="181">
        <f t="shared" si="36"/>
        <v>0</v>
      </c>
      <c r="J188" s="180"/>
      <c r="K188" s="181">
        <f t="shared" si="37"/>
        <v>0</v>
      </c>
      <c r="L188" s="181">
        <v>21</v>
      </c>
      <c r="M188" s="181">
        <f t="shared" si="38"/>
        <v>0</v>
      </c>
      <c r="N188" s="181">
        <v>0</v>
      </c>
      <c r="O188" s="181">
        <f t="shared" si="39"/>
        <v>0</v>
      </c>
      <c r="P188" s="181">
        <v>0</v>
      </c>
      <c r="Q188" s="181">
        <f t="shared" si="40"/>
        <v>0</v>
      </c>
      <c r="R188" s="181"/>
      <c r="S188" s="181" t="s">
        <v>586</v>
      </c>
      <c r="T188" s="182" t="s">
        <v>331</v>
      </c>
      <c r="U188" s="160">
        <v>0</v>
      </c>
      <c r="V188" s="160">
        <f t="shared" si="41"/>
        <v>0</v>
      </c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2940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76">
        <v>175</v>
      </c>
      <c r="B189" s="177" t="s">
        <v>3244</v>
      </c>
      <c r="C189" s="185" t="s">
        <v>3075</v>
      </c>
      <c r="D189" s="178" t="s">
        <v>639</v>
      </c>
      <c r="E189" s="179">
        <v>3</v>
      </c>
      <c r="F189" s="180"/>
      <c r="G189" s="181">
        <f t="shared" si="35"/>
        <v>0</v>
      </c>
      <c r="H189" s="180"/>
      <c r="I189" s="181">
        <f t="shared" si="36"/>
        <v>0</v>
      </c>
      <c r="J189" s="180"/>
      <c r="K189" s="181">
        <f t="shared" si="37"/>
        <v>0</v>
      </c>
      <c r="L189" s="181">
        <v>21</v>
      </c>
      <c r="M189" s="181">
        <f t="shared" si="38"/>
        <v>0</v>
      </c>
      <c r="N189" s="181">
        <v>0</v>
      </c>
      <c r="O189" s="181">
        <f t="shared" si="39"/>
        <v>0</v>
      </c>
      <c r="P189" s="181">
        <v>0</v>
      </c>
      <c r="Q189" s="181">
        <f t="shared" si="40"/>
        <v>0</v>
      </c>
      <c r="R189" s="181"/>
      <c r="S189" s="181" t="s">
        <v>586</v>
      </c>
      <c r="T189" s="182" t="s">
        <v>331</v>
      </c>
      <c r="U189" s="160">
        <v>0</v>
      </c>
      <c r="V189" s="160">
        <f t="shared" si="41"/>
        <v>0</v>
      </c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2940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76">
        <v>176</v>
      </c>
      <c r="B190" s="177" t="s">
        <v>3245</v>
      </c>
      <c r="C190" s="185" t="s">
        <v>3246</v>
      </c>
      <c r="D190" s="178" t="s">
        <v>639</v>
      </c>
      <c r="E190" s="179">
        <v>14</v>
      </c>
      <c r="F190" s="180"/>
      <c r="G190" s="181">
        <f t="shared" si="35"/>
        <v>0</v>
      </c>
      <c r="H190" s="180"/>
      <c r="I190" s="181">
        <f t="shared" si="36"/>
        <v>0</v>
      </c>
      <c r="J190" s="180"/>
      <c r="K190" s="181">
        <f t="shared" si="37"/>
        <v>0</v>
      </c>
      <c r="L190" s="181">
        <v>21</v>
      </c>
      <c r="M190" s="181">
        <f t="shared" si="38"/>
        <v>0</v>
      </c>
      <c r="N190" s="181">
        <v>0</v>
      </c>
      <c r="O190" s="181">
        <f t="shared" si="39"/>
        <v>0</v>
      </c>
      <c r="P190" s="181">
        <v>0</v>
      </c>
      <c r="Q190" s="181">
        <f t="shared" si="40"/>
        <v>0</v>
      </c>
      <c r="R190" s="181"/>
      <c r="S190" s="181" t="s">
        <v>586</v>
      </c>
      <c r="T190" s="182" t="s">
        <v>331</v>
      </c>
      <c r="U190" s="160">
        <v>0</v>
      </c>
      <c r="V190" s="160">
        <f t="shared" si="41"/>
        <v>0</v>
      </c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2940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76">
        <v>177</v>
      </c>
      <c r="B191" s="177" t="s">
        <v>3247</v>
      </c>
      <c r="C191" s="185" t="s">
        <v>3248</v>
      </c>
      <c r="D191" s="178" t="s">
        <v>639</v>
      </c>
      <c r="E191" s="179">
        <v>1</v>
      </c>
      <c r="F191" s="180"/>
      <c r="G191" s="181">
        <f t="shared" si="35"/>
        <v>0</v>
      </c>
      <c r="H191" s="180"/>
      <c r="I191" s="181">
        <f t="shared" si="36"/>
        <v>0</v>
      </c>
      <c r="J191" s="180"/>
      <c r="K191" s="181">
        <f t="shared" si="37"/>
        <v>0</v>
      </c>
      <c r="L191" s="181">
        <v>21</v>
      </c>
      <c r="M191" s="181">
        <f t="shared" si="38"/>
        <v>0</v>
      </c>
      <c r="N191" s="181">
        <v>0</v>
      </c>
      <c r="O191" s="181">
        <f t="shared" si="39"/>
        <v>0</v>
      </c>
      <c r="P191" s="181">
        <v>0</v>
      </c>
      <c r="Q191" s="181">
        <f t="shared" si="40"/>
        <v>0</v>
      </c>
      <c r="R191" s="181"/>
      <c r="S191" s="181" t="s">
        <v>586</v>
      </c>
      <c r="T191" s="182" t="s">
        <v>331</v>
      </c>
      <c r="U191" s="160">
        <v>0</v>
      </c>
      <c r="V191" s="160">
        <f t="shared" si="41"/>
        <v>0</v>
      </c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2940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76">
        <v>178</v>
      </c>
      <c r="B192" s="177" t="s">
        <v>3249</v>
      </c>
      <c r="C192" s="185" t="s">
        <v>3083</v>
      </c>
      <c r="D192" s="178" t="s">
        <v>639</v>
      </c>
      <c r="E192" s="179">
        <v>24</v>
      </c>
      <c r="F192" s="180"/>
      <c r="G192" s="181">
        <f t="shared" si="35"/>
        <v>0</v>
      </c>
      <c r="H192" s="180"/>
      <c r="I192" s="181">
        <f t="shared" si="36"/>
        <v>0</v>
      </c>
      <c r="J192" s="180"/>
      <c r="K192" s="181">
        <f t="shared" si="37"/>
        <v>0</v>
      </c>
      <c r="L192" s="181">
        <v>21</v>
      </c>
      <c r="M192" s="181">
        <f t="shared" si="38"/>
        <v>0</v>
      </c>
      <c r="N192" s="181">
        <v>0</v>
      </c>
      <c r="O192" s="181">
        <f t="shared" si="39"/>
        <v>0</v>
      </c>
      <c r="P192" s="181">
        <v>0</v>
      </c>
      <c r="Q192" s="181">
        <f t="shared" si="40"/>
        <v>0</v>
      </c>
      <c r="R192" s="181"/>
      <c r="S192" s="181" t="s">
        <v>586</v>
      </c>
      <c r="T192" s="182" t="s">
        <v>331</v>
      </c>
      <c r="U192" s="160">
        <v>0</v>
      </c>
      <c r="V192" s="160">
        <f t="shared" si="41"/>
        <v>0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2940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76">
        <v>179</v>
      </c>
      <c r="B193" s="177" t="s">
        <v>3250</v>
      </c>
      <c r="C193" s="185" t="s">
        <v>3064</v>
      </c>
      <c r="D193" s="178" t="s">
        <v>639</v>
      </c>
      <c r="E193" s="179">
        <v>3</v>
      </c>
      <c r="F193" s="180"/>
      <c r="G193" s="181">
        <f t="shared" si="35"/>
        <v>0</v>
      </c>
      <c r="H193" s="180"/>
      <c r="I193" s="181">
        <f t="shared" si="36"/>
        <v>0</v>
      </c>
      <c r="J193" s="180"/>
      <c r="K193" s="181">
        <f t="shared" si="37"/>
        <v>0</v>
      </c>
      <c r="L193" s="181">
        <v>21</v>
      </c>
      <c r="M193" s="181">
        <f t="shared" si="38"/>
        <v>0</v>
      </c>
      <c r="N193" s="181">
        <v>0</v>
      </c>
      <c r="O193" s="181">
        <f t="shared" si="39"/>
        <v>0</v>
      </c>
      <c r="P193" s="181">
        <v>0</v>
      </c>
      <c r="Q193" s="181">
        <f t="shared" si="40"/>
        <v>0</v>
      </c>
      <c r="R193" s="181"/>
      <c r="S193" s="181" t="s">
        <v>586</v>
      </c>
      <c r="T193" s="182" t="s">
        <v>331</v>
      </c>
      <c r="U193" s="160">
        <v>0</v>
      </c>
      <c r="V193" s="160">
        <f t="shared" si="41"/>
        <v>0</v>
      </c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2940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76">
        <v>180</v>
      </c>
      <c r="B194" s="177" t="s">
        <v>3251</v>
      </c>
      <c r="C194" s="185" t="s">
        <v>3252</v>
      </c>
      <c r="D194" s="178" t="s">
        <v>639</v>
      </c>
      <c r="E194" s="179">
        <v>2</v>
      </c>
      <c r="F194" s="180"/>
      <c r="G194" s="181">
        <f t="shared" si="35"/>
        <v>0</v>
      </c>
      <c r="H194" s="180"/>
      <c r="I194" s="181">
        <f t="shared" si="36"/>
        <v>0</v>
      </c>
      <c r="J194" s="180"/>
      <c r="K194" s="181">
        <f t="shared" si="37"/>
        <v>0</v>
      </c>
      <c r="L194" s="181">
        <v>21</v>
      </c>
      <c r="M194" s="181">
        <f t="shared" si="38"/>
        <v>0</v>
      </c>
      <c r="N194" s="181">
        <v>0</v>
      </c>
      <c r="O194" s="181">
        <f t="shared" si="39"/>
        <v>0</v>
      </c>
      <c r="P194" s="181">
        <v>0</v>
      </c>
      <c r="Q194" s="181">
        <f t="shared" si="40"/>
        <v>0</v>
      </c>
      <c r="R194" s="181"/>
      <c r="S194" s="181" t="s">
        <v>586</v>
      </c>
      <c r="T194" s="182" t="s">
        <v>331</v>
      </c>
      <c r="U194" s="160">
        <v>0</v>
      </c>
      <c r="V194" s="160">
        <f t="shared" si="41"/>
        <v>0</v>
      </c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2940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76">
        <v>181</v>
      </c>
      <c r="B195" s="177" t="s">
        <v>3253</v>
      </c>
      <c r="C195" s="185" t="s">
        <v>3254</v>
      </c>
      <c r="D195" s="178" t="s">
        <v>639</v>
      </c>
      <c r="E195" s="179">
        <v>5</v>
      </c>
      <c r="F195" s="180"/>
      <c r="G195" s="181">
        <f t="shared" si="35"/>
        <v>0</v>
      </c>
      <c r="H195" s="180"/>
      <c r="I195" s="181">
        <f t="shared" si="36"/>
        <v>0</v>
      </c>
      <c r="J195" s="180"/>
      <c r="K195" s="181">
        <f t="shared" si="37"/>
        <v>0</v>
      </c>
      <c r="L195" s="181">
        <v>21</v>
      </c>
      <c r="M195" s="181">
        <f t="shared" si="38"/>
        <v>0</v>
      </c>
      <c r="N195" s="181">
        <v>0</v>
      </c>
      <c r="O195" s="181">
        <f t="shared" si="39"/>
        <v>0</v>
      </c>
      <c r="P195" s="181">
        <v>0</v>
      </c>
      <c r="Q195" s="181">
        <f t="shared" si="40"/>
        <v>0</v>
      </c>
      <c r="R195" s="181"/>
      <c r="S195" s="181" t="s">
        <v>586</v>
      </c>
      <c r="T195" s="182" t="s">
        <v>331</v>
      </c>
      <c r="U195" s="160">
        <v>0</v>
      </c>
      <c r="V195" s="160">
        <f t="shared" si="41"/>
        <v>0</v>
      </c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2940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76">
        <v>182</v>
      </c>
      <c r="B196" s="177" t="s">
        <v>3255</v>
      </c>
      <c r="C196" s="185" t="s">
        <v>3256</v>
      </c>
      <c r="D196" s="178" t="s">
        <v>639</v>
      </c>
      <c r="E196" s="179">
        <v>3</v>
      </c>
      <c r="F196" s="180"/>
      <c r="G196" s="181">
        <f t="shared" si="35"/>
        <v>0</v>
      </c>
      <c r="H196" s="180"/>
      <c r="I196" s="181">
        <f t="shared" si="36"/>
        <v>0</v>
      </c>
      <c r="J196" s="180"/>
      <c r="K196" s="181">
        <f t="shared" si="37"/>
        <v>0</v>
      </c>
      <c r="L196" s="181">
        <v>21</v>
      </c>
      <c r="M196" s="181">
        <f t="shared" si="38"/>
        <v>0</v>
      </c>
      <c r="N196" s="181">
        <v>0</v>
      </c>
      <c r="O196" s="181">
        <f t="shared" si="39"/>
        <v>0</v>
      </c>
      <c r="P196" s="181">
        <v>0</v>
      </c>
      <c r="Q196" s="181">
        <f t="shared" si="40"/>
        <v>0</v>
      </c>
      <c r="R196" s="181"/>
      <c r="S196" s="181" t="s">
        <v>586</v>
      </c>
      <c r="T196" s="182" t="s">
        <v>331</v>
      </c>
      <c r="U196" s="160">
        <v>0</v>
      </c>
      <c r="V196" s="160">
        <f t="shared" si="41"/>
        <v>0</v>
      </c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2940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76">
        <v>183</v>
      </c>
      <c r="B197" s="177" t="s">
        <v>3257</v>
      </c>
      <c r="C197" s="185" t="s">
        <v>3258</v>
      </c>
      <c r="D197" s="178" t="s">
        <v>639</v>
      </c>
      <c r="E197" s="179">
        <v>15</v>
      </c>
      <c r="F197" s="180"/>
      <c r="G197" s="181">
        <f t="shared" ref="G197:G222" si="42">ROUND(E197*F197,2)</f>
        <v>0</v>
      </c>
      <c r="H197" s="180"/>
      <c r="I197" s="181">
        <f t="shared" ref="I197:I222" si="43">ROUND(E197*H197,2)</f>
        <v>0</v>
      </c>
      <c r="J197" s="180"/>
      <c r="K197" s="181">
        <f t="shared" ref="K197:K222" si="44">ROUND(E197*J197,2)</f>
        <v>0</v>
      </c>
      <c r="L197" s="181">
        <v>21</v>
      </c>
      <c r="M197" s="181">
        <f t="shared" ref="M197:M222" si="45">G197*(1+L197/100)</f>
        <v>0</v>
      </c>
      <c r="N197" s="181">
        <v>0</v>
      </c>
      <c r="O197" s="181">
        <f t="shared" ref="O197:O222" si="46">ROUND(E197*N197,2)</f>
        <v>0</v>
      </c>
      <c r="P197" s="181">
        <v>0</v>
      </c>
      <c r="Q197" s="181">
        <f t="shared" ref="Q197:Q222" si="47">ROUND(E197*P197,2)</f>
        <v>0</v>
      </c>
      <c r="R197" s="181"/>
      <c r="S197" s="181" t="s">
        <v>586</v>
      </c>
      <c r="T197" s="182" t="s">
        <v>331</v>
      </c>
      <c r="U197" s="160">
        <v>0</v>
      </c>
      <c r="V197" s="160">
        <f t="shared" ref="V197:V222" si="48">ROUND(E197*U197,2)</f>
        <v>0</v>
      </c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2940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76">
        <v>184</v>
      </c>
      <c r="B198" s="177" t="s">
        <v>3259</v>
      </c>
      <c r="C198" s="185" t="s">
        <v>3260</v>
      </c>
      <c r="D198" s="178" t="s">
        <v>639</v>
      </c>
      <c r="E198" s="179">
        <v>3</v>
      </c>
      <c r="F198" s="180"/>
      <c r="G198" s="181">
        <f t="shared" si="42"/>
        <v>0</v>
      </c>
      <c r="H198" s="180"/>
      <c r="I198" s="181">
        <f t="shared" si="43"/>
        <v>0</v>
      </c>
      <c r="J198" s="180"/>
      <c r="K198" s="181">
        <f t="shared" si="44"/>
        <v>0</v>
      </c>
      <c r="L198" s="181">
        <v>21</v>
      </c>
      <c r="M198" s="181">
        <f t="shared" si="45"/>
        <v>0</v>
      </c>
      <c r="N198" s="181">
        <v>0</v>
      </c>
      <c r="O198" s="181">
        <f t="shared" si="46"/>
        <v>0</v>
      </c>
      <c r="P198" s="181">
        <v>0</v>
      </c>
      <c r="Q198" s="181">
        <f t="shared" si="47"/>
        <v>0</v>
      </c>
      <c r="R198" s="181"/>
      <c r="S198" s="181" t="s">
        <v>586</v>
      </c>
      <c r="T198" s="182" t="s">
        <v>331</v>
      </c>
      <c r="U198" s="160">
        <v>0</v>
      </c>
      <c r="V198" s="160">
        <f t="shared" si="48"/>
        <v>0</v>
      </c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2940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76">
        <v>185</v>
      </c>
      <c r="B199" s="177" t="s">
        <v>3261</v>
      </c>
      <c r="C199" s="185" t="s">
        <v>3262</v>
      </c>
      <c r="D199" s="178" t="s">
        <v>639</v>
      </c>
      <c r="E199" s="179">
        <v>1</v>
      </c>
      <c r="F199" s="180"/>
      <c r="G199" s="181">
        <f t="shared" si="42"/>
        <v>0</v>
      </c>
      <c r="H199" s="180"/>
      <c r="I199" s="181">
        <f t="shared" si="43"/>
        <v>0</v>
      </c>
      <c r="J199" s="180"/>
      <c r="K199" s="181">
        <f t="shared" si="44"/>
        <v>0</v>
      </c>
      <c r="L199" s="181">
        <v>21</v>
      </c>
      <c r="M199" s="181">
        <f t="shared" si="45"/>
        <v>0</v>
      </c>
      <c r="N199" s="181">
        <v>0</v>
      </c>
      <c r="O199" s="181">
        <f t="shared" si="46"/>
        <v>0</v>
      </c>
      <c r="P199" s="181">
        <v>0</v>
      </c>
      <c r="Q199" s="181">
        <f t="shared" si="47"/>
        <v>0</v>
      </c>
      <c r="R199" s="181"/>
      <c r="S199" s="181" t="s">
        <v>586</v>
      </c>
      <c r="T199" s="182" t="s">
        <v>331</v>
      </c>
      <c r="U199" s="160">
        <v>0</v>
      </c>
      <c r="V199" s="160">
        <f t="shared" si="48"/>
        <v>0</v>
      </c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2940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76">
        <v>186</v>
      </c>
      <c r="B200" s="177" t="s">
        <v>3263</v>
      </c>
      <c r="C200" s="185" t="s">
        <v>3264</v>
      </c>
      <c r="D200" s="178" t="s">
        <v>639</v>
      </c>
      <c r="E200" s="179">
        <v>1</v>
      </c>
      <c r="F200" s="180"/>
      <c r="G200" s="181">
        <f t="shared" si="42"/>
        <v>0</v>
      </c>
      <c r="H200" s="180"/>
      <c r="I200" s="181">
        <f t="shared" si="43"/>
        <v>0</v>
      </c>
      <c r="J200" s="180"/>
      <c r="K200" s="181">
        <f t="shared" si="44"/>
        <v>0</v>
      </c>
      <c r="L200" s="181">
        <v>21</v>
      </c>
      <c r="M200" s="181">
        <f t="shared" si="45"/>
        <v>0</v>
      </c>
      <c r="N200" s="181">
        <v>0</v>
      </c>
      <c r="O200" s="181">
        <f t="shared" si="46"/>
        <v>0</v>
      </c>
      <c r="P200" s="181">
        <v>0</v>
      </c>
      <c r="Q200" s="181">
        <f t="shared" si="47"/>
        <v>0</v>
      </c>
      <c r="R200" s="181"/>
      <c r="S200" s="181" t="s">
        <v>586</v>
      </c>
      <c r="T200" s="182" t="s">
        <v>331</v>
      </c>
      <c r="U200" s="160">
        <v>0</v>
      </c>
      <c r="V200" s="160">
        <f t="shared" si="48"/>
        <v>0</v>
      </c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2940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76">
        <v>187</v>
      </c>
      <c r="B201" s="177" t="s">
        <v>3265</v>
      </c>
      <c r="C201" s="185" t="s">
        <v>3266</v>
      </c>
      <c r="D201" s="178" t="s">
        <v>639</v>
      </c>
      <c r="E201" s="179">
        <v>3</v>
      </c>
      <c r="F201" s="180"/>
      <c r="G201" s="181">
        <f t="shared" si="42"/>
        <v>0</v>
      </c>
      <c r="H201" s="180"/>
      <c r="I201" s="181">
        <f t="shared" si="43"/>
        <v>0</v>
      </c>
      <c r="J201" s="180"/>
      <c r="K201" s="181">
        <f t="shared" si="44"/>
        <v>0</v>
      </c>
      <c r="L201" s="181">
        <v>21</v>
      </c>
      <c r="M201" s="181">
        <f t="shared" si="45"/>
        <v>0</v>
      </c>
      <c r="N201" s="181">
        <v>0</v>
      </c>
      <c r="O201" s="181">
        <f t="shared" si="46"/>
        <v>0</v>
      </c>
      <c r="P201" s="181">
        <v>0</v>
      </c>
      <c r="Q201" s="181">
        <f t="shared" si="47"/>
        <v>0</v>
      </c>
      <c r="R201" s="181"/>
      <c r="S201" s="181" t="s">
        <v>586</v>
      </c>
      <c r="T201" s="182" t="s">
        <v>331</v>
      </c>
      <c r="U201" s="160">
        <v>0</v>
      </c>
      <c r="V201" s="160">
        <f t="shared" si="48"/>
        <v>0</v>
      </c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2940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76">
        <v>188</v>
      </c>
      <c r="B202" s="177" t="s">
        <v>3267</v>
      </c>
      <c r="C202" s="185" t="s">
        <v>3268</v>
      </c>
      <c r="D202" s="178" t="s">
        <v>639</v>
      </c>
      <c r="E202" s="179">
        <v>60</v>
      </c>
      <c r="F202" s="180"/>
      <c r="G202" s="181">
        <f t="shared" si="42"/>
        <v>0</v>
      </c>
      <c r="H202" s="180"/>
      <c r="I202" s="181">
        <f t="shared" si="43"/>
        <v>0</v>
      </c>
      <c r="J202" s="180"/>
      <c r="K202" s="181">
        <f t="shared" si="44"/>
        <v>0</v>
      </c>
      <c r="L202" s="181">
        <v>21</v>
      </c>
      <c r="M202" s="181">
        <f t="shared" si="45"/>
        <v>0</v>
      </c>
      <c r="N202" s="181">
        <v>0</v>
      </c>
      <c r="O202" s="181">
        <f t="shared" si="46"/>
        <v>0</v>
      </c>
      <c r="P202" s="181">
        <v>0</v>
      </c>
      <c r="Q202" s="181">
        <f t="shared" si="47"/>
        <v>0</v>
      </c>
      <c r="R202" s="181"/>
      <c r="S202" s="181" t="s">
        <v>586</v>
      </c>
      <c r="T202" s="182" t="s">
        <v>331</v>
      </c>
      <c r="U202" s="160">
        <v>0</v>
      </c>
      <c r="V202" s="160">
        <f t="shared" si="48"/>
        <v>0</v>
      </c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2940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76">
        <v>189</v>
      </c>
      <c r="B203" s="177" t="s">
        <v>3269</v>
      </c>
      <c r="C203" s="185" t="s">
        <v>3270</v>
      </c>
      <c r="D203" s="178" t="s">
        <v>639</v>
      </c>
      <c r="E203" s="179">
        <v>35</v>
      </c>
      <c r="F203" s="180"/>
      <c r="G203" s="181">
        <f t="shared" si="42"/>
        <v>0</v>
      </c>
      <c r="H203" s="180"/>
      <c r="I203" s="181">
        <f t="shared" si="43"/>
        <v>0</v>
      </c>
      <c r="J203" s="180"/>
      <c r="K203" s="181">
        <f t="shared" si="44"/>
        <v>0</v>
      </c>
      <c r="L203" s="181">
        <v>21</v>
      </c>
      <c r="M203" s="181">
        <f t="shared" si="45"/>
        <v>0</v>
      </c>
      <c r="N203" s="181">
        <v>0</v>
      </c>
      <c r="O203" s="181">
        <f t="shared" si="46"/>
        <v>0</v>
      </c>
      <c r="P203" s="181">
        <v>0</v>
      </c>
      <c r="Q203" s="181">
        <f t="shared" si="47"/>
        <v>0</v>
      </c>
      <c r="R203" s="181"/>
      <c r="S203" s="181" t="s">
        <v>586</v>
      </c>
      <c r="T203" s="182" t="s">
        <v>331</v>
      </c>
      <c r="U203" s="160">
        <v>0</v>
      </c>
      <c r="V203" s="160">
        <f t="shared" si="48"/>
        <v>0</v>
      </c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2940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76">
        <v>190</v>
      </c>
      <c r="B204" s="177" t="s">
        <v>3271</v>
      </c>
      <c r="C204" s="185" t="s">
        <v>3272</v>
      </c>
      <c r="D204" s="178" t="s">
        <v>639</v>
      </c>
      <c r="E204" s="179">
        <v>30</v>
      </c>
      <c r="F204" s="180"/>
      <c r="G204" s="181">
        <f t="shared" si="42"/>
        <v>0</v>
      </c>
      <c r="H204" s="180"/>
      <c r="I204" s="181">
        <f t="shared" si="43"/>
        <v>0</v>
      </c>
      <c r="J204" s="180"/>
      <c r="K204" s="181">
        <f t="shared" si="44"/>
        <v>0</v>
      </c>
      <c r="L204" s="181">
        <v>21</v>
      </c>
      <c r="M204" s="181">
        <f t="shared" si="45"/>
        <v>0</v>
      </c>
      <c r="N204" s="181">
        <v>0</v>
      </c>
      <c r="O204" s="181">
        <f t="shared" si="46"/>
        <v>0</v>
      </c>
      <c r="P204" s="181">
        <v>0</v>
      </c>
      <c r="Q204" s="181">
        <f t="shared" si="47"/>
        <v>0</v>
      </c>
      <c r="R204" s="181"/>
      <c r="S204" s="181" t="s">
        <v>586</v>
      </c>
      <c r="T204" s="182" t="s">
        <v>331</v>
      </c>
      <c r="U204" s="160">
        <v>0</v>
      </c>
      <c r="V204" s="160">
        <f t="shared" si="48"/>
        <v>0</v>
      </c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2940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76">
        <v>191</v>
      </c>
      <c r="B205" s="177" t="s">
        <v>3273</v>
      </c>
      <c r="C205" s="185" t="s">
        <v>3274</v>
      </c>
      <c r="D205" s="178" t="s">
        <v>639</v>
      </c>
      <c r="E205" s="179">
        <v>12</v>
      </c>
      <c r="F205" s="180"/>
      <c r="G205" s="181">
        <f t="shared" si="42"/>
        <v>0</v>
      </c>
      <c r="H205" s="180"/>
      <c r="I205" s="181">
        <f t="shared" si="43"/>
        <v>0</v>
      </c>
      <c r="J205" s="180"/>
      <c r="K205" s="181">
        <f t="shared" si="44"/>
        <v>0</v>
      </c>
      <c r="L205" s="181">
        <v>21</v>
      </c>
      <c r="M205" s="181">
        <f t="shared" si="45"/>
        <v>0</v>
      </c>
      <c r="N205" s="181">
        <v>0</v>
      </c>
      <c r="O205" s="181">
        <f t="shared" si="46"/>
        <v>0</v>
      </c>
      <c r="P205" s="181">
        <v>0</v>
      </c>
      <c r="Q205" s="181">
        <f t="shared" si="47"/>
        <v>0</v>
      </c>
      <c r="R205" s="181"/>
      <c r="S205" s="181" t="s">
        <v>586</v>
      </c>
      <c r="T205" s="182" t="s">
        <v>331</v>
      </c>
      <c r="U205" s="160">
        <v>0</v>
      </c>
      <c r="V205" s="160">
        <f t="shared" si="48"/>
        <v>0</v>
      </c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2940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76">
        <v>192</v>
      </c>
      <c r="B206" s="177" t="s">
        <v>3275</v>
      </c>
      <c r="C206" s="185" t="s">
        <v>3276</v>
      </c>
      <c r="D206" s="178" t="s">
        <v>639</v>
      </c>
      <c r="E206" s="179">
        <v>4</v>
      </c>
      <c r="F206" s="180"/>
      <c r="G206" s="181">
        <f t="shared" si="42"/>
        <v>0</v>
      </c>
      <c r="H206" s="180"/>
      <c r="I206" s="181">
        <f t="shared" si="43"/>
        <v>0</v>
      </c>
      <c r="J206" s="180"/>
      <c r="K206" s="181">
        <f t="shared" si="44"/>
        <v>0</v>
      </c>
      <c r="L206" s="181">
        <v>21</v>
      </c>
      <c r="M206" s="181">
        <f t="shared" si="45"/>
        <v>0</v>
      </c>
      <c r="N206" s="181">
        <v>0</v>
      </c>
      <c r="O206" s="181">
        <f t="shared" si="46"/>
        <v>0</v>
      </c>
      <c r="P206" s="181">
        <v>0</v>
      </c>
      <c r="Q206" s="181">
        <f t="shared" si="47"/>
        <v>0</v>
      </c>
      <c r="R206" s="181"/>
      <c r="S206" s="181" t="s">
        <v>586</v>
      </c>
      <c r="T206" s="182" t="s">
        <v>331</v>
      </c>
      <c r="U206" s="160">
        <v>0</v>
      </c>
      <c r="V206" s="160">
        <f t="shared" si="48"/>
        <v>0</v>
      </c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2940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76">
        <v>193</v>
      </c>
      <c r="B207" s="177" t="s">
        <v>3277</v>
      </c>
      <c r="C207" s="185" t="s">
        <v>3278</v>
      </c>
      <c r="D207" s="178" t="s">
        <v>639</v>
      </c>
      <c r="E207" s="179">
        <v>6</v>
      </c>
      <c r="F207" s="180"/>
      <c r="G207" s="181">
        <f t="shared" si="42"/>
        <v>0</v>
      </c>
      <c r="H207" s="180"/>
      <c r="I207" s="181">
        <f t="shared" si="43"/>
        <v>0</v>
      </c>
      <c r="J207" s="180"/>
      <c r="K207" s="181">
        <f t="shared" si="44"/>
        <v>0</v>
      </c>
      <c r="L207" s="181">
        <v>21</v>
      </c>
      <c r="M207" s="181">
        <f t="shared" si="45"/>
        <v>0</v>
      </c>
      <c r="N207" s="181">
        <v>0</v>
      </c>
      <c r="O207" s="181">
        <f t="shared" si="46"/>
        <v>0</v>
      </c>
      <c r="P207" s="181">
        <v>0</v>
      </c>
      <c r="Q207" s="181">
        <f t="shared" si="47"/>
        <v>0</v>
      </c>
      <c r="R207" s="181"/>
      <c r="S207" s="181" t="s">
        <v>586</v>
      </c>
      <c r="T207" s="182" t="s">
        <v>331</v>
      </c>
      <c r="U207" s="160">
        <v>0</v>
      </c>
      <c r="V207" s="160">
        <f t="shared" si="48"/>
        <v>0</v>
      </c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2940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76">
        <v>194</v>
      </c>
      <c r="B208" s="177" t="s">
        <v>3279</v>
      </c>
      <c r="C208" s="185" t="s">
        <v>3280</v>
      </c>
      <c r="D208" s="178" t="s">
        <v>639</v>
      </c>
      <c r="E208" s="179">
        <v>1</v>
      </c>
      <c r="F208" s="180"/>
      <c r="G208" s="181">
        <f t="shared" si="42"/>
        <v>0</v>
      </c>
      <c r="H208" s="180"/>
      <c r="I208" s="181">
        <f t="shared" si="43"/>
        <v>0</v>
      </c>
      <c r="J208" s="180"/>
      <c r="K208" s="181">
        <f t="shared" si="44"/>
        <v>0</v>
      </c>
      <c r="L208" s="181">
        <v>21</v>
      </c>
      <c r="M208" s="181">
        <f t="shared" si="45"/>
        <v>0</v>
      </c>
      <c r="N208" s="181">
        <v>0</v>
      </c>
      <c r="O208" s="181">
        <f t="shared" si="46"/>
        <v>0</v>
      </c>
      <c r="P208" s="181">
        <v>0</v>
      </c>
      <c r="Q208" s="181">
        <f t="shared" si="47"/>
        <v>0</v>
      </c>
      <c r="R208" s="181"/>
      <c r="S208" s="181" t="s">
        <v>586</v>
      </c>
      <c r="T208" s="182" t="s">
        <v>331</v>
      </c>
      <c r="U208" s="160">
        <v>0</v>
      </c>
      <c r="V208" s="160">
        <f t="shared" si="48"/>
        <v>0</v>
      </c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2940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76">
        <v>195</v>
      </c>
      <c r="B209" s="177" t="s">
        <v>3281</v>
      </c>
      <c r="C209" s="185" t="s">
        <v>3282</v>
      </c>
      <c r="D209" s="178" t="s">
        <v>639</v>
      </c>
      <c r="E209" s="179">
        <v>1</v>
      </c>
      <c r="F209" s="180"/>
      <c r="G209" s="181">
        <f t="shared" si="42"/>
        <v>0</v>
      </c>
      <c r="H209" s="180"/>
      <c r="I209" s="181">
        <f t="shared" si="43"/>
        <v>0</v>
      </c>
      <c r="J209" s="180"/>
      <c r="K209" s="181">
        <f t="shared" si="44"/>
        <v>0</v>
      </c>
      <c r="L209" s="181">
        <v>21</v>
      </c>
      <c r="M209" s="181">
        <f t="shared" si="45"/>
        <v>0</v>
      </c>
      <c r="N209" s="181">
        <v>0</v>
      </c>
      <c r="O209" s="181">
        <f t="shared" si="46"/>
        <v>0</v>
      </c>
      <c r="P209" s="181">
        <v>0</v>
      </c>
      <c r="Q209" s="181">
        <f t="shared" si="47"/>
        <v>0</v>
      </c>
      <c r="R209" s="181"/>
      <c r="S209" s="181" t="s">
        <v>586</v>
      </c>
      <c r="T209" s="182" t="s">
        <v>331</v>
      </c>
      <c r="U209" s="160">
        <v>0</v>
      </c>
      <c r="V209" s="160">
        <f t="shared" si="48"/>
        <v>0</v>
      </c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2940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76">
        <v>196</v>
      </c>
      <c r="B210" s="177" t="s">
        <v>3283</v>
      </c>
      <c r="C210" s="185" t="s">
        <v>3284</v>
      </c>
      <c r="D210" s="178" t="s">
        <v>639</v>
      </c>
      <c r="E210" s="179">
        <v>1</v>
      </c>
      <c r="F210" s="180"/>
      <c r="G210" s="181">
        <f t="shared" si="42"/>
        <v>0</v>
      </c>
      <c r="H210" s="180"/>
      <c r="I210" s="181">
        <f t="shared" si="43"/>
        <v>0</v>
      </c>
      <c r="J210" s="180"/>
      <c r="K210" s="181">
        <f t="shared" si="44"/>
        <v>0</v>
      </c>
      <c r="L210" s="181">
        <v>21</v>
      </c>
      <c r="M210" s="181">
        <f t="shared" si="45"/>
        <v>0</v>
      </c>
      <c r="N210" s="181">
        <v>0</v>
      </c>
      <c r="O210" s="181">
        <f t="shared" si="46"/>
        <v>0</v>
      </c>
      <c r="P210" s="181">
        <v>0</v>
      </c>
      <c r="Q210" s="181">
        <f t="shared" si="47"/>
        <v>0</v>
      </c>
      <c r="R210" s="181"/>
      <c r="S210" s="181" t="s">
        <v>586</v>
      </c>
      <c r="T210" s="182" t="s">
        <v>331</v>
      </c>
      <c r="U210" s="160">
        <v>0</v>
      </c>
      <c r="V210" s="160">
        <f t="shared" si="48"/>
        <v>0</v>
      </c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2940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76">
        <v>197</v>
      </c>
      <c r="B211" s="177" t="s">
        <v>3285</v>
      </c>
      <c r="C211" s="185" t="s">
        <v>3286</v>
      </c>
      <c r="D211" s="178" t="s">
        <v>639</v>
      </c>
      <c r="E211" s="179">
        <v>1</v>
      </c>
      <c r="F211" s="180"/>
      <c r="G211" s="181">
        <f t="shared" si="42"/>
        <v>0</v>
      </c>
      <c r="H211" s="180"/>
      <c r="I211" s="181">
        <f t="shared" si="43"/>
        <v>0</v>
      </c>
      <c r="J211" s="180"/>
      <c r="K211" s="181">
        <f t="shared" si="44"/>
        <v>0</v>
      </c>
      <c r="L211" s="181">
        <v>21</v>
      </c>
      <c r="M211" s="181">
        <f t="shared" si="45"/>
        <v>0</v>
      </c>
      <c r="N211" s="181">
        <v>0</v>
      </c>
      <c r="O211" s="181">
        <f t="shared" si="46"/>
        <v>0</v>
      </c>
      <c r="P211" s="181">
        <v>0</v>
      </c>
      <c r="Q211" s="181">
        <f t="shared" si="47"/>
        <v>0</v>
      </c>
      <c r="R211" s="181"/>
      <c r="S211" s="181" t="s">
        <v>586</v>
      </c>
      <c r="T211" s="182" t="s">
        <v>331</v>
      </c>
      <c r="U211" s="160">
        <v>0</v>
      </c>
      <c r="V211" s="160">
        <f t="shared" si="48"/>
        <v>0</v>
      </c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2940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76">
        <v>198</v>
      </c>
      <c r="B212" s="177" t="s">
        <v>3287</v>
      </c>
      <c r="C212" s="185" t="s">
        <v>3288</v>
      </c>
      <c r="D212" s="178" t="s">
        <v>639</v>
      </c>
      <c r="E212" s="179">
        <v>10</v>
      </c>
      <c r="F212" s="180"/>
      <c r="G212" s="181">
        <f t="shared" si="42"/>
        <v>0</v>
      </c>
      <c r="H212" s="180"/>
      <c r="I212" s="181">
        <f t="shared" si="43"/>
        <v>0</v>
      </c>
      <c r="J212" s="180"/>
      <c r="K212" s="181">
        <f t="shared" si="44"/>
        <v>0</v>
      </c>
      <c r="L212" s="181">
        <v>21</v>
      </c>
      <c r="M212" s="181">
        <f t="shared" si="45"/>
        <v>0</v>
      </c>
      <c r="N212" s="181">
        <v>0</v>
      </c>
      <c r="O212" s="181">
        <f t="shared" si="46"/>
        <v>0</v>
      </c>
      <c r="P212" s="181">
        <v>0</v>
      </c>
      <c r="Q212" s="181">
        <f t="shared" si="47"/>
        <v>0</v>
      </c>
      <c r="R212" s="181"/>
      <c r="S212" s="181" t="s">
        <v>586</v>
      </c>
      <c r="T212" s="182" t="s">
        <v>331</v>
      </c>
      <c r="U212" s="160">
        <v>0</v>
      </c>
      <c r="V212" s="160">
        <f t="shared" si="48"/>
        <v>0</v>
      </c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2940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76">
        <v>199</v>
      </c>
      <c r="B213" s="177" t="s">
        <v>3289</v>
      </c>
      <c r="C213" s="185" t="s">
        <v>3290</v>
      </c>
      <c r="D213" s="178" t="s">
        <v>639</v>
      </c>
      <c r="E213" s="179">
        <v>10</v>
      </c>
      <c r="F213" s="180"/>
      <c r="G213" s="181">
        <f t="shared" si="42"/>
        <v>0</v>
      </c>
      <c r="H213" s="180"/>
      <c r="I213" s="181">
        <f t="shared" si="43"/>
        <v>0</v>
      </c>
      <c r="J213" s="180"/>
      <c r="K213" s="181">
        <f t="shared" si="44"/>
        <v>0</v>
      </c>
      <c r="L213" s="181">
        <v>21</v>
      </c>
      <c r="M213" s="181">
        <f t="shared" si="45"/>
        <v>0</v>
      </c>
      <c r="N213" s="181">
        <v>0</v>
      </c>
      <c r="O213" s="181">
        <f t="shared" si="46"/>
        <v>0</v>
      </c>
      <c r="P213" s="181">
        <v>0</v>
      </c>
      <c r="Q213" s="181">
        <f t="shared" si="47"/>
        <v>0</v>
      </c>
      <c r="R213" s="181"/>
      <c r="S213" s="181" t="s">
        <v>586</v>
      </c>
      <c r="T213" s="182" t="s">
        <v>331</v>
      </c>
      <c r="U213" s="160">
        <v>0</v>
      </c>
      <c r="V213" s="160">
        <f t="shared" si="48"/>
        <v>0</v>
      </c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2940</v>
      </c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76">
        <v>200</v>
      </c>
      <c r="B214" s="177" t="s">
        <v>3291</v>
      </c>
      <c r="C214" s="185" t="s">
        <v>3292</v>
      </c>
      <c r="D214" s="178" t="s">
        <v>639</v>
      </c>
      <c r="E214" s="179">
        <v>20</v>
      </c>
      <c r="F214" s="180"/>
      <c r="G214" s="181">
        <f t="shared" si="42"/>
        <v>0</v>
      </c>
      <c r="H214" s="180"/>
      <c r="I214" s="181">
        <f t="shared" si="43"/>
        <v>0</v>
      </c>
      <c r="J214" s="180"/>
      <c r="K214" s="181">
        <f t="shared" si="44"/>
        <v>0</v>
      </c>
      <c r="L214" s="181">
        <v>21</v>
      </c>
      <c r="M214" s="181">
        <f t="shared" si="45"/>
        <v>0</v>
      </c>
      <c r="N214" s="181">
        <v>0</v>
      </c>
      <c r="O214" s="181">
        <f t="shared" si="46"/>
        <v>0</v>
      </c>
      <c r="P214" s="181">
        <v>0</v>
      </c>
      <c r="Q214" s="181">
        <f t="shared" si="47"/>
        <v>0</v>
      </c>
      <c r="R214" s="181"/>
      <c r="S214" s="181" t="s">
        <v>586</v>
      </c>
      <c r="T214" s="182" t="s">
        <v>331</v>
      </c>
      <c r="U214" s="160">
        <v>0</v>
      </c>
      <c r="V214" s="160">
        <f t="shared" si="48"/>
        <v>0</v>
      </c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2940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76">
        <v>201</v>
      </c>
      <c r="B215" s="177" t="s">
        <v>3293</v>
      </c>
      <c r="C215" s="185" t="s">
        <v>3294</v>
      </c>
      <c r="D215" s="178" t="s">
        <v>639</v>
      </c>
      <c r="E215" s="179">
        <v>2</v>
      </c>
      <c r="F215" s="180"/>
      <c r="G215" s="181">
        <f t="shared" si="42"/>
        <v>0</v>
      </c>
      <c r="H215" s="180"/>
      <c r="I215" s="181">
        <f t="shared" si="43"/>
        <v>0</v>
      </c>
      <c r="J215" s="180"/>
      <c r="K215" s="181">
        <f t="shared" si="44"/>
        <v>0</v>
      </c>
      <c r="L215" s="181">
        <v>21</v>
      </c>
      <c r="M215" s="181">
        <f t="shared" si="45"/>
        <v>0</v>
      </c>
      <c r="N215" s="181">
        <v>0</v>
      </c>
      <c r="O215" s="181">
        <f t="shared" si="46"/>
        <v>0</v>
      </c>
      <c r="P215" s="181">
        <v>0</v>
      </c>
      <c r="Q215" s="181">
        <f t="shared" si="47"/>
        <v>0</v>
      </c>
      <c r="R215" s="181"/>
      <c r="S215" s="181" t="s">
        <v>586</v>
      </c>
      <c r="T215" s="182" t="s">
        <v>331</v>
      </c>
      <c r="U215" s="160">
        <v>0</v>
      </c>
      <c r="V215" s="160">
        <f t="shared" si="48"/>
        <v>0</v>
      </c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2940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76">
        <v>202</v>
      </c>
      <c r="B216" s="177" t="s">
        <v>3295</v>
      </c>
      <c r="C216" s="185" t="s">
        <v>3296</v>
      </c>
      <c r="D216" s="178" t="s">
        <v>639</v>
      </c>
      <c r="E216" s="179">
        <v>1</v>
      </c>
      <c r="F216" s="180"/>
      <c r="G216" s="181">
        <f t="shared" si="42"/>
        <v>0</v>
      </c>
      <c r="H216" s="180"/>
      <c r="I216" s="181">
        <f t="shared" si="43"/>
        <v>0</v>
      </c>
      <c r="J216" s="180"/>
      <c r="K216" s="181">
        <f t="shared" si="44"/>
        <v>0</v>
      </c>
      <c r="L216" s="181">
        <v>21</v>
      </c>
      <c r="M216" s="181">
        <f t="shared" si="45"/>
        <v>0</v>
      </c>
      <c r="N216" s="181">
        <v>0</v>
      </c>
      <c r="O216" s="181">
        <f t="shared" si="46"/>
        <v>0</v>
      </c>
      <c r="P216" s="181">
        <v>0</v>
      </c>
      <c r="Q216" s="181">
        <f t="shared" si="47"/>
        <v>0</v>
      </c>
      <c r="R216" s="181"/>
      <c r="S216" s="181" t="s">
        <v>586</v>
      </c>
      <c r="T216" s="182" t="s">
        <v>331</v>
      </c>
      <c r="U216" s="160">
        <v>0</v>
      </c>
      <c r="V216" s="160">
        <f t="shared" si="48"/>
        <v>0</v>
      </c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2940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76">
        <v>203</v>
      </c>
      <c r="B217" s="177" t="s">
        <v>3297</v>
      </c>
      <c r="C217" s="185" t="s">
        <v>3298</v>
      </c>
      <c r="D217" s="178" t="s">
        <v>639</v>
      </c>
      <c r="E217" s="179">
        <v>8</v>
      </c>
      <c r="F217" s="180"/>
      <c r="G217" s="181">
        <f t="shared" si="42"/>
        <v>0</v>
      </c>
      <c r="H217" s="180"/>
      <c r="I217" s="181">
        <f t="shared" si="43"/>
        <v>0</v>
      </c>
      <c r="J217" s="180"/>
      <c r="K217" s="181">
        <f t="shared" si="44"/>
        <v>0</v>
      </c>
      <c r="L217" s="181">
        <v>21</v>
      </c>
      <c r="M217" s="181">
        <f t="shared" si="45"/>
        <v>0</v>
      </c>
      <c r="N217" s="181">
        <v>0</v>
      </c>
      <c r="O217" s="181">
        <f t="shared" si="46"/>
        <v>0</v>
      </c>
      <c r="P217" s="181">
        <v>0</v>
      </c>
      <c r="Q217" s="181">
        <f t="shared" si="47"/>
        <v>0</v>
      </c>
      <c r="R217" s="181"/>
      <c r="S217" s="181" t="s">
        <v>586</v>
      </c>
      <c r="T217" s="182" t="s">
        <v>331</v>
      </c>
      <c r="U217" s="160">
        <v>0</v>
      </c>
      <c r="V217" s="160">
        <f t="shared" si="48"/>
        <v>0</v>
      </c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2940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76">
        <v>204</v>
      </c>
      <c r="B218" s="177" t="s">
        <v>3299</v>
      </c>
      <c r="C218" s="185" t="s">
        <v>3300</v>
      </c>
      <c r="D218" s="178" t="s">
        <v>639</v>
      </c>
      <c r="E218" s="179">
        <v>8</v>
      </c>
      <c r="F218" s="180"/>
      <c r="G218" s="181">
        <f t="shared" si="42"/>
        <v>0</v>
      </c>
      <c r="H218" s="180"/>
      <c r="I218" s="181">
        <f t="shared" si="43"/>
        <v>0</v>
      </c>
      <c r="J218" s="180"/>
      <c r="K218" s="181">
        <f t="shared" si="44"/>
        <v>0</v>
      </c>
      <c r="L218" s="181">
        <v>21</v>
      </c>
      <c r="M218" s="181">
        <f t="shared" si="45"/>
        <v>0</v>
      </c>
      <c r="N218" s="181">
        <v>0</v>
      </c>
      <c r="O218" s="181">
        <f t="shared" si="46"/>
        <v>0</v>
      </c>
      <c r="P218" s="181">
        <v>0</v>
      </c>
      <c r="Q218" s="181">
        <f t="shared" si="47"/>
        <v>0</v>
      </c>
      <c r="R218" s="181"/>
      <c r="S218" s="181" t="s">
        <v>586</v>
      </c>
      <c r="T218" s="182" t="s">
        <v>331</v>
      </c>
      <c r="U218" s="160">
        <v>0</v>
      </c>
      <c r="V218" s="160">
        <f t="shared" si="48"/>
        <v>0</v>
      </c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2940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76">
        <v>205</v>
      </c>
      <c r="B219" s="177" t="s">
        <v>3301</v>
      </c>
      <c r="C219" s="185" t="s">
        <v>3302</v>
      </c>
      <c r="D219" s="178" t="s">
        <v>639</v>
      </c>
      <c r="E219" s="179">
        <v>2</v>
      </c>
      <c r="F219" s="180"/>
      <c r="G219" s="181">
        <f t="shared" si="42"/>
        <v>0</v>
      </c>
      <c r="H219" s="180"/>
      <c r="I219" s="181">
        <f t="shared" si="43"/>
        <v>0</v>
      </c>
      <c r="J219" s="180"/>
      <c r="K219" s="181">
        <f t="shared" si="44"/>
        <v>0</v>
      </c>
      <c r="L219" s="181">
        <v>21</v>
      </c>
      <c r="M219" s="181">
        <f t="shared" si="45"/>
        <v>0</v>
      </c>
      <c r="N219" s="181">
        <v>0</v>
      </c>
      <c r="O219" s="181">
        <f t="shared" si="46"/>
        <v>0</v>
      </c>
      <c r="P219" s="181">
        <v>0</v>
      </c>
      <c r="Q219" s="181">
        <f t="shared" si="47"/>
        <v>0</v>
      </c>
      <c r="R219" s="181"/>
      <c r="S219" s="181" t="s">
        <v>586</v>
      </c>
      <c r="T219" s="182" t="s">
        <v>331</v>
      </c>
      <c r="U219" s="160">
        <v>0</v>
      </c>
      <c r="V219" s="160">
        <f t="shared" si="48"/>
        <v>0</v>
      </c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2940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76">
        <v>206</v>
      </c>
      <c r="B220" s="177" t="s">
        <v>3303</v>
      </c>
      <c r="C220" s="185" t="s">
        <v>3304</v>
      </c>
      <c r="D220" s="178" t="s">
        <v>639</v>
      </c>
      <c r="E220" s="179">
        <v>2</v>
      </c>
      <c r="F220" s="180"/>
      <c r="G220" s="181">
        <f t="shared" si="42"/>
        <v>0</v>
      </c>
      <c r="H220" s="180"/>
      <c r="I220" s="181">
        <f t="shared" si="43"/>
        <v>0</v>
      </c>
      <c r="J220" s="180"/>
      <c r="K220" s="181">
        <f t="shared" si="44"/>
        <v>0</v>
      </c>
      <c r="L220" s="181">
        <v>21</v>
      </c>
      <c r="M220" s="181">
        <f t="shared" si="45"/>
        <v>0</v>
      </c>
      <c r="N220" s="181">
        <v>0</v>
      </c>
      <c r="O220" s="181">
        <f t="shared" si="46"/>
        <v>0</v>
      </c>
      <c r="P220" s="181">
        <v>0</v>
      </c>
      <c r="Q220" s="181">
        <f t="shared" si="47"/>
        <v>0</v>
      </c>
      <c r="R220" s="181"/>
      <c r="S220" s="181" t="s">
        <v>586</v>
      </c>
      <c r="T220" s="182" t="s">
        <v>331</v>
      </c>
      <c r="U220" s="160">
        <v>0</v>
      </c>
      <c r="V220" s="160">
        <f t="shared" si="48"/>
        <v>0</v>
      </c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2940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76">
        <v>207</v>
      </c>
      <c r="B221" s="177" t="s">
        <v>3305</v>
      </c>
      <c r="C221" s="185" t="s">
        <v>3306</v>
      </c>
      <c r="D221" s="178" t="s">
        <v>639</v>
      </c>
      <c r="E221" s="179">
        <v>8</v>
      </c>
      <c r="F221" s="180"/>
      <c r="G221" s="181">
        <f t="shared" si="42"/>
        <v>0</v>
      </c>
      <c r="H221" s="180"/>
      <c r="I221" s="181">
        <f t="shared" si="43"/>
        <v>0</v>
      </c>
      <c r="J221" s="180"/>
      <c r="K221" s="181">
        <f t="shared" si="44"/>
        <v>0</v>
      </c>
      <c r="L221" s="181">
        <v>21</v>
      </c>
      <c r="M221" s="181">
        <f t="shared" si="45"/>
        <v>0</v>
      </c>
      <c r="N221" s="181">
        <v>0</v>
      </c>
      <c r="O221" s="181">
        <f t="shared" si="46"/>
        <v>0</v>
      </c>
      <c r="P221" s="181">
        <v>0</v>
      </c>
      <c r="Q221" s="181">
        <f t="shared" si="47"/>
        <v>0</v>
      </c>
      <c r="R221" s="181"/>
      <c r="S221" s="181" t="s">
        <v>586</v>
      </c>
      <c r="T221" s="182" t="s">
        <v>331</v>
      </c>
      <c r="U221" s="160">
        <v>0</v>
      </c>
      <c r="V221" s="160">
        <f t="shared" si="48"/>
        <v>0</v>
      </c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2940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76">
        <v>208</v>
      </c>
      <c r="B222" s="177" t="s">
        <v>3307</v>
      </c>
      <c r="C222" s="185" t="s">
        <v>3308</v>
      </c>
      <c r="D222" s="178" t="s">
        <v>639</v>
      </c>
      <c r="E222" s="179">
        <v>1</v>
      </c>
      <c r="F222" s="180"/>
      <c r="G222" s="181">
        <f t="shared" si="42"/>
        <v>0</v>
      </c>
      <c r="H222" s="180"/>
      <c r="I222" s="181">
        <f t="shared" si="43"/>
        <v>0</v>
      </c>
      <c r="J222" s="180"/>
      <c r="K222" s="181">
        <f t="shared" si="44"/>
        <v>0</v>
      </c>
      <c r="L222" s="181">
        <v>21</v>
      </c>
      <c r="M222" s="181">
        <f t="shared" si="45"/>
        <v>0</v>
      </c>
      <c r="N222" s="181">
        <v>0</v>
      </c>
      <c r="O222" s="181">
        <f t="shared" si="46"/>
        <v>0</v>
      </c>
      <c r="P222" s="181">
        <v>0</v>
      </c>
      <c r="Q222" s="181">
        <f t="shared" si="47"/>
        <v>0</v>
      </c>
      <c r="R222" s="181"/>
      <c r="S222" s="181" t="s">
        <v>586</v>
      </c>
      <c r="T222" s="182" t="s">
        <v>331</v>
      </c>
      <c r="U222" s="160">
        <v>0</v>
      </c>
      <c r="V222" s="160">
        <f t="shared" si="48"/>
        <v>0</v>
      </c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2940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x14ac:dyDescent="0.2">
      <c r="A223" s="163" t="s">
        <v>325</v>
      </c>
      <c r="B223" s="164" t="s">
        <v>282</v>
      </c>
      <c r="C223" s="184" t="s">
        <v>283</v>
      </c>
      <c r="D223" s="165"/>
      <c r="E223" s="166"/>
      <c r="F223" s="167"/>
      <c r="G223" s="167">
        <f>SUMIF(AG224:AG243,"&lt;&gt;NOR",G224:G243)</f>
        <v>0</v>
      </c>
      <c r="H223" s="167"/>
      <c r="I223" s="167">
        <f>SUM(I224:I243)</f>
        <v>0</v>
      </c>
      <c r="J223" s="167"/>
      <c r="K223" s="167">
        <f>SUM(K224:K243)</f>
        <v>0</v>
      </c>
      <c r="L223" s="167"/>
      <c r="M223" s="167">
        <f>SUM(M224:M243)</f>
        <v>0</v>
      </c>
      <c r="N223" s="167"/>
      <c r="O223" s="167">
        <f>SUM(O224:O243)</f>
        <v>0</v>
      </c>
      <c r="P223" s="167"/>
      <c r="Q223" s="167">
        <f>SUM(Q224:Q243)</f>
        <v>0</v>
      </c>
      <c r="R223" s="167"/>
      <c r="S223" s="167"/>
      <c r="T223" s="168"/>
      <c r="U223" s="162"/>
      <c r="V223" s="162">
        <f>SUM(V224:V243)</f>
        <v>0</v>
      </c>
      <c r="W223" s="162"/>
      <c r="AG223" t="s">
        <v>326</v>
      </c>
    </row>
    <row r="224" spans="1:60" outlineLevel="1" x14ac:dyDescent="0.2">
      <c r="A224" s="176">
        <v>209</v>
      </c>
      <c r="B224" s="177" t="s">
        <v>3309</v>
      </c>
      <c r="C224" s="185" t="s">
        <v>3310</v>
      </c>
      <c r="D224" s="178" t="s">
        <v>639</v>
      </c>
      <c r="E224" s="179">
        <v>1</v>
      </c>
      <c r="F224" s="180"/>
      <c r="G224" s="181">
        <f t="shared" ref="G224:G243" si="49">ROUND(E224*F224,2)</f>
        <v>0</v>
      </c>
      <c r="H224" s="180"/>
      <c r="I224" s="181">
        <f t="shared" ref="I224:I243" si="50">ROUND(E224*H224,2)</f>
        <v>0</v>
      </c>
      <c r="J224" s="180"/>
      <c r="K224" s="181">
        <f t="shared" ref="K224:K243" si="51">ROUND(E224*J224,2)</f>
        <v>0</v>
      </c>
      <c r="L224" s="181">
        <v>21</v>
      </c>
      <c r="M224" s="181">
        <f t="shared" ref="M224:M243" si="52">G224*(1+L224/100)</f>
        <v>0</v>
      </c>
      <c r="N224" s="181">
        <v>0</v>
      </c>
      <c r="O224" s="181">
        <f t="shared" ref="O224:O243" si="53">ROUND(E224*N224,2)</f>
        <v>0</v>
      </c>
      <c r="P224" s="181">
        <v>0</v>
      </c>
      <c r="Q224" s="181">
        <f t="shared" ref="Q224:Q243" si="54">ROUND(E224*P224,2)</f>
        <v>0</v>
      </c>
      <c r="R224" s="181"/>
      <c r="S224" s="181" t="s">
        <v>586</v>
      </c>
      <c r="T224" s="182" t="s">
        <v>331</v>
      </c>
      <c r="U224" s="160">
        <v>0</v>
      </c>
      <c r="V224" s="160">
        <f t="shared" ref="V224:V243" si="55">ROUND(E224*U224,2)</f>
        <v>0</v>
      </c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2940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76">
        <v>210</v>
      </c>
      <c r="B225" s="177" t="s">
        <v>3311</v>
      </c>
      <c r="C225" s="185" t="s">
        <v>3312</v>
      </c>
      <c r="D225" s="178" t="s">
        <v>639</v>
      </c>
      <c r="E225" s="179">
        <v>1</v>
      </c>
      <c r="F225" s="180"/>
      <c r="G225" s="181">
        <f t="shared" si="49"/>
        <v>0</v>
      </c>
      <c r="H225" s="180"/>
      <c r="I225" s="181">
        <f t="shared" si="50"/>
        <v>0</v>
      </c>
      <c r="J225" s="180"/>
      <c r="K225" s="181">
        <f t="shared" si="51"/>
        <v>0</v>
      </c>
      <c r="L225" s="181">
        <v>21</v>
      </c>
      <c r="M225" s="181">
        <f t="shared" si="52"/>
        <v>0</v>
      </c>
      <c r="N225" s="181">
        <v>0</v>
      </c>
      <c r="O225" s="181">
        <f t="shared" si="53"/>
        <v>0</v>
      </c>
      <c r="P225" s="181">
        <v>0</v>
      </c>
      <c r="Q225" s="181">
        <f t="shared" si="54"/>
        <v>0</v>
      </c>
      <c r="R225" s="181"/>
      <c r="S225" s="181" t="s">
        <v>586</v>
      </c>
      <c r="T225" s="182" t="s">
        <v>331</v>
      </c>
      <c r="U225" s="160">
        <v>0</v>
      </c>
      <c r="V225" s="160">
        <f t="shared" si="55"/>
        <v>0</v>
      </c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2940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76">
        <v>211</v>
      </c>
      <c r="B226" s="177" t="s">
        <v>3313</v>
      </c>
      <c r="C226" s="185" t="s">
        <v>3314</v>
      </c>
      <c r="D226" s="178" t="s">
        <v>639</v>
      </c>
      <c r="E226" s="179">
        <v>1</v>
      </c>
      <c r="F226" s="180"/>
      <c r="G226" s="181">
        <f t="shared" si="49"/>
        <v>0</v>
      </c>
      <c r="H226" s="180"/>
      <c r="I226" s="181">
        <f t="shared" si="50"/>
        <v>0</v>
      </c>
      <c r="J226" s="180"/>
      <c r="K226" s="181">
        <f t="shared" si="51"/>
        <v>0</v>
      </c>
      <c r="L226" s="181">
        <v>21</v>
      </c>
      <c r="M226" s="181">
        <f t="shared" si="52"/>
        <v>0</v>
      </c>
      <c r="N226" s="181">
        <v>0</v>
      </c>
      <c r="O226" s="181">
        <f t="shared" si="53"/>
        <v>0</v>
      </c>
      <c r="P226" s="181">
        <v>0</v>
      </c>
      <c r="Q226" s="181">
        <f t="shared" si="54"/>
        <v>0</v>
      </c>
      <c r="R226" s="181"/>
      <c r="S226" s="181" t="s">
        <v>586</v>
      </c>
      <c r="T226" s="182" t="s">
        <v>331</v>
      </c>
      <c r="U226" s="160">
        <v>0</v>
      </c>
      <c r="V226" s="160">
        <f t="shared" si="55"/>
        <v>0</v>
      </c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2940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76">
        <v>212</v>
      </c>
      <c r="B227" s="177" t="s">
        <v>3315</v>
      </c>
      <c r="C227" s="185" t="s">
        <v>3316</v>
      </c>
      <c r="D227" s="178" t="s">
        <v>639</v>
      </c>
      <c r="E227" s="179">
        <v>1</v>
      </c>
      <c r="F227" s="180"/>
      <c r="G227" s="181">
        <f t="shared" si="49"/>
        <v>0</v>
      </c>
      <c r="H227" s="180"/>
      <c r="I227" s="181">
        <f t="shared" si="50"/>
        <v>0</v>
      </c>
      <c r="J227" s="180"/>
      <c r="K227" s="181">
        <f t="shared" si="51"/>
        <v>0</v>
      </c>
      <c r="L227" s="181">
        <v>21</v>
      </c>
      <c r="M227" s="181">
        <f t="shared" si="52"/>
        <v>0</v>
      </c>
      <c r="N227" s="181">
        <v>0</v>
      </c>
      <c r="O227" s="181">
        <f t="shared" si="53"/>
        <v>0</v>
      </c>
      <c r="P227" s="181">
        <v>0</v>
      </c>
      <c r="Q227" s="181">
        <f t="shared" si="54"/>
        <v>0</v>
      </c>
      <c r="R227" s="181"/>
      <c r="S227" s="181" t="s">
        <v>586</v>
      </c>
      <c r="T227" s="182" t="s">
        <v>331</v>
      </c>
      <c r="U227" s="160">
        <v>0</v>
      </c>
      <c r="V227" s="160">
        <f t="shared" si="55"/>
        <v>0</v>
      </c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2940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76">
        <v>213</v>
      </c>
      <c r="B228" s="177" t="s">
        <v>3317</v>
      </c>
      <c r="C228" s="185" t="s">
        <v>3318</v>
      </c>
      <c r="D228" s="178" t="s">
        <v>639</v>
      </c>
      <c r="E228" s="179">
        <v>1</v>
      </c>
      <c r="F228" s="180"/>
      <c r="G228" s="181">
        <f t="shared" si="49"/>
        <v>0</v>
      </c>
      <c r="H228" s="180"/>
      <c r="I228" s="181">
        <f t="shared" si="50"/>
        <v>0</v>
      </c>
      <c r="J228" s="180"/>
      <c r="K228" s="181">
        <f t="shared" si="51"/>
        <v>0</v>
      </c>
      <c r="L228" s="181">
        <v>21</v>
      </c>
      <c r="M228" s="181">
        <f t="shared" si="52"/>
        <v>0</v>
      </c>
      <c r="N228" s="181">
        <v>0</v>
      </c>
      <c r="O228" s="181">
        <f t="shared" si="53"/>
        <v>0</v>
      </c>
      <c r="P228" s="181">
        <v>0</v>
      </c>
      <c r="Q228" s="181">
        <f t="shared" si="54"/>
        <v>0</v>
      </c>
      <c r="R228" s="181"/>
      <c r="S228" s="181" t="s">
        <v>586</v>
      </c>
      <c r="T228" s="182" t="s">
        <v>331</v>
      </c>
      <c r="U228" s="160">
        <v>0</v>
      </c>
      <c r="V228" s="160">
        <f t="shared" si="55"/>
        <v>0</v>
      </c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2940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76">
        <v>214</v>
      </c>
      <c r="B229" s="177" t="s">
        <v>3319</v>
      </c>
      <c r="C229" s="185" t="s">
        <v>3048</v>
      </c>
      <c r="D229" s="178" t="s">
        <v>639</v>
      </c>
      <c r="E229" s="179">
        <v>1</v>
      </c>
      <c r="F229" s="180"/>
      <c r="G229" s="181">
        <f t="shared" si="49"/>
        <v>0</v>
      </c>
      <c r="H229" s="180"/>
      <c r="I229" s="181">
        <f t="shared" si="50"/>
        <v>0</v>
      </c>
      <c r="J229" s="180"/>
      <c r="K229" s="181">
        <f t="shared" si="51"/>
        <v>0</v>
      </c>
      <c r="L229" s="181">
        <v>21</v>
      </c>
      <c r="M229" s="181">
        <f t="shared" si="52"/>
        <v>0</v>
      </c>
      <c r="N229" s="181">
        <v>0</v>
      </c>
      <c r="O229" s="181">
        <f t="shared" si="53"/>
        <v>0</v>
      </c>
      <c r="P229" s="181">
        <v>0</v>
      </c>
      <c r="Q229" s="181">
        <f t="shared" si="54"/>
        <v>0</v>
      </c>
      <c r="R229" s="181"/>
      <c r="S229" s="181" t="s">
        <v>586</v>
      </c>
      <c r="T229" s="182" t="s">
        <v>331</v>
      </c>
      <c r="U229" s="160">
        <v>0</v>
      </c>
      <c r="V229" s="160">
        <f t="shared" si="55"/>
        <v>0</v>
      </c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2940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76">
        <v>215</v>
      </c>
      <c r="B230" s="177" t="s">
        <v>3320</v>
      </c>
      <c r="C230" s="185" t="s">
        <v>3233</v>
      </c>
      <c r="D230" s="178" t="s">
        <v>639</v>
      </c>
      <c r="E230" s="179">
        <v>1</v>
      </c>
      <c r="F230" s="180"/>
      <c r="G230" s="181">
        <f t="shared" si="49"/>
        <v>0</v>
      </c>
      <c r="H230" s="180"/>
      <c r="I230" s="181">
        <f t="shared" si="50"/>
        <v>0</v>
      </c>
      <c r="J230" s="180"/>
      <c r="K230" s="181">
        <f t="shared" si="51"/>
        <v>0</v>
      </c>
      <c r="L230" s="181">
        <v>21</v>
      </c>
      <c r="M230" s="181">
        <f t="shared" si="52"/>
        <v>0</v>
      </c>
      <c r="N230" s="181">
        <v>0</v>
      </c>
      <c r="O230" s="181">
        <f t="shared" si="53"/>
        <v>0</v>
      </c>
      <c r="P230" s="181">
        <v>0</v>
      </c>
      <c r="Q230" s="181">
        <f t="shared" si="54"/>
        <v>0</v>
      </c>
      <c r="R230" s="181"/>
      <c r="S230" s="181" t="s">
        <v>586</v>
      </c>
      <c r="T230" s="182" t="s">
        <v>331</v>
      </c>
      <c r="U230" s="160">
        <v>0</v>
      </c>
      <c r="V230" s="160">
        <f t="shared" si="55"/>
        <v>0</v>
      </c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2940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76">
        <v>216</v>
      </c>
      <c r="B231" s="177" t="s">
        <v>3321</v>
      </c>
      <c r="C231" s="185" t="s">
        <v>3239</v>
      </c>
      <c r="D231" s="178" t="s">
        <v>639</v>
      </c>
      <c r="E231" s="179">
        <v>2</v>
      </c>
      <c r="F231" s="180"/>
      <c r="G231" s="181">
        <f t="shared" si="49"/>
        <v>0</v>
      </c>
      <c r="H231" s="180"/>
      <c r="I231" s="181">
        <f t="shared" si="50"/>
        <v>0</v>
      </c>
      <c r="J231" s="180"/>
      <c r="K231" s="181">
        <f t="shared" si="51"/>
        <v>0</v>
      </c>
      <c r="L231" s="181">
        <v>21</v>
      </c>
      <c r="M231" s="181">
        <f t="shared" si="52"/>
        <v>0</v>
      </c>
      <c r="N231" s="181">
        <v>0</v>
      </c>
      <c r="O231" s="181">
        <f t="shared" si="53"/>
        <v>0</v>
      </c>
      <c r="P231" s="181">
        <v>0</v>
      </c>
      <c r="Q231" s="181">
        <f t="shared" si="54"/>
        <v>0</v>
      </c>
      <c r="R231" s="181"/>
      <c r="S231" s="181" t="s">
        <v>586</v>
      </c>
      <c r="T231" s="182" t="s">
        <v>331</v>
      </c>
      <c r="U231" s="160">
        <v>0</v>
      </c>
      <c r="V231" s="160">
        <f t="shared" si="55"/>
        <v>0</v>
      </c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2940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76">
        <v>217</v>
      </c>
      <c r="B232" s="177" t="s">
        <v>3322</v>
      </c>
      <c r="C232" s="185" t="s">
        <v>3243</v>
      </c>
      <c r="D232" s="178" t="s">
        <v>639</v>
      </c>
      <c r="E232" s="179">
        <v>2</v>
      </c>
      <c r="F232" s="180"/>
      <c r="G232" s="181">
        <f t="shared" si="49"/>
        <v>0</v>
      </c>
      <c r="H232" s="180"/>
      <c r="I232" s="181">
        <f t="shared" si="50"/>
        <v>0</v>
      </c>
      <c r="J232" s="180"/>
      <c r="K232" s="181">
        <f t="shared" si="51"/>
        <v>0</v>
      </c>
      <c r="L232" s="181">
        <v>21</v>
      </c>
      <c r="M232" s="181">
        <f t="shared" si="52"/>
        <v>0</v>
      </c>
      <c r="N232" s="181">
        <v>0</v>
      </c>
      <c r="O232" s="181">
        <f t="shared" si="53"/>
        <v>0</v>
      </c>
      <c r="P232" s="181">
        <v>0</v>
      </c>
      <c r="Q232" s="181">
        <f t="shared" si="54"/>
        <v>0</v>
      </c>
      <c r="R232" s="181"/>
      <c r="S232" s="181" t="s">
        <v>586</v>
      </c>
      <c r="T232" s="182" t="s">
        <v>331</v>
      </c>
      <c r="U232" s="160">
        <v>0</v>
      </c>
      <c r="V232" s="160">
        <f t="shared" si="55"/>
        <v>0</v>
      </c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2940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76">
        <v>218</v>
      </c>
      <c r="B233" s="177" t="s">
        <v>3323</v>
      </c>
      <c r="C233" s="185" t="s">
        <v>3246</v>
      </c>
      <c r="D233" s="178" t="s">
        <v>639</v>
      </c>
      <c r="E233" s="179">
        <v>4</v>
      </c>
      <c r="F233" s="180"/>
      <c r="G233" s="181">
        <f t="shared" si="49"/>
        <v>0</v>
      </c>
      <c r="H233" s="180"/>
      <c r="I233" s="181">
        <f t="shared" si="50"/>
        <v>0</v>
      </c>
      <c r="J233" s="180"/>
      <c r="K233" s="181">
        <f t="shared" si="51"/>
        <v>0</v>
      </c>
      <c r="L233" s="181">
        <v>21</v>
      </c>
      <c r="M233" s="181">
        <f t="shared" si="52"/>
        <v>0</v>
      </c>
      <c r="N233" s="181">
        <v>0</v>
      </c>
      <c r="O233" s="181">
        <f t="shared" si="53"/>
        <v>0</v>
      </c>
      <c r="P233" s="181">
        <v>0</v>
      </c>
      <c r="Q233" s="181">
        <f t="shared" si="54"/>
        <v>0</v>
      </c>
      <c r="R233" s="181"/>
      <c r="S233" s="181" t="s">
        <v>586</v>
      </c>
      <c r="T233" s="182" t="s">
        <v>331</v>
      </c>
      <c r="U233" s="160">
        <v>0</v>
      </c>
      <c r="V233" s="160">
        <f t="shared" si="55"/>
        <v>0</v>
      </c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2940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76">
        <v>219</v>
      </c>
      <c r="B234" s="177" t="s">
        <v>3324</v>
      </c>
      <c r="C234" s="185" t="s">
        <v>3083</v>
      </c>
      <c r="D234" s="178" t="s">
        <v>639</v>
      </c>
      <c r="E234" s="179">
        <v>9</v>
      </c>
      <c r="F234" s="180"/>
      <c r="G234" s="181">
        <f t="shared" si="49"/>
        <v>0</v>
      </c>
      <c r="H234" s="180"/>
      <c r="I234" s="181">
        <f t="shared" si="50"/>
        <v>0</v>
      </c>
      <c r="J234" s="180"/>
      <c r="K234" s="181">
        <f t="shared" si="51"/>
        <v>0</v>
      </c>
      <c r="L234" s="181">
        <v>21</v>
      </c>
      <c r="M234" s="181">
        <f t="shared" si="52"/>
        <v>0</v>
      </c>
      <c r="N234" s="181">
        <v>0</v>
      </c>
      <c r="O234" s="181">
        <f t="shared" si="53"/>
        <v>0</v>
      </c>
      <c r="P234" s="181">
        <v>0</v>
      </c>
      <c r="Q234" s="181">
        <f t="shared" si="54"/>
        <v>0</v>
      </c>
      <c r="R234" s="181"/>
      <c r="S234" s="181" t="s">
        <v>586</v>
      </c>
      <c r="T234" s="182" t="s">
        <v>331</v>
      </c>
      <c r="U234" s="160">
        <v>0</v>
      </c>
      <c r="V234" s="160">
        <f t="shared" si="55"/>
        <v>0</v>
      </c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2940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76">
        <v>220</v>
      </c>
      <c r="B235" s="177" t="s">
        <v>3325</v>
      </c>
      <c r="C235" s="185" t="s">
        <v>3064</v>
      </c>
      <c r="D235" s="178" t="s">
        <v>639</v>
      </c>
      <c r="E235" s="179">
        <v>2</v>
      </c>
      <c r="F235" s="180"/>
      <c r="G235" s="181">
        <f t="shared" si="49"/>
        <v>0</v>
      </c>
      <c r="H235" s="180"/>
      <c r="I235" s="181">
        <f t="shared" si="50"/>
        <v>0</v>
      </c>
      <c r="J235" s="180"/>
      <c r="K235" s="181">
        <f t="shared" si="51"/>
        <v>0</v>
      </c>
      <c r="L235" s="181">
        <v>21</v>
      </c>
      <c r="M235" s="181">
        <f t="shared" si="52"/>
        <v>0</v>
      </c>
      <c r="N235" s="181">
        <v>0</v>
      </c>
      <c r="O235" s="181">
        <f t="shared" si="53"/>
        <v>0</v>
      </c>
      <c r="P235" s="181">
        <v>0</v>
      </c>
      <c r="Q235" s="181">
        <f t="shared" si="54"/>
        <v>0</v>
      </c>
      <c r="R235" s="181"/>
      <c r="S235" s="181" t="s">
        <v>586</v>
      </c>
      <c r="T235" s="182" t="s">
        <v>331</v>
      </c>
      <c r="U235" s="160">
        <v>0</v>
      </c>
      <c r="V235" s="160">
        <f t="shared" si="55"/>
        <v>0</v>
      </c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2940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76">
        <v>221</v>
      </c>
      <c r="B236" s="177" t="s">
        <v>3326</v>
      </c>
      <c r="C236" s="185" t="s">
        <v>3254</v>
      </c>
      <c r="D236" s="178" t="s">
        <v>639</v>
      </c>
      <c r="E236" s="179">
        <v>2</v>
      </c>
      <c r="F236" s="180"/>
      <c r="G236" s="181">
        <f t="shared" si="49"/>
        <v>0</v>
      </c>
      <c r="H236" s="180"/>
      <c r="I236" s="181">
        <f t="shared" si="50"/>
        <v>0</v>
      </c>
      <c r="J236" s="180"/>
      <c r="K236" s="181">
        <f t="shared" si="51"/>
        <v>0</v>
      </c>
      <c r="L236" s="181">
        <v>21</v>
      </c>
      <c r="M236" s="181">
        <f t="shared" si="52"/>
        <v>0</v>
      </c>
      <c r="N236" s="181">
        <v>0</v>
      </c>
      <c r="O236" s="181">
        <f t="shared" si="53"/>
        <v>0</v>
      </c>
      <c r="P236" s="181">
        <v>0</v>
      </c>
      <c r="Q236" s="181">
        <f t="shared" si="54"/>
        <v>0</v>
      </c>
      <c r="R236" s="181"/>
      <c r="S236" s="181" t="s">
        <v>586</v>
      </c>
      <c r="T236" s="182" t="s">
        <v>331</v>
      </c>
      <c r="U236" s="160">
        <v>0</v>
      </c>
      <c r="V236" s="160">
        <f t="shared" si="55"/>
        <v>0</v>
      </c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2940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76">
        <v>222</v>
      </c>
      <c r="B237" s="177" t="s">
        <v>3327</v>
      </c>
      <c r="C237" s="185" t="s">
        <v>3258</v>
      </c>
      <c r="D237" s="178" t="s">
        <v>639</v>
      </c>
      <c r="E237" s="179">
        <v>2</v>
      </c>
      <c r="F237" s="180"/>
      <c r="G237" s="181">
        <f t="shared" si="49"/>
        <v>0</v>
      </c>
      <c r="H237" s="180"/>
      <c r="I237" s="181">
        <f t="shared" si="50"/>
        <v>0</v>
      </c>
      <c r="J237" s="180"/>
      <c r="K237" s="181">
        <f t="shared" si="51"/>
        <v>0</v>
      </c>
      <c r="L237" s="181">
        <v>21</v>
      </c>
      <c r="M237" s="181">
        <f t="shared" si="52"/>
        <v>0</v>
      </c>
      <c r="N237" s="181">
        <v>0</v>
      </c>
      <c r="O237" s="181">
        <f t="shared" si="53"/>
        <v>0</v>
      </c>
      <c r="P237" s="181">
        <v>0</v>
      </c>
      <c r="Q237" s="181">
        <f t="shared" si="54"/>
        <v>0</v>
      </c>
      <c r="R237" s="181"/>
      <c r="S237" s="181" t="s">
        <v>586</v>
      </c>
      <c r="T237" s="182" t="s">
        <v>331</v>
      </c>
      <c r="U237" s="160">
        <v>0</v>
      </c>
      <c r="V237" s="160">
        <f t="shared" si="55"/>
        <v>0</v>
      </c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2940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76">
        <v>223</v>
      </c>
      <c r="B238" s="177" t="s">
        <v>3328</v>
      </c>
      <c r="C238" s="185" t="s">
        <v>3268</v>
      </c>
      <c r="D238" s="178" t="s">
        <v>639</v>
      </c>
      <c r="E238" s="179">
        <v>40</v>
      </c>
      <c r="F238" s="180"/>
      <c r="G238" s="181">
        <f t="shared" si="49"/>
        <v>0</v>
      </c>
      <c r="H238" s="180"/>
      <c r="I238" s="181">
        <f t="shared" si="50"/>
        <v>0</v>
      </c>
      <c r="J238" s="180"/>
      <c r="K238" s="181">
        <f t="shared" si="51"/>
        <v>0</v>
      </c>
      <c r="L238" s="181">
        <v>21</v>
      </c>
      <c r="M238" s="181">
        <f t="shared" si="52"/>
        <v>0</v>
      </c>
      <c r="N238" s="181">
        <v>0</v>
      </c>
      <c r="O238" s="181">
        <f t="shared" si="53"/>
        <v>0</v>
      </c>
      <c r="P238" s="181">
        <v>0</v>
      </c>
      <c r="Q238" s="181">
        <f t="shared" si="54"/>
        <v>0</v>
      </c>
      <c r="R238" s="181"/>
      <c r="S238" s="181" t="s">
        <v>586</v>
      </c>
      <c r="T238" s="182" t="s">
        <v>331</v>
      </c>
      <c r="U238" s="160">
        <v>0</v>
      </c>
      <c r="V238" s="160">
        <f t="shared" si="55"/>
        <v>0</v>
      </c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2940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76">
        <v>224</v>
      </c>
      <c r="B239" s="177" t="s">
        <v>3329</v>
      </c>
      <c r="C239" s="185" t="s">
        <v>3270</v>
      </c>
      <c r="D239" s="178" t="s">
        <v>639</v>
      </c>
      <c r="E239" s="179">
        <v>10</v>
      </c>
      <c r="F239" s="180"/>
      <c r="G239" s="181">
        <f t="shared" si="49"/>
        <v>0</v>
      </c>
      <c r="H239" s="180"/>
      <c r="I239" s="181">
        <f t="shared" si="50"/>
        <v>0</v>
      </c>
      <c r="J239" s="180"/>
      <c r="K239" s="181">
        <f t="shared" si="51"/>
        <v>0</v>
      </c>
      <c r="L239" s="181">
        <v>21</v>
      </c>
      <c r="M239" s="181">
        <f t="shared" si="52"/>
        <v>0</v>
      </c>
      <c r="N239" s="181">
        <v>0</v>
      </c>
      <c r="O239" s="181">
        <f t="shared" si="53"/>
        <v>0</v>
      </c>
      <c r="P239" s="181">
        <v>0</v>
      </c>
      <c r="Q239" s="181">
        <f t="shared" si="54"/>
        <v>0</v>
      </c>
      <c r="R239" s="181"/>
      <c r="S239" s="181" t="s">
        <v>586</v>
      </c>
      <c r="T239" s="182" t="s">
        <v>331</v>
      </c>
      <c r="U239" s="160">
        <v>0</v>
      </c>
      <c r="V239" s="160">
        <f t="shared" si="55"/>
        <v>0</v>
      </c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2940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76">
        <v>225</v>
      </c>
      <c r="B240" s="177" t="s">
        <v>3330</v>
      </c>
      <c r="C240" s="185" t="s">
        <v>3272</v>
      </c>
      <c r="D240" s="178" t="s">
        <v>639</v>
      </c>
      <c r="E240" s="179">
        <v>3</v>
      </c>
      <c r="F240" s="180"/>
      <c r="G240" s="181">
        <f t="shared" si="49"/>
        <v>0</v>
      </c>
      <c r="H240" s="180"/>
      <c r="I240" s="181">
        <f t="shared" si="50"/>
        <v>0</v>
      </c>
      <c r="J240" s="180"/>
      <c r="K240" s="181">
        <f t="shared" si="51"/>
        <v>0</v>
      </c>
      <c r="L240" s="181">
        <v>21</v>
      </c>
      <c r="M240" s="181">
        <f t="shared" si="52"/>
        <v>0</v>
      </c>
      <c r="N240" s="181">
        <v>0</v>
      </c>
      <c r="O240" s="181">
        <f t="shared" si="53"/>
        <v>0</v>
      </c>
      <c r="P240" s="181">
        <v>0</v>
      </c>
      <c r="Q240" s="181">
        <f t="shared" si="54"/>
        <v>0</v>
      </c>
      <c r="R240" s="181"/>
      <c r="S240" s="181" t="s">
        <v>586</v>
      </c>
      <c r="T240" s="182" t="s">
        <v>331</v>
      </c>
      <c r="U240" s="160">
        <v>0</v>
      </c>
      <c r="V240" s="160">
        <f t="shared" si="55"/>
        <v>0</v>
      </c>
      <c r="W240" s="16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2940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76">
        <v>226</v>
      </c>
      <c r="B241" s="177" t="s">
        <v>3331</v>
      </c>
      <c r="C241" s="185" t="s">
        <v>3288</v>
      </c>
      <c r="D241" s="178" t="s">
        <v>639</v>
      </c>
      <c r="E241" s="179">
        <v>2</v>
      </c>
      <c r="F241" s="180"/>
      <c r="G241" s="181">
        <f t="shared" si="49"/>
        <v>0</v>
      </c>
      <c r="H241" s="180"/>
      <c r="I241" s="181">
        <f t="shared" si="50"/>
        <v>0</v>
      </c>
      <c r="J241" s="180"/>
      <c r="K241" s="181">
        <f t="shared" si="51"/>
        <v>0</v>
      </c>
      <c r="L241" s="181">
        <v>21</v>
      </c>
      <c r="M241" s="181">
        <f t="shared" si="52"/>
        <v>0</v>
      </c>
      <c r="N241" s="181">
        <v>0</v>
      </c>
      <c r="O241" s="181">
        <f t="shared" si="53"/>
        <v>0</v>
      </c>
      <c r="P241" s="181">
        <v>0</v>
      </c>
      <c r="Q241" s="181">
        <f t="shared" si="54"/>
        <v>0</v>
      </c>
      <c r="R241" s="181"/>
      <c r="S241" s="181" t="s">
        <v>586</v>
      </c>
      <c r="T241" s="182" t="s">
        <v>331</v>
      </c>
      <c r="U241" s="160">
        <v>0</v>
      </c>
      <c r="V241" s="160">
        <f t="shared" si="55"/>
        <v>0</v>
      </c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2940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76">
        <v>227</v>
      </c>
      <c r="B242" s="177" t="s">
        <v>3332</v>
      </c>
      <c r="C242" s="185" t="s">
        <v>3290</v>
      </c>
      <c r="D242" s="178" t="s">
        <v>639</v>
      </c>
      <c r="E242" s="179">
        <v>2</v>
      </c>
      <c r="F242" s="180"/>
      <c r="G242" s="181">
        <f t="shared" si="49"/>
        <v>0</v>
      </c>
      <c r="H242" s="180"/>
      <c r="I242" s="181">
        <f t="shared" si="50"/>
        <v>0</v>
      </c>
      <c r="J242" s="180"/>
      <c r="K242" s="181">
        <f t="shared" si="51"/>
        <v>0</v>
      </c>
      <c r="L242" s="181">
        <v>21</v>
      </c>
      <c r="M242" s="181">
        <f t="shared" si="52"/>
        <v>0</v>
      </c>
      <c r="N242" s="181">
        <v>0</v>
      </c>
      <c r="O242" s="181">
        <f t="shared" si="53"/>
        <v>0</v>
      </c>
      <c r="P242" s="181">
        <v>0</v>
      </c>
      <c r="Q242" s="181">
        <f t="shared" si="54"/>
        <v>0</v>
      </c>
      <c r="R242" s="181"/>
      <c r="S242" s="181" t="s">
        <v>586</v>
      </c>
      <c r="T242" s="182" t="s">
        <v>331</v>
      </c>
      <c r="U242" s="160">
        <v>0</v>
      </c>
      <c r="V242" s="160">
        <f t="shared" si="55"/>
        <v>0</v>
      </c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2940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76">
        <v>228</v>
      </c>
      <c r="B243" s="177" t="s">
        <v>3333</v>
      </c>
      <c r="C243" s="185" t="s">
        <v>3292</v>
      </c>
      <c r="D243" s="178" t="s">
        <v>639</v>
      </c>
      <c r="E243" s="179">
        <v>10</v>
      </c>
      <c r="F243" s="180"/>
      <c r="G243" s="181">
        <f t="shared" si="49"/>
        <v>0</v>
      </c>
      <c r="H243" s="180"/>
      <c r="I243" s="181">
        <f t="shared" si="50"/>
        <v>0</v>
      </c>
      <c r="J243" s="180"/>
      <c r="K243" s="181">
        <f t="shared" si="51"/>
        <v>0</v>
      </c>
      <c r="L243" s="181">
        <v>21</v>
      </c>
      <c r="M243" s="181">
        <f t="shared" si="52"/>
        <v>0</v>
      </c>
      <c r="N243" s="181">
        <v>0</v>
      </c>
      <c r="O243" s="181">
        <f t="shared" si="53"/>
        <v>0</v>
      </c>
      <c r="P243" s="181">
        <v>0</v>
      </c>
      <c r="Q243" s="181">
        <f t="shared" si="54"/>
        <v>0</v>
      </c>
      <c r="R243" s="181"/>
      <c r="S243" s="181" t="s">
        <v>586</v>
      </c>
      <c r="T243" s="182" t="s">
        <v>331</v>
      </c>
      <c r="U243" s="160">
        <v>0</v>
      </c>
      <c r="V243" s="160">
        <f t="shared" si="55"/>
        <v>0</v>
      </c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2940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x14ac:dyDescent="0.2">
      <c r="A244" s="163" t="s">
        <v>325</v>
      </c>
      <c r="B244" s="164" t="s">
        <v>284</v>
      </c>
      <c r="C244" s="184" t="s">
        <v>285</v>
      </c>
      <c r="D244" s="165"/>
      <c r="E244" s="166"/>
      <c r="F244" s="167"/>
      <c r="G244" s="167">
        <f>SUMIF(AG245:AG268,"&lt;&gt;NOR",G245:G268)</f>
        <v>0</v>
      </c>
      <c r="H244" s="167"/>
      <c r="I244" s="167">
        <f>SUM(I245:I268)</f>
        <v>0</v>
      </c>
      <c r="J244" s="167"/>
      <c r="K244" s="167">
        <f>SUM(K245:K268)</f>
        <v>0</v>
      </c>
      <c r="L244" s="167"/>
      <c r="M244" s="167">
        <f>SUM(M245:M268)</f>
        <v>0</v>
      </c>
      <c r="N244" s="167"/>
      <c r="O244" s="167">
        <f>SUM(O245:O268)</f>
        <v>0</v>
      </c>
      <c r="P244" s="167"/>
      <c r="Q244" s="167">
        <f>SUM(Q245:Q268)</f>
        <v>0</v>
      </c>
      <c r="R244" s="167"/>
      <c r="S244" s="167"/>
      <c r="T244" s="168"/>
      <c r="U244" s="162"/>
      <c r="V244" s="162">
        <f>SUM(V245:V268)</f>
        <v>0</v>
      </c>
      <c r="W244" s="162"/>
      <c r="AG244" t="s">
        <v>326</v>
      </c>
    </row>
    <row r="245" spans="1:60" ht="22.5" outlineLevel="1" x14ac:dyDescent="0.2">
      <c r="A245" s="176">
        <v>229</v>
      </c>
      <c r="B245" s="177" t="s">
        <v>3334</v>
      </c>
      <c r="C245" s="185" t="s">
        <v>3335</v>
      </c>
      <c r="D245" s="178" t="s">
        <v>456</v>
      </c>
      <c r="E245" s="179">
        <v>80</v>
      </c>
      <c r="F245" s="180"/>
      <c r="G245" s="181">
        <f t="shared" ref="G245:G268" si="56">ROUND(E245*F245,2)</f>
        <v>0</v>
      </c>
      <c r="H245" s="180"/>
      <c r="I245" s="181">
        <f t="shared" ref="I245:I268" si="57">ROUND(E245*H245,2)</f>
        <v>0</v>
      </c>
      <c r="J245" s="180"/>
      <c r="K245" s="181">
        <f t="shared" ref="K245:K268" si="58">ROUND(E245*J245,2)</f>
        <v>0</v>
      </c>
      <c r="L245" s="181">
        <v>21</v>
      </c>
      <c r="M245" s="181">
        <f t="shared" ref="M245:M268" si="59">G245*(1+L245/100)</f>
        <v>0</v>
      </c>
      <c r="N245" s="181">
        <v>0</v>
      </c>
      <c r="O245" s="181">
        <f t="shared" ref="O245:O268" si="60">ROUND(E245*N245,2)</f>
        <v>0</v>
      </c>
      <c r="P245" s="181">
        <v>0</v>
      </c>
      <c r="Q245" s="181">
        <f t="shared" ref="Q245:Q268" si="61">ROUND(E245*P245,2)</f>
        <v>0</v>
      </c>
      <c r="R245" s="181"/>
      <c r="S245" s="181" t="s">
        <v>586</v>
      </c>
      <c r="T245" s="182" t="s">
        <v>331</v>
      </c>
      <c r="U245" s="160">
        <v>0</v>
      </c>
      <c r="V245" s="160">
        <f t="shared" ref="V245:V268" si="62">ROUND(E245*U245,2)</f>
        <v>0</v>
      </c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2940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ht="22.5" outlineLevel="1" x14ac:dyDescent="0.2">
      <c r="A246" s="176">
        <v>230</v>
      </c>
      <c r="B246" s="177" t="s">
        <v>3336</v>
      </c>
      <c r="C246" s="185" t="s">
        <v>3337</v>
      </c>
      <c r="D246" s="178" t="s">
        <v>456</v>
      </c>
      <c r="E246" s="179">
        <v>230</v>
      </c>
      <c r="F246" s="180"/>
      <c r="G246" s="181">
        <f t="shared" si="56"/>
        <v>0</v>
      </c>
      <c r="H246" s="180"/>
      <c r="I246" s="181">
        <f t="shared" si="57"/>
        <v>0</v>
      </c>
      <c r="J246" s="180"/>
      <c r="K246" s="181">
        <f t="shared" si="58"/>
        <v>0</v>
      </c>
      <c r="L246" s="181">
        <v>21</v>
      </c>
      <c r="M246" s="181">
        <f t="shared" si="59"/>
        <v>0</v>
      </c>
      <c r="N246" s="181">
        <v>0</v>
      </c>
      <c r="O246" s="181">
        <f t="shared" si="60"/>
        <v>0</v>
      </c>
      <c r="P246" s="181">
        <v>0</v>
      </c>
      <c r="Q246" s="181">
        <f t="shared" si="61"/>
        <v>0</v>
      </c>
      <c r="R246" s="181"/>
      <c r="S246" s="181" t="s">
        <v>586</v>
      </c>
      <c r="T246" s="182" t="s">
        <v>331</v>
      </c>
      <c r="U246" s="160">
        <v>0</v>
      </c>
      <c r="V246" s="160">
        <f t="shared" si="62"/>
        <v>0</v>
      </c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2940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76">
        <v>231</v>
      </c>
      <c r="B247" s="177" t="s">
        <v>3338</v>
      </c>
      <c r="C247" s="185" t="s">
        <v>3339</v>
      </c>
      <c r="D247" s="178" t="s">
        <v>456</v>
      </c>
      <c r="E247" s="179">
        <v>150</v>
      </c>
      <c r="F247" s="180"/>
      <c r="G247" s="181">
        <f t="shared" si="56"/>
        <v>0</v>
      </c>
      <c r="H247" s="180"/>
      <c r="I247" s="181">
        <f t="shared" si="57"/>
        <v>0</v>
      </c>
      <c r="J247" s="180"/>
      <c r="K247" s="181">
        <f t="shared" si="58"/>
        <v>0</v>
      </c>
      <c r="L247" s="181">
        <v>21</v>
      </c>
      <c r="M247" s="181">
        <f t="shared" si="59"/>
        <v>0</v>
      </c>
      <c r="N247" s="181">
        <v>0</v>
      </c>
      <c r="O247" s="181">
        <f t="shared" si="60"/>
        <v>0</v>
      </c>
      <c r="P247" s="181">
        <v>0</v>
      </c>
      <c r="Q247" s="181">
        <f t="shared" si="61"/>
        <v>0</v>
      </c>
      <c r="R247" s="181"/>
      <c r="S247" s="181" t="s">
        <v>586</v>
      </c>
      <c r="T247" s="182" t="s">
        <v>331</v>
      </c>
      <c r="U247" s="160">
        <v>0</v>
      </c>
      <c r="V247" s="160">
        <f t="shared" si="62"/>
        <v>0</v>
      </c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2940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76">
        <v>232</v>
      </c>
      <c r="B248" s="177" t="s">
        <v>3340</v>
      </c>
      <c r="C248" s="185" t="s">
        <v>3341</v>
      </c>
      <c r="D248" s="178" t="s">
        <v>456</v>
      </c>
      <c r="E248" s="179">
        <v>50</v>
      </c>
      <c r="F248" s="180"/>
      <c r="G248" s="181">
        <f t="shared" si="56"/>
        <v>0</v>
      </c>
      <c r="H248" s="180"/>
      <c r="I248" s="181">
        <f t="shared" si="57"/>
        <v>0</v>
      </c>
      <c r="J248" s="180"/>
      <c r="K248" s="181">
        <f t="shared" si="58"/>
        <v>0</v>
      </c>
      <c r="L248" s="181">
        <v>21</v>
      </c>
      <c r="M248" s="181">
        <f t="shared" si="59"/>
        <v>0</v>
      </c>
      <c r="N248" s="181">
        <v>0</v>
      </c>
      <c r="O248" s="181">
        <f t="shared" si="60"/>
        <v>0</v>
      </c>
      <c r="P248" s="181">
        <v>0</v>
      </c>
      <c r="Q248" s="181">
        <f t="shared" si="61"/>
        <v>0</v>
      </c>
      <c r="R248" s="181"/>
      <c r="S248" s="181" t="s">
        <v>586</v>
      </c>
      <c r="T248" s="182" t="s">
        <v>331</v>
      </c>
      <c r="U248" s="160">
        <v>0</v>
      </c>
      <c r="V248" s="160">
        <f t="shared" si="62"/>
        <v>0</v>
      </c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2940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76">
        <v>233</v>
      </c>
      <c r="B249" s="177" t="s">
        <v>3342</v>
      </c>
      <c r="C249" s="185" t="s">
        <v>3343</v>
      </c>
      <c r="D249" s="178" t="s">
        <v>456</v>
      </c>
      <c r="E249" s="179">
        <v>50</v>
      </c>
      <c r="F249" s="180"/>
      <c r="G249" s="181">
        <f t="shared" si="56"/>
        <v>0</v>
      </c>
      <c r="H249" s="180"/>
      <c r="I249" s="181">
        <f t="shared" si="57"/>
        <v>0</v>
      </c>
      <c r="J249" s="180"/>
      <c r="K249" s="181">
        <f t="shared" si="58"/>
        <v>0</v>
      </c>
      <c r="L249" s="181">
        <v>21</v>
      </c>
      <c r="M249" s="181">
        <f t="shared" si="59"/>
        <v>0</v>
      </c>
      <c r="N249" s="181">
        <v>0</v>
      </c>
      <c r="O249" s="181">
        <f t="shared" si="60"/>
        <v>0</v>
      </c>
      <c r="P249" s="181">
        <v>0</v>
      </c>
      <c r="Q249" s="181">
        <f t="shared" si="61"/>
        <v>0</v>
      </c>
      <c r="R249" s="181"/>
      <c r="S249" s="181" t="s">
        <v>586</v>
      </c>
      <c r="T249" s="182" t="s">
        <v>331</v>
      </c>
      <c r="U249" s="160">
        <v>0</v>
      </c>
      <c r="V249" s="160">
        <f t="shared" si="62"/>
        <v>0</v>
      </c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2940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76">
        <v>234</v>
      </c>
      <c r="B250" s="177" t="s">
        <v>3344</v>
      </c>
      <c r="C250" s="185" t="s">
        <v>3345</v>
      </c>
      <c r="D250" s="178" t="s">
        <v>456</v>
      </c>
      <c r="E250" s="179">
        <v>50</v>
      </c>
      <c r="F250" s="180"/>
      <c r="G250" s="181">
        <f t="shared" si="56"/>
        <v>0</v>
      </c>
      <c r="H250" s="180"/>
      <c r="I250" s="181">
        <f t="shared" si="57"/>
        <v>0</v>
      </c>
      <c r="J250" s="180"/>
      <c r="K250" s="181">
        <f t="shared" si="58"/>
        <v>0</v>
      </c>
      <c r="L250" s="181">
        <v>21</v>
      </c>
      <c r="M250" s="181">
        <f t="shared" si="59"/>
        <v>0</v>
      </c>
      <c r="N250" s="181">
        <v>0</v>
      </c>
      <c r="O250" s="181">
        <f t="shared" si="60"/>
        <v>0</v>
      </c>
      <c r="P250" s="181">
        <v>0</v>
      </c>
      <c r="Q250" s="181">
        <f t="shared" si="61"/>
        <v>0</v>
      </c>
      <c r="R250" s="181"/>
      <c r="S250" s="181" t="s">
        <v>586</v>
      </c>
      <c r="T250" s="182" t="s">
        <v>331</v>
      </c>
      <c r="U250" s="160">
        <v>0</v>
      </c>
      <c r="V250" s="160">
        <f t="shared" si="62"/>
        <v>0</v>
      </c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2940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76">
        <v>235</v>
      </c>
      <c r="B251" s="177" t="s">
        <v>3346</v>
      </c>
      <c r="C251" s="185" t="s">
        <v>3347</v>
      </c>
      <c r="D251" s="178" t="s">
        <v>456</v>
      </c>
      <c r="E251" s="179">
        <v>800</v>
      </c>
      <c r="F251" s="180"/>
      <c r="G251" s="181">
        <f t="shared" si="56"/>
        <v>0</v>
      </c>
      <c r="H251" s="180"/>
      <c r="I251" s="181">
        <f t="shared" si="57"/>
        <v>0</v>
      </c>
      <c r="J251" s="180"/>
      <c r="K251" s="181">
        <f t="shared" si="58"/>
        <v>0</v>
      </c>
      <c r="L251" s="181">
        <v>21</v>
      </c>
      <c r="M251" s="181">
        <f t="shared" si="59"/>
        <v>0</v>
      </c>
      <c r="N251" s="181">
        <v>0</v>
      </c>
      <c r="O251" s="181">
        <f t="shared" si="60"/>
        <v>0</v>
      </c>
      <c r="P251" s="181">
        <v>0</v>
      </c>
      <c r="Q251" s="181">
        <f t="shared" si="61"/>
        <v>0</v>
      </c>
      <c r="R251" s="181"/>
      <c r="S251" s="181" t="s">
        <v>586</v>
      </c>
      <c r="T251" s="182" t="s">
        <v>331</v>
      </c>
      <c r="U251" s="160">
        <v>0</v>
      </c>
      <c r="V251" s="160">
        <f t="shared" si="62"/>
        <v>0</v>
      </c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2940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76">
        <v>236</v>
      </c>
      <c r="B252" s="177" t="s">
        <v>3348</v>
      </c>
      <c r="C252" s="185" t="s">
        <v>3349</v>
      </c>
      <c r="D252" s="178" t="s">
        <v>456</v>
      </c>
      <c r="E252" s="179">
        <v>600</v>
      </c>
      <c r="F252" s="180"/>
      <c r="G252" s="181">
        <f t="shared" si="56"/>
        <v>0</v>
      </c>
      <c r="H252" s="180"/>
      <c r="I252" s="181">
        <f t="shared" si="57"/>
        <v>0</v>
      </c>
      <c r="J252" s="180"/>
      <c r="K252" s="181">
        <f t="shared" si="58"/>
        <v>0</v>
      </c>
      <c r="L252" s="181">
        <v>21</v>
      </c>
      <c r="M252" s="181">
        <f t="shared" si="59"/>
        <v>0</v>
      </c>
      <c r="N252" s="181">
        <v>0</v>
      </c>
      <c r="O252" s="181">
        <f t="shared" si="60"/>
        <v>0</v>
      </c>
      <c r="P252" s="181">
        <v>0</v>
      </c>
      <c r="Q252" s="181">
        <f t="shared" si="61"/>
        <v>0</v>
      </c>
      <c r="R252" s="181"/>
      <c r="S252" s="181" t="s">
        <v>586</v>
      </c>
      <c r="T252" s="182" t="s">
        <v>331</v>
      </c>
      <c r="U252" s="160">
        <v>0</v>
      </c>
      <c r="V252" s="160">
        <f t="shared" si="62"/>
        <v>0</v>
      </c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2940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76">
        <v>237</v>
      </c>
      <c r="B253" s="177" t="s">
        <v>3350</v>
      </c>
      <c r="C253" s="185" t="s">
        <v>3351</v>
      </c>
      <c r="D253" s="178" t="s">
        <v>639</v>
      </c>
      <c r="E253" s="179">
        <v>4</v>
      </c>
      <c r="F253" s="180"/>
      <c r="G253" s="181">
        <f t="shared" si="56"/>
        <v>0</v>
      </c>
      <c r="H253" s="180"/>
      <c r="I253" s="181">
        <f t="shared" si="57"/>
        <v>0</v>
      </c>
      <c r="J253" s="180"/>
      <c r="K253" s="181">
        <f t="shared" si="58"/>
        <v>0</v>
      </c>
      <c r="L253" s="181">
        <v>21</v>
      </c>
      <c r="M253" s="181">
        <f t="shared" si="59"/>
        <v>0</v>
      </c>
      <c r="N253" s="181">
        <v>0</v>
      </c>
      <c r="O253" s="181">
        <f t="shared" si="60"/>
        <v>0</v>
      </c>
      <c r="P253" s="181">
        <v>0</v>
      </c>
      <c r="Q253" s="181">
        <f t="shared" si="61"/>
        <v>0</v>
      </c>
      <c r="R253" s="181"/>
      <c r="S253" s="181" t="s">
        <v>586</v>
      </c>
      <c r="T253" s="182" t="s">
        <v>331</v>
      </c>
      <c r="U253" s="160">
        <v>0</v>
      </c>
      <c r="V253" s="160">
        <f t="shared" si="62"/>
        <v>0</v>
      </c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2940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76">
        <v>238</v>
      </c>
      <c r="B254" s="177" t="s">
        <v>3352</v>
      </c>
      <c r="C254" s="185" t="s">
        <v>3353</v>
      </c>
      <c r="D254" s="178" t="s">
        <v>456</v>
      </c>
      <c r="E254" s="179">
        <v>1400</v>
      </c>
      <c r="F254" s="180"/>
      <c r="G254" s="181">
        <f t="shared" si="56"/>
        <v>0</v>
      </c>
      <c r="H254" s="180"/>
      <c r="I254" s="181">
        <f t="shared" si="57"/>
        <v>0</v>
      </c>
      <c r="J254" s="180"/>
      <c r="K254" s="181">
        <f t="shared" si="58"/>
        <v>0</v>
      </c>
      <c r="L254" s="181">
        <v>21</v>
      </c>
      <c r="M254" s="181">
        <f t="shared" si="59"/>
        <v>0</v>
      </c>
      <c r="N254" s="181">
        <v>0</v>
      </c>
      <c r="O254" s="181">
        <f t="shared" si="60"/>
        <v>0</v>
      </c>
      <c r="P254" s="181">
        <v>0</v>
      </c>
      <c r="Q254" s="181">
        <f t="shared" si="61"/>
        <v>0</v>
      </c>
      <c r="R254" s="181"/>
      <c r="S254" s="181" t="s">
        <v>586</v>
      </c>
      <c r="T254" s="182" t="s">
        <v>331</v>
      </c>
      <c r="U254" s="160">
        <v>0</v>
      </c>
      <c r="V254" s="160">
        <f t="shared" si="62"/>
        <v>0</v>
      </c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2940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76">
        <v>239</v>
      </c>
      <c r="B255" s="177" t="s">
        <v>3354</v>
      </c>
      <c r="C255" s="185" t="s">
        <v>3355</v>
      </c>
      <c r="D255" s="178" t="s">
        <v>639</v>
      </c>
      <c r="E255" s="179">
        <v>6</v>
      </c>
      <c r="F255" s="180"/>
      <c r="G255" s="181">
        <f t="shared" si="56"/>
        <v>0</v>
      </c>
      <c r="H255" s="180"/>
      <c r="I255" s="181">
        <f t="shared" si="57"/>
        <v>0</v>
      </c>
      <c r="J255" s="180"/>
      <c r="K255" s="181">
        <f t="shared" si="58"/>
        <v>0</v>
      </c>
      <c r="L255" s="181">
        <v>21</v>
      </c>
      <c r="M255" s="181">
        <f t="shared" si="59"/>
        <v>0</v>
      </c>
      <c r="N255" s="181">
        <v>0</v>
      </c>
      <c r="O255" s="181">
        <f t="shared" si="60"/>
        <v>0</v>
      </c>
      <c r="P255" s="181">
        <v>0</v>
      </c>
      <c r="Q255" s="181">
        <f t="shared" si="61"/>
        <v>0</v>
      </c>
      <c r="R255" s="181"/>
      <c r="S255" s="181" t="s">
        <v>586</v>
      </c>
      <c r="T255" s="182" t="s">
        <v>331</v>
      </c>
      <c r="U255" s="160">
        <v>0</v>
      </c>
      <c r="V255" s="160">
        <f t="shared" si="62"/>
        <v>0</v>
      </c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2940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76">
        <v>240</v>
      </c>
      <c r="B256" s="177" t="s">
        <v>3356</v>
      </c>
      <c r="C256" s="185" t="s">
        <v>3357</v>
      </c>
      <c r="D256" s="178" t="s">
        <v>456</v>
      </c>
      <c r="E256" s="179">
        <v>96</v>
      </c>
      <c r="F256" s="180"/>
      <c r="G256" s="181">
        <f t="shared" si="56"/>
        <v>0</v>
      </c>
      <c r="H256" s="180"/>
      <c r="I256" s="181">
        <f t="shared" si="57"/>
        <v>0</v>
      </c>
      <c r="J256" s="180"/>
      <c r="K256" s="181">
        <f t="shared" si="58"/>
        <v>0</v>
      </c>
      <c r="L256" s="181">
        <v>21</v>
      </c>
      <c r="M256" s="181">
        <f t="shared" si="59"/>
        <v>0</v>
      </c>
      <c r="N256" s="181">
        <v>0</v>
      </c>
      <c r="O256" s="181">
        <f t="shared" si="60"/>
        <v>0</v>
      </c>
      <c r="P256" s="181">
        <v>0</v>
      </c>
      <c r="Q256" s="181">
        <f t="shared" si="61"/>
        <v>0</v>
      </c>
      <c r="R256" s="181"/>
      <c r="S256" s="181" t="s">
        <v>586</v>
      </c>
      <c r="T256" s="182" t="s">
        <v>331</v>
      </c>
      <c r="U256" s="160">
        <v>0</v>
      </c>
      <c r="V256" s="160">
        <f t="shared" si="62"/>
        <v>0</v>
      </c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2940</v>
      </c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76">
        <v>241</v>
      </c>
      <c r="B257" s="177" t="s">
        <v>3358</v>
      </c>
      <c r="C257" s="185" t="s">
        <v>3359</v>
      </c>
      <c r="D257" s="178" t="s">
        <v>456</v>
      </c>
      <c r="E257" s="179">
        <v>312</v>
      </c>
      <c r="F257" s="180"/>
      <c r="G257" s="181">
        <f t="shared" si="56"/>
        <v>0</v>
      </c>
      <c r="H257" s="180"/>
      <c r="I257" s="181">
        <f t="shared" si="57"/>
        <v>0</v>
      </c>
      <c r="J257" s="180"/>
      <c r="K257" s="181">
        <f t="shared" si="58"/>
        <v>0</v>
      </c>
      <c r="L257" s="181">
        <v>21</v>
      </c>
      <c r="M257" s="181">
        <f t="shared" si="59"/>
        <v>0</v>
      </c>
      <c r="N257" s="181">
        <v>0</v>
      </c>
      <c r="O257" s="181">
        <f t="shared" si="60"/>
        <v>0</v>
      </c>
      <c r="P257" s="181">
        <v>0</v>
      </c>
      <c r="Q257" s="181">
        <f t="shared" si="61"/>
        <v>0</v>
      </c>
      <c r="R257" s="181"/>
      <c r="S257" s="181" t="s">
        <v>586</v>
      </c>
      <c r="T257" s="182" t="s">
        <v>331</v>
      </c>
      <c r="U257" s="160">
        <v>0</v>
      </c>
      <c r="V257" s="160">
        <f t="shared" si="62"/>
        <v>0</v>
      </c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2940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76">
        <v>242</v>
      </c>
      <c r="B258" s="177" t="s">
        <v>3360</v>
      </c>
      <c r="C258" s="185" t="s">
        <v>3361</v>
      </c>
      <c r="D258" s="178" t="s">
        <v>456</v>
      </c>
      <c r="E258" s="179">
        <v>96</v>
      </c>
      <c r="F258" s="180"/>
      <c r="G258" s="181">
        <f t="shared" si="56"/>
        <v>0</v>
      </c>
      <c r="H258" s="180"/>
      <c r="I258" s="181">
        <f t="shared" si="57"/>
        <v>0</v>
      </c>
      <c r="J258" s="180"/>
      <c r="K258" s="181">
        <f t="shared" si="58"/>
        <v>0</v>
      </c>
      <c r="L258" s="181">
        <v>21</v>
      </c>
      <c r="M258" s="181">
        <f t="shared" si="59"/>
        <v>0</v>
      </c>
      <c r="N258" s="181">
        <v>0</v>
      </c>
      <c r="O258" s="181">
        <f t="shared" si="60"/>
        <v>0</v>
      </c>
      <c r="P258" s="181">
        <v>0</v>
      </c>
      <c r="Q258" s="181">
        <f t="shared" si="61"/>
        <v>0</v>
      </c>
      <c r="R258" s="181"/>
      <c r="S258" s="181" t="s">
        <v>586</v>
      </c>
      <c r="T258" s="182" t="s">
        <v>331</v>
      </c>
      <c r="U258" s="160">
        <v>0</v>
      </c>
      <c r="V258" s="160">
        <f t="shared" si="62"/>
        <v>0</v>
      </c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2940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76">
        <v>243</v>
      </c>
      <c r="B259" s="177" t="s">
        <v>3362</v>
      </c>
      <c r="C259" s="185" t="s">
        <v>3363</v>
      </c>
      <c r="D259" s="178" t="s">
        <v>456</v>
      </c>
      <c r="E259" s="179">
        <v>2100</v>
      </c>
      <c r="F259" s="180"/>
      <c r="G259" s="181">
        <f t="shared" si="56"/>
        <v>0</v>
      </c>
      <c r="H259" s="180"/>
      <c r="I259" s="181">
        <f t="shared" si="57"/>
        <v>0</v>
      </c>
      <c r="J259" s="180"/>
      <c r="K259" s="181">
        <f t="shared" si="58"/>
        <v>0</v>
      </c>
      <c r="L259" s="181">
        <v>21</v>
      </c>
      <c r="M259" s="181">
        <f t="shared" si="59"/>
        <v>0</v>
      </c>
      <c r="N259" s="181">
        <v>0</v>
      </c>
      <c r="O259" s="181">
        <f t="shared" si="60"/>
        <v>0</v>
      </c>
      <c r="P259" s="181">
        <v>0</v>
      </c>
      <c r="Q259" s="181">
        <f t="shared" si="61"/>
        <v>0</v>
      </c>
      <c r="R259" s="181"/>
      <c r="S259" s="181" t="s">
        <v>586</v>
      </c>
      <c r="T259" s="182" t="s">
        <v>331</v>
      </c>
      <c r="U259" s="160">
        <v>0</v>
      </c>
      <c r="V259" s="160">
        <f t="shared" si="62"/>
        <v>0</v>
      </c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2940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76">
        <v>244</v>
      </c>
      <c r="B260" s="177" t="s">
        <v>3364</v>
      </c>
      <c r="C260" s="185" t="s">
        <v>3365</v>
      </c>
      <c r="D260" s="178" t="s">
        <v>456</v>
      </c>
      <c r="E260" s="179">
        <v>12</v>
      </c>
      <c r="F260" s="180"/>
      <c r="G260" s="181">
        <f t="shared" si="56"/>
        <v>0</v>
      </c>
      <c r="H260" s="180"/>
      <c r="I260" s="181">
        <f t="shared" si="57"/>
        <v>0</v>
      </c>
      <c r="J260" s="180"/>
      <c r="K260" s="181">
        <f t="shared" si="58"/>
        <v>0</v>
      </c>
      <c r="L260" s="181">
        <v>21</v>
      </c>
      <c r="M260" s="181">
        <f t="shared" si="59"/>
        <v>0</v>
      </c>
      <c r="N260" s="181">
        <v>0</v>
      </c>
      <c r="O260" s="181">
        <f t="shared" si="60"/>
        <v>0</v>
      </c>
      <c r="P260" s="181">
        <v>0</v>
      </c>
      <c r="Q260" s="181">
        <f t="shared" si="61"/>
        <v>0</v>
      </c>
      <c r="R260" s="181"/>
      <c r="S260" s="181" t="s">
        <v>586</v>
      </c>
      <c r="T260" s="182" t="s">
        <v>331</v>
      </c>
      <c r="U260" s="160">
        <v>0</v>
      </c>
      <c r="V260" s="160">
        <f t="shared" si="62"/>
        <v>0</v>
      </c>
      <c r="W260" s="16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2940</v>
      </c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76">
        <v>245</v>
      </c>
      <c r="B261" s="177" t="s">
        <v>3366</v>
      </c>
      <c r="C261" s="185" t="s">
        <v>3367</v>
      </c>
      <c r="D261" s="178" t="s">
        <v>456</v>
      </c>
      <c r="E261" s="179">
        <v>24</v>
      </c>
      <c r="F261" s="180"/>
      <c r="G261" s="181">
        <f t="shared" si="56"/>
        <v>0</v>
      </c>
      <c r="H261" s="180"/>
      <c r="I261" s="181">
        <f t="shared" si="57"/>
        <v>0</v>
      </c>
      <c r="J261" s="180"/>
      <c r="K261" s="181">
        <f t="shared" si="58"/>
        <v>0</v>
      </c>
      <c r="L261" s="181">
        <v>21</v>
      </c>
      <c r="M261" s="181">
        <f t="shared" si="59"/>
        <v>0</v>
      </c>
      <c r="N261" s="181">
        <v>0</v>
      </c>
      <c r="O261" s="181">
        <f t="shared" si="60"/>
        <v>0</v>
      </c>
      <c r="P261" s="181">
        <v>0</v>
      </c>
      <c r="Q261" s="181">
        <f t="shared" si="61"/>
        <v>0</v>
      </c>
      <c r="R261" s="181"/>
      <c r="S261" s="181" t="s">
        <v>586</v>
      </c>
      <c r="T261" s="182" t="s">
        <v>331</v>
      </c>
      <c r="U261" s="160">
        <v>0</v>
      </c>
      <c r="V261" s="160">
        <f t="shared" si="62"/>
        <v>0</v>
      </c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2940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76">
        <v>246</v>
      </c>
      <c r="B262" s="177" t="s">
        <v>3368</v>
      </c>
      <c r="C262" s="185" t="s">
        <v>3369</v>
      </c>
      <c r="D262" s="178" t="s">
        <v>456</v>
      </c>
      <c r="E262" s="179">
        <v>24</v>
      </c>
      <c r="F262" s="180"/>
      <c r="G262" s="181">
        <f t="shared" si="56"/>
        <v>0</v>
      </c>
      <c r="H262" s="180"/>
      <c r="I262" s="181">
        <f t="shared" si="57"/>
        <v>0</v>
      </c>
      <c r="J262" s="180"/>
      <c r="K262" s="181">
        <f t="shared" si="58"/>
        <v>0</v>
      </c>
      <c r="L262" s="181">
        <v>21</v>
      </c>
      <c r="M262" s="181">
        <f t="shared" si="59"/>
        <v>0</v>
      </c>
      <c r="N262" s="181">
        <v>0</v>
      </c>
      <c r="O262" s="181">
        <f t="shared" si="60"/>
        <v>0</v>
      </c>
      <c r="P262" s="181">
        <v>0</v>
      </c>
      <c r="Q262" s="181">
        <f t="shared" si="61"/>
        <v>0</v>
      </c>
      <c r="R262" s="181"/>
      <c r="S262" s="181" t="s">
        <v>586</v>
      </c>
      <c r="T262" s="182" t="s">
        <v>331</v>
      </c>
      <c r="U262" s="160">
        <v>0</v>
      </c>
      <c r="V262" s="160">
        <f t="shared" si="62"/>
        <v>0</v>
      </c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2940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76">
        <v>247</v>
      </c>
      <c r="B263" s="177" t="s">
        <v>3370</v>
      </c>
      <c r="C263" s="185" t="s">
        <v>3371</v>
      </c>
      <c r="D263" s="178" t="s">
        <v>456</v>
      </c>
      <c r="E263" s="179">
        <v>48</v>
      </c>
      <c r="F263" s="180"/>
      <c r="G263" s="181">
        <f t="shared" si="56"/>
        <v>0</v>
      </c>
      <c r="H263" s="180"/>
      <c r="I263" s="181">
        <f t="shared" si="57"/>
        <v>0</v>
      </c>
      <c r="J263" s="180"/>
      <c r="K263" s="181">
        <f t="shared" si="58"/>
        <v>0</v>
      </c>
      <c r="L263" s="181">
        <v>21</v>
      </c>
      <c r="M263" s="181">
        <f t="shared" si="59"/>
        <v>0</v>
      </c>
      <c r="N263" s="181">
        <v>0</v>
      </c>
      <c r="O263" s="181">
        <f t="shared" si="60"/>
        <v>0</v>
      </c>
      <c r="P263" s="181">
        <v>0</v>
      </c>
      <c r="Q263" s="181">
        <f t="shared" si="61"/>
        <v>0</v>
      </c>
      <c r="R263" s="181"/>
      <c r="S263" s="181" t="s">
        <v>586</v>
      </c>
      <c r="T263" s="182" t="s">
        <v>331</v>
      </c>
      <c r="U263" s="160">
        <v>0</v>
      </c>
      <c r="V263" s="160">
        <f t="shared" si="62"/>
        <v>0</v>
      </c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2940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76">
        <v>248</v>
      </c>
      <c r="B264" s="177" t="s">
        <v>3372</v>
      </c>
      <c r="C264" s="185" t="s">
        <v>3373</v>
      </c>
      <c r="D264" s="178" t="s">
        <v>456</v>
      </c>
      <c r="E264" s="179">
        <v>420</v>
      </c>
      <c r="F264" s="180"/>
      <c r="G264" s="181">
        <f t="shared" si="56"/>
        <v>0</v>
      </c>
      <c r="H264" s="180"/>
      <c r="I264" s="181">
        <f t="shared" si="57"/>
        <v>0</v>
      </c>
      <c r="J264" s="180"/>
      <c r="K264" s="181">
        <f t="shared" si="58"/>
        <v>0</v>
      </c>
      <c r="L264" s="181">
        <v>21</v>
      </c>
      <c r="M264" s="181">
        <f t="shared" si="59"/>
        <v>0</v>
      </c>
      <c r="N264" s="181">
        <v>0</v>
      </c>
      <c r="O264" s="181">
        <f t="shared" si="60"/>
        <v>0</v>
      </c>
      <c r="P264" s="181">
        <v>0</v>
      </c>
      <c r="Q264" s="181">
        <f t="shared" si="61"/>
        <v>0</v>
      </c>
      <c r="R264" s="181"/>
      <c r="S264" s="181" t="s">
        <v>586</v>
      </c>
      <c r="T264" s="182" t="s">
        <v>331</v>
      </c>
      <c r="U264" s="160">
        <v>0</v>
      </c>
      <c r="V264" s="160">
        <f t="shared" si="62"/>
        <v>0</v>
      </c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2940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76">
        <v>249</v>
      </c>
      <c r="B265" s="177" t="s">
        <v>3374</v>
      </c>
      <c r="C265" s="185" t="s">
        <v>3375</v>
      </c>
      <c r="D265" s="178" t="s">
        <v>456</v>
      </c>
      <c r="E265" s="179">
        <v>2340</v>
      </c>
      <c r="F265" s="180"/>
      <c r="G265" s="181">
        <f t="shared" si="56"/>
        <v>0</v>
      </c>
      <c r="H265" s="180"/>
      <c r="I265" s="181">
        <f t="shared" si="57"/>
        <v>0</v>
      </c>
      <c r="J265" s="180"/>
      <c r="K265" s="181">
        <f t="shared" si="58"/>
        <v>0</v>
      </c>
      <c r="L265" s="181">
        <v>21</v>
      </c>
      <c r="M265" s="181">
        <f t="shared" si="59"/>
        <v>0</v>
      </c>
      <c r="N265" s="181">
        <v>0</v>
      </c>
      <c r="O265" s="181">
        <f t="shared" si="60"/>
        <v>0</v>
      </c>
      <c r="P265" s="181">
        <v>0</v>
      </c>
      <c r="Q265" s="181">
        <f t="shared" si="61"/>
        <v>0</v>
      </c>
      <c r="R265" s="181"/>
      <c r="S265" s="181" t="s">
        <v>586</v>
      </c>
      <c r="T265" s="182" t="s">
        <v>331</v>
      </c>
      <c r="U265" s="160">
        <v>0</v>
      </c>
      <c r="V265" s="160">
        <f t="shared" si="62"/>
        <v>0</v>
      </c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2940</v>
      </c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76">
        <v>250</v>
      </c>
      <c r="B266" s="177" t="s">
        <v>3376</v>
      </c>
      <c r="C266" s="185" t="s">
        <v>3377</v>
      </c>
      <c r="D266" s="178" t="s">
        <v>456</v>
      </c>
      <c r="E266" s="179">
        <v>1380</v>
      </c>
      <c r="F266" s="180"/>
      <c r="G266" s="181">
        <f t="shared" si="56"/>
        <v>0</v>
      </c>
      <c r="H266" s="180"/>
      <c r="I266" s="181">
        <f t="shared" si="57"/>
        <v>0</v>
      </c>
      <c r="J266" s="180"/>
      <c r="K266" s="181">
        <f t="shared" si="58"/>
        <v>0</v>
      </c>
      <c r="L266" s="181">
        <v>21</v>
      </c>
      <c r="M266" s="181">
        <f t="shared" si="59"/>
        <v>0</v>
      </c>
      <c r="N266" s="181">
        <v>0</v>
      </c>
      <c r="O266" s="181">
        <f t="shared" si="60"/>
        <v>0</v>
      </c>
      <c r="P266" s="181">
        <v>0</v>
      </c>
      <c r="Q266" s="181">
        <f t="shared" si="61"/>
        <v>0</v>
      </c>
      <c r="R266" s="181"/>
      <c r="S266" s="181" t="s">
        <v>586</v>
      </c>
      <c r="T266" s="182" t="s">
        <v>331</v>
      </c>
      <c r="U266" s="160">
        <v>0</v>
      </c>
      <c r="V266" s="160">
        <f t="shared" si="62"/>
        <v>0</v>
      </c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2940</v>
      </c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76">
        <v>251</v>
      </c>
      <c r="B267" s="177" t="s">
        <v>3378</v>
      </c>
      <c r="C267" s="185" t="s">
        <v>3379</v>
      </c>
      <c r="D267" s="178" t="s">
        <v>456</v>
      </c>
      <c r="E267" s="179">
        <v>540</v>
      </c>
      <c r="F267" s="180"/>
      <c r="G267" s="181">
        <f t="shared" si="56"/>
        <v>0</v>
      </c>
      <c r="H267" s="180"/>
      <c r="I267" s="181">
        <f t="shared" si="57"/>
        <v>0</v>
      </c>
      <c r="J267" s="180"/>
      <c r="K267" s="181">
        <f t="shared" si="58"/>
        <v>0</v>
      </c>
      <c r="L267" s="181">
        <v>21</v>
      </c>
      <c r="M267" s="181">
        <f t="shared" si="59"/>
        <v>0</v>
      </c>
      <c r="N267" s="181">
        <v>0</v>
      </c>
      <c r="O267" s="181">
        <f t="shared" si="60"/>
        <v>0</v>
      </c>
      <c r="P267" s="181">
        <v>0</v>
      </c>
      <c r="Q267" s="181">
        <f t="shared" si="61"/>
        <v>0</v>
      </c>
      <c r="R267" s="181"/>
      <c r="S267" s="181" t="s">
        <v>586</v>
      </c>
      <c r="T267" s="182" t="s">
        <v>331</v>
      </c>
      <c r="U267" s="160">
        <v>0</v>
      </c>
      <c r="V267" s="160">
        <f t="shared" si="62"/>
        <v>0</v>
      </c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2940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76">
        <v>252</v>
      </c>
      <c r="B268" s="177" t="s">
        <v>3380</v>
      </c>
      <c r="C268" s="185" t="s">
        <v>3381</v>
      </c>
      <c r="D268" s="178" t="s">
        <v>456</v>
      </c>
      <c r="E268" s="179">
        <v>180</v>
      </c>
      <c r="F268" s="180"/>
      <c r="G268" s="181">
        <f t="shared" si="56"/>
        <v>0</v>
      </c>
      <c r="H268" s="180"/>
      <c r="I268" s="181">
        <f t="shared" si="57"/>
        <v>0</v>
      </c>
      <c r="J268" s="180"/>
      <c r="K268" s="181">
        <f t="shared" si="58"/>
        <v>0</v>
      </c>
      <c r="L268" s="181">
        <v>21</v>
      </c>
      <c r="M268" s="181">
        <f t="shared" si="59"/>
        <v>0</v>
      </c>
      <c r="N268" s="181">
        <v>0</v>
      </c>
      <c r="O268" s="181">
        <f t="shared" si="60"/>
        <v>0</v>
      </c>
      <c r="P268" s="181">
        <v>0</v>
      </c>
      <c r="Q268" s="181">
        <f t="shared" si="61"/>
        <v>0</v>
      </c>
      <c r="R268" s="181"/>
      <c r="S268" s="181" t="s">
        <v>586</v>
      </c>
      <c r="T268" s="182" t="s">
        <v>331</v>
      </c>
      <c r="U268" s="160">
        <v>0</v>
      </c>
      <c r="V268" s="160">
        <f t="shared" si="62"/>
        <v>0</v>
      </c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2940</v>
      </c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x14ac:dyDescent="0.2">
      <c r="A269" s="163" t="s">
        <v>325</v>
      </c>
      <c r="B269" s="164" t="s">
        <v>286</v>
      </c>
      <c r="C269" s="184" t="s">
        <v>287</v>
      </c>
      <c r="D269" s="165"/>
      <c r="E269" s="166"/>
      <c r="F269" s="167"/>
      <c r="G269" s="167">
        <f>SUMIF(AG270:AG277,"&lt;&gt;NOR",G270:G277)</f>
        <v>0</v>
      </c>
      <c r="H269" s="167"/>
      <c r="I269" s="167">
        <f>SUM(I270:I277)</f>
        <v>0</v>
      </c>
      <c r="J269" s="167"/>
      <c r="K269" s="167">
        <f>SUM(K270:K277)</f>
        <v>0</v>
      </c>
      <c r="L269" s="167"/>
      <c r="M269" s="167">
        <f>SUM(M270:M277)</f>
        <v>0</v>
      </c>
      <c r="N269" s="167"/>
      <c r="O269" s="167">
        <f>SUM(O270:O277)</f>
        <v>0</v>
      </c>
      <c r="P269" s="167"/>
      <c r="Q269" s="167">
        <f>SUM(Q270:Q277)</f>
        <v>0</v>
      </c>
      <c r="R269" s="167"/>
      <c r="S269" s="167"/>
      <c r="T269" s="168"/>
      <c r="U269" s="162"/>
      <c r="V269" s="162">
        <f>SUM(V270:V277)</f>
        <v>0</v>
      </c>
      <c r="W269" s="162"/>
      <c r="AG269" t="s">
        <v>326</v>
      </c>
    </row>
    <row r="270" spans="1:60" outlineLevel="1" x14ac:dyDescent="0.2">
      <c r="A270" s="207">
        <v>253</v>
      </c>
      <c r="B270" s="208" t="s">
        <v>3382</v>
      </c>
      <c r="C270" s="209" t="s">
        <v>3383</v>
      </c>
      <c r="D270" s="178" t="s">
        <v>870</v>
      </c>
      <c r="E270" s="179">
        <v>1</v>
      </c>
      <c r="F270" s="180"/>
      <c r="G270" s="181">
        <f t="shared" ref="G270:G277" si="63">ROUND(E270*F270,2)</f>
        <v>0</v>
      </c>
      <c r="H270" s="180"/>
      <c r="I270" s="181">
        <f t="shared" ref="I270:I277" si="64">ROUND(E270*H270,2)</f>
        <v>0</v>
      </c>
      <c r="J270" s="180"/>
      <c r="K270" s="181">
        <f t="shared" ref="K270:K277" si="65">ROUND(E270*J270,2)</f>
        <v>0</v>
      </c>
      <c r="L270" s="181">
        <v>21</v>
      </c>
      <c r="M270" s="181">
        <f t="shared" ref="M270:M277" si="66">G270*(1+L270/100)</f>
        <v>0</v>
      </c>
      <c r="N270" s="181">
        <v>0</v>
      </c>
      <c r="O270" s="181">
        <f t="shared" ref="O270:O277" si="67">ROUND(E270*N270,2)</f>
        <v>0</v>
      </c>
      <c r="P270" s="181">
        <v>0</v>
      </c>
      <c r="Q270" s="181">
        <f t="shared" ref="Q270:Q277" si="68">ROUND(E270*P270,2)</f>
        <v>0</v>
      </c>
      <c r="R270" s="181"/>
      <c r="S270" s="181" t="s">
        <v>586</v>
      </c>
      <c r="T270" s="182" t="s">
        <v>331</v>
      </c>
      <c r="U270" s="160">
        <v>0</v>
      </c>
      <c r="V270" s="160">
        <f t="shared" ref="V270:V277" si="69">ROUND(E270*U270,2)</f>
        <v>0</v>
      </c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2940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207">
        <v>254</v>
      </c>
      <c r="B271" s="208" t="s">
        <v>3384</v>
      </c>
      <c r="C271" s="209" t="s">
        <v>3385</v>
      </c>
      <c r="D271" s="178" t="s">
        <v>870</v>
      </c>
      <c r="E271" s="179">
        <v>1</v>
      </c>
      <c r="F271" s="180"/>
      <c r="G271" s="181">
        <f t="shared" si="63"/>
        <v>0</v>
      </c>
      <c r="H271" s="180"/>
      <c r="I271" s="181">
        <f t="shared" si="64"/>
        <v>0</v>
      </c>
      <c r="J271" s="180"/>
      <c r="K271" s="181">
        <f t="shared" si="65"/>
        <v>0</v>
      </c>
      <c r="L271" s="181">
        <v>21</v>
      </c>
      <c r="M271" s="181">
        <f t="shared" si="66"/>
        <v>0</v>
      </c>
      <c r="N271" s="181">
        <v>0</v>
      </c>
      <c r="O271" s="181">
        <f t="shared" si="67"/>
        <v>0</v>
      </c>
      <c r="P271" s="181">
        <v>0</v>
      </c>
      <c r="Q271" s="181">
        <f t="shared" si="68"/>
        <v>0</v>
      </c>
      <c r="R271" s="181"/>
      <c r="S271" s="181" t="s">
        <v>586</v>
      </c>
      <c r="T271" s="182" t="s">
        <v>331</v>
      </c>
      <c r="U271" s="160">
        <v>0</v>
      </c>
      <c r="V271" s="160">
        <f t="shared" si="69"/>
        <v>0</v>
      </c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2940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76">
        <v>255</v>
      </c>
      <c r="B272" s="177" t="s">
        <v>3386</v>
      </c>
      <c r="C272" s="185" t="s">
        <v>3387</v>
      </c>
      <c r="D272" s="178" t="s">
        <v>870</v>
      </c>
      <c r="E272" s="179">
        <v>1</v>
      </c>
      <c r="F272" s="180"/>
      <c r="G272" s="181">
        <f t="shared" si="63"/>
        <v>0</v>
      </c>
      <c r="H272" s="180"/>
      <c r="I272" s="181">
        <f t="shared" si="64"/>
        <v>0</v>
      </c>
      <c r="J272" s="180"/>
      <c r="K272" s="181">
        <f t="shared" si="65"/>
        <v>0</v>
      </c>
      <c r="L272" s="181">
        <v>21</v>
      </c>
      <c r="M272" s="181">
        <f t="shared" si="66"/>
        <v>0</v>
      </c>
      <c r="N272" s="181">
        <v>0</v>
      </c>
      <c r="O272" s="181">
        <f t="shared" si="67"/>
        <v>0</v>
      </c>
      <c r="P272" s="181">
        <v>0</v>
      </c>
      <c r="Q272" s="181">
        <f t="shared" si="68"/>
        <v>0</v>
      </c>
      <c r="R272" s="181"/>
      <c r="S272" s="181" t="s">
        <v>586</v>
      </c>
      <c r="T272" s="182" t="s">
        <v>331</v>
      </c>
      <c r="U272" s="160">
        <v>0</v>
      </c>
      <c r="V272" s="160">
        <f t="shared" si="69"/>
        <v>0</v>
      </c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2940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76">
        <v>256</v>
      </c>
      <c r="B273" s="177" t="s">
        <v>3388</v>
      </c>
      <c r="C273" s="185" t="s">
        <v>3389</v>
      </c>
      <c r="D273" s="178" t="s">
        <v>870</v>
      </c>
      <c r="E273" s="179">
        <v>1</v>
      </c>
      <c r="F273" s="180"/>
      <c r="G273" s="181">
        <f t="shared" si="63"/>
        <v>0</v>
      </c>
      <c r="H273" s="180"/>
      <c r="I273" s="181">
        <f t="shared" si="64"/>
        <v>0</v>
      </c>
      <c r="J273" s="180"/>
      <c r="K273" s="181">
        <f t="shared" si="65"/>
        <v>0</v>
      </c>
      <c r="L273" s="181">
        <v>21</v>
      </c>
      <c r="M273" s="181">
        <f t="shared" si="66"/>
        <v>0</v>
      </c>
      <c r="N273" s="181">
        <v>0</v>
      </c>
      <c r="O273" s="181">
        <f t="shared" si="67"/>
        <v>0</v>
      </c>
      <c r="P273" s="181">
        <v>0</v>
      </c>
      <c r="Q273" s="181">
        <f t="shared" si="68"/>
        <v>0</v>
      </c>
      <c r="R273" s="181"/>
      <c r="S273" s="181" t="s">
        <v>586</v>
      </c>
      <c r="T273" s="182" t="s">
        <v>331</v>
      </c>
      <c r="U273" s="160">
        <v>0</v>
      </c>
      <c r="V273" s="160">
        <f t="shared" si="69"/>
        <v>0</v>
      </c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2940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76">
        <v>257</v>
      </c>
      <c r="B274" s="177" t="s">
        <v>3390</v>
      </c>
      <c r="C274" s="185" t="s">
        <v>3391</v>
      </c>
      <c r="D274" s="178" t="s">
        <v>870</v>
      </c>
      <c r="E274" s="179">
        <v>1</v>
      </c>
      <c r="F274" s="180"/>
      <c r="G274" s="181">
        <f t="shared" si="63"/>
        <v>0</v>
      </c>
      <c r="H274" s="180"/>
      <c r="I274" s="181">
        <f t="shared" si="64"/>
        <v>0</v>
      </c>
      <c r="J274" s="180"/>
      <c r="K274" s="181">
        <f t="shared" si="65"/>
        <v>0</v>
      </c>
      <c r="L274" s="181">
        <v>21</v>
      </c>
      <c r="M274" s="181">
        <f t="shared" si="66"/>
        <v>0</v>
      </c>
      <c r="N274" s="181">
        <v>0</v>
      </c>
      <c r="O274" s="181">
        <f t="shared" si="67"/>
        <v>0</v>
      </c>
      <c r="P274" s="181">
        <v>0</v>
      </c>
      <c r="Q274" s="181">
        <f t="shared" si="68"/>
        <v>0</v>
      </c>
      <c r="R274" s="181"/>
      <c r="S274" s="181" t="s">
        <v>586</v>
      </c>
      <c r="T274" s="182" t="s">
        <v>331</v>
      </c>
      <c r="U274" s="160">
        <v>0</v>
      </c>
      <c r="V274" s="160">
        <f t="shared" si="69"/>
        <v>0</v>
      </c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2940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76">
        <v>258</v>
      </c>
      <c r="B275" s="177" t="s">
        <v>3392</v>
      </c>
      <c r="C275" s="185" t="s">
        <v>3393</v>
      </c>
      <c r="D275" s="178" t="s">
        <v>870</v>
      </c>
      <c r="E275" s="179">
        <v>1</v>
      </c>
      <c r="F275" s="180"/>
      <c r="G275" s="181">
        <f t="shared" si="63"/>
        <v>0</v>
      </c>
      <c r="H275" s="180"/>
      <c r="I275" s="181">
        <f t="shared" si="64"/>
        <v>0</v>
      </c>
      <c r="J275" s="180"/>
      <c r="K275" s="181">
        <f t="shared" si="65"/>
        <v>0</v>
      </c>
      <c r="L275" s="181">
        <v>21</v>
      </c>
      <c r="M275" s="181">
        <f t="shared" si="66"/>
        <v>0</v>
      </c>
      <c r="N275" s="181">
        <v>0</v>
      </c>
      <c r="O275" s="181">
        <f t="shared" si="67"/>
        <v>0</v>
      </c>
      <c r="P275" s="181">
        <v>0</v>
      </c>
      <c r="Q275" s="181">
        <f t="shared" si="68"/>
        <v>0</v>
      </c>
      <c r="R275" s="181"/>
      <c r="S275" s="181" t="s">
        <v>586</v>
      </c>
      <c r="T275" s="182" t="s">
        <v>331</v>
      </c>
      <c r="U275" s="160">
        <v>0</v>
      </c>
      <c r="V275" s="160">
        <f t="shared" si="69"/>
        <v>0</v>
      </c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2940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76">
        <v>259</v>
      </c>
      <c r="B276" s="177" t="s">
        <v>3394</v>
      </c>
      <c r="C276" s="185" t="s">
        <v>3395</v>
      </c>
      <c r="D276" s="178" t="s">
        <v>870</v>
      </c>
      <c r="E276" s="179">
        <v>1</v>
      </c>
      <c r="F276" s="180"/>
      <c r="G276" s="181">
        <f t="shared" si="63"/>
        <v>0</v>
      </c>
      <c r="H276" s="180"/>
      <c r="I276" s="181">
        <f t="shared" si="64"/>
        <v>0</v>
      </c>
      <c r="J276" s="180"/>
      <c r="K276" s="181">
        <f t="shared" si="65"/>
        <v>0</v>
      </c>
      <c r="L276" s="181">
        <v>21</v>
      </c>
      <c r="M276" s="181">
        <f t="shared" si="66"/>
        <v>0</v>
      </c>
      <c r="N276" s="181">
        <v>0</v>
      </c>
      <c r="O276" s="181">
        <f t="shared" si="67"/>
        <v>0</v>
      </c>
      <c r="P276" s="181">
        <v>0</v>
      </c>
      <c r="Q276" s="181">
        <f t="shared" si="68"/>
        <v>0</v>
      </c>
      <c r="R276" s="181"/>
      <c r="S276" s="181" t="s">
        <v>586</v>
      </c>
      <c r="T276" s="182" t="s">
        <v>331</v>
      </c>
      <c r="U276" s="160">
        <v>0</v>
      </c>
      <c r="V276" s="160">
        <f t="shared" si="69"/>
        <v>0</v>
      </c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2940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69">
        <v>260</v>
      </c>
      <c r="B277" s="170" t="s">
        <v>3396</v>
      </c>
      <c r="C277" s="186" t="s">
        <v>136</v>
      </c>
      <c r="D277" s="171" t="s">
        <v>870</v>
      </c>
      <c r="E277" s="172">
        <v>1</v>
      </c>
      <c r="F277" s="173"/>
      <c r="G277" s="174">
        <f t="shared" si="63"/>
        <v>0</v>
      </c>
      <c r="H277" s="173"/>
      <c r="I277" s="174">
        <f t="shared" si="64"/>
        <v>0</v>
      </c>
      <c r="J277" s="173"/>
      <c r="K277" s="174">
        <f t="shared" si="65"/>
        <v>0</v>
      </c>
      <c r="L277" s="174">
        <v>21</v>
      </c>
      <c r="M277" s="174">
        <f t="shared" si="66"/>
        <v>0</v>
      </c>
      <c r="N277" s="174">
        <v>0</v>
      </c>
      <c r="O277" s="174">
        <f t="shared" si="67"/>
        <v>0</v>
      </c>
      <c r="P277" s="174">
        <v>0</v>
      </c>
      <c r="Q277" s="174">
        <f t="shared" si="68"/>
        <v>0</v>
      </c>
      <c r="R277" s="174"/>
      <c r="S277" s="174" t="s">
        <v>586</v>
      </c>
      <c r="T277" s="175" t="s">
        <v>331</v>
      </c>
      <c r="U277" s="160">
        <v>0</v>
      </c>
      <c r="V277" s="160">
        <f t="shared" si="69"/>
        <v>0</v>
      </c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2940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x14ac:dyDescent="0.2">
      <c r="A278" s="5"/>
      <c r="B278" s="6"/>
      <c r="C278" s="187"/>
      <c r="D278" s="8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AE278">
        <v>15</v>
      </c>
      <c r="AF278">
        <v>21</v>
      </c>
    </row>
    <row r="279" spans="1:60" x14ac:dyDescent="0.2">
      <c r="A279" s="153"/>
      <c r="B279" s="154" t="s">
        <v>29</v>
      </c>
      <c r="C279" s="188"/>
      <c r="D279" s="155"/>
      <c r="E279" s="156"/>
      <c r="F279" s="156"/>
      <c r="G279" s="183">
        <f>G8+G42+G45+G50+G52+G119+G164+G223+G244+G269</f>
        <v>0</v>
      </c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AE279">
        <f>SUMIF(L7:L277,AE278,G7:G277)</f>
        <v>0</v>
      </c>
      <c r="AF279">
        <f>SUMIF(L7:L277,AF278,G7:G277)</f>
        <v>0</v>
      </c>
      <c r="AG279" t="s">
        <v>347</v>
      </c>
    </row>
    <row r="280" spans="1:60" x14ac:dyDescent="0.2">
      <c r="A280" s="265" t="s">
        <v>1676</v>
      </c>
      <c r="B280" s="265"/>
      <c r="C280" s="187"/>
      <c r="D280" s="8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</row>
    <row r="281" spans="1:60" x14ac:dyDescent="0.2">
      <c r="A281" s="5"/>
      <c r="B281" s="6" t="s">
        <v>1677</v>
      </c>
      <c r="C281" s="187" t="s">
        <v>1678</v>
      </c>
      <c r="D281" s="8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AG281" t="s">
        <v>1679</v>
      </c>
    </row>
    <row r="282" spans="1:60" x14ac:dyDescent="0.2">
      <c r="A282" s="5"/>
      <c r="B282" s="6" t="s">
        <v>1680</v>
      </c>
      <c r="C282" s="187" t="s">
        <v>1681</v>
      </c>
      <c r="D282" s="8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AG282" t="s">
        <v>1682</v>
      </c>
    </row>
    <row r="283" spans="1:60" x14ac:dyDescent="0.2">
      <c r="A283" s="5"/>
      <c r="B283" s="6"/>
      <c r="C283" s="187" t="s">
        <v>492</v>
      </c>
      <c r="D283" s="8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AG283" t="s">
        <v>1683</v>
      </c>
    </row>
    <row r="284" spans="1:60" x14ac:dyDescent="0.2">
      <c r="A284" s="5"/>
      <c r="B284" s="6"/>
      <c r="C284" s="187"/>
      <c r="D284" s="8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</row>
    <row r="285" spans="1:60" x14ac:dyDescent="0.2">
      <c r="C285" s="189"/>
      <c r="D285" s="141"/>
      <c r="AG285" t="s">
        <v>348</v>
      </c>
    </row>
    <row r="286" spans="1:60" x14ac:dyDescent="0.2">
      <c r="D286" s="141"/>
    </row>
    <row r="287" spans="1:60" x14ac:dyDescent="0.2">
      <c r="D287" s="141"/>
    </row>
    <row r="288" spans="1:60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5">
    <mergeCell ref="A1:G1"/>
    <mergeCell ref="C2:G2"/>
    <mergeCell ref="C3:G3"/>
    <mergeCell ref="C4:G4"/>
    <mergeCell ref="A280:B28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31" sqref="A3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67</v>
      </c>
      <c r="C4" s="262" t="s">
        <v>68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136</v>
      </c>
      <c r="C8" s="184" t="s">
        <v>137</v>
      </c>
      <c r="D8" s="165"/>
      <c r="E8" s="166"/>
      <c r="F8" s="167"/>
      <c r="G8" s="167">
        <f>SUMIF(AG9:AG17,"&lt;&gt;NOR",G9:G17)</f>
        <v>0</v>
      </c>
      <c r="H8" s="167"/>
      <c r="I8" s="167">
        <f>SUM(I9:I17)</f>
        <v>0</v>
      </c>
      <c r="J8" s="167"/>
      <c r="K8" s="167">
        <f>SUM(K9:K17)</f>
        <v>0</v>
      </c>
      <c r="L8" s="167"/>
      <c r="M8" s="167">
        <f>SUM(M9:M17)</f>
        <v>0</v>
      </c>
      <c r="N8" s="167"/>
      <c r="O8" s="167">
        <f>SUM(O9:O17)</f>
        <v>0</v>
      </c>
      <c r="P8" s="167"/>
      <c r="Q8" s="167">
        <f>SUM(Q9:Q17)</f>
        <v>0</v>
      </c>
      <c r="R8" s="167"/>
      <c r="S8" s="167"/>
      <c r="T8" s="168"/>
      <c r="U8" s="162"/>
      <c r="V8" s="162">
        <f>SUM(V9:V17)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3397</v>
      </c>
      <c r="C9" s="185" t="s">
        <v>3398</v>
      </c>
      <c r="D9" s="178" t="s">
        <v>2302</v>
      </c>
      <c r="E9" s="179">
        <v>60</v>
      </c>
      <c r="F9" s="180"/>
      <c r="G9" s="181">
        <f t="shared" ref="G9:G17" si="0">ROUND(E9*F9,2)</f>
        <v>0</v>
      </c>
      <c r="H9" s="180"/>
      <c r="I9" s="181">
        <f t="shared" ref="I9:I17" si="1">ROUND(E9*H9,2)</f>
        <v>0</v>
      </c>
      <c r="J9" s="180"/>
      <c r="K9" s="181">
        <f t="shared" ref="K9:K17" si="2">ROUND(E9*J9,2)</f>
        <v>0</v>
      </c>
      <c r="L9" s="181">
        <v>21</v>
      </c>
      <c r="M9" s="181">
        <f t="shared" ref="M9:M17" si="3">G9*(1+L9/100)</f>
        <v>0</v>
      </c>
      <c r="N9" s="181">
        <v>0</v>
      </c>
      <c r="O9" s="181">
        <f t="shared" ref="O9:O17" si="4">ROUND(E9*N9,2)</f>
        <v>0</v>
      </c>
      <c r="P9" s="181">
        <v>0</v>
      </c>
      <c r="Q9" s="181">
        <f t="shared" ref="Q9:Q17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17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3399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3400</v>
      </c>
      <c r="C10" s="185" t="s">
        <v>3401</v>
      </c>
      <c r="D10" s="178" t="s">
        <v>1806</v>
      </c>
      <c r="E10" s="179">
        <v>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1686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3402</v>
      </c>
      <c r="C11" s="185" t="s">
        <v>3403</v>
      </c>
      <c r="D11" s="178" t="s">
        <v>1806</v>
      </c>
      <c r="E11" s="179">
        <v>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3399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3404</v>
      </c>
      <c r="C12" s="185" t="s">
        <v>3405</v>
      </c>
      <c r="D12" s="178" t="s">
        <v>1806</v>
      </c>
      <c r="E12" s="179">
        <v>3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3406</v>
      </c>
      <c r="C13" s="185" t="s">
        <v>3407</v>
      </c>
      <c r="D13" s="178" t="s">
        <v>1806</v>
      </c>
      <c r="E13" s="179">
        <v>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2151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3408</v>
      </c>
      <c r="C14" s="185" t="s">
        <v>3409</v>
      </c>
      <c r="D14" s="178" t="s">
        <v>1806</v>
      </c>
      <c r="E14" s="179">
        <v>1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1686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3410</v>
      </c>
      <c r="C15" s="185" t="s">
        <v>3411</v>
      </c>
      <c r="D15" s="178" t="s">
        <v>1806</v>
      </c>
      <c r="E15" s="179">
        <v>1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1686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3412</v>
      </c>
      <c r="C16" s="185" t="s">
        <v>3413</v>
      </c>
      <c r="D16" s="178" t="s">
        <v>1806</v>
      </c>
      <c r="E16" s="179">
        <v>1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2151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3414</v>
      </c>
      <c r="C17" s="185" t="s">
        <v>3415</v>
      </c>
      <c r="D17" s="178" t="s">
        <v>1806</v>
      </c>
      <c r="E17" s="179">
        <v>1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x14ac:dyDescent="0.2">
      <c r="A18" s="163" t="s">
        <v>325</v>
      </c>
      <c r="B18" s="164" t="s">
        <v>193</v>
      </c>
      <c r="C18" s="184" t="s">
        <v>194</v>
      </c>
      <c r="D18" s="165"/>
      <c r="E18" s="166"/>
      <c r="F18" s="167"/>
      <c r="G18" s="167">
        <f>SUMIF(AG19:AG30,"&lt;&gt;NOR",G19:G30)</f>
        <v>0</v>
      </c>
      <c r="H18" s="167"/>
      <c r="I18" s="167">
        <f>SUM(I19:I30)</f>
        <v>0</v>
      </c>
      <c r="J18" s="167"/>
      <c r="K18" s="167">
        <f>SUM(K19:K30)</f>
        <v>0</v>
      </c>
      <c r="L18" s="167"/>
      <c r="M18" s="167">
        <f>SUM(M19:M30)</f>
        <v>0</v>
      </c>
      <c r="N18" s="167"/>
      <c r="O18" s="167">
        <f>SUM(O19:O30)</f>
        <v>0</v>
      </c>
      <c r="P18" s="167"/>
      <c r="Q18" s="167">
        <f>SUM(Q19:Q30)</f>
        <v>0</v>
      </c>
      <c r="R18" s="167"/>
      <c r="S18" s="167"/>
      <c r="T18" s="168"/>
      <c r="U18" s="162"/>
      <c r="V18" s="162">
        <f>SUM(V19:V30)</f>
        <v>0</v>
      </c>
      <c r="W18" s="162"/>
      <c r="AG18" t="s">
        <v>326</v>
      </c>
    </row>
    <row r="19" spans="1:60" outlineLevel="1" x14ac:dyDescent="0.2">
      <c r="A19" s="176">
        <v>10</v>
      </c>
      <c r="B19" s="177" t="s">
        <v>3416</v>
      </c>
      <c r="C19" s="185" t="s">
        <v>3417</v>
      </c>
      <c r="D19" s="178" t="s">
        <v>639</v>
      </c>
      <c r="E19" s="179">
        <v>1</v>
      </c>
      <c r="F19" s="180"/>
      <c r="G19" s="181">
        <f t="shared" ref="G19:G30" si="7">ROUND(E19*F19,2)</f>
        <v>0</v>
      </c>
      <c r="H19" s="180"/>
      <c r="I19" s="181">
        <f t="shared" ref="I19:I30" si="8">ROUND(E19*H19,2)</f>
        <v>0</v>
      </c>
      <c r="J19" s="180"/>
      <c r="K19" s="181">
        <f t="shared" ref="K19:K30" si="9">ROUND(E19*J19,2)</f>
        <v>0</v>
      </c>
      <c r="L19" s="181">
        <v>21</v>
      </c>
      <c r="M19" s="181">
        <f t="shared" ref="M19:M30" si="10">G19*(1+L19/100)</f>
        <v>0</v>
      </c>
      <c r="N19" s="181">
        <v>0</v>
      </c>
      <c r="O19" s="181">
        <f t="shared" ref="O19:O30" si="11">ROUND(E19*N19,2)</f>
        <v>0</v>
      </c>
      <c r="P19" s="181">
        <v>0</v>
      </c>
      <c r="Q19" s="181">
        <f t="shared" ref="Q19:Q30" si="12">ROUND(E19*P19,2)</f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ref="V19:V30" si="13">ROUND(E19*U19,2)</f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1686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33.75" outlineLevel="1" x14ac:dyDescent="0.2">
      <c r="A20" s="176">
        <v>11</v>
      </c>
      <c r="B20" s="177" t="s">
        <v>3418</v>
      </c>
      <c r="C20" s="185" t="s">
        <v>3419</v>
      </c>
      <c r="D20" s="178" t="s">
        <v>639</v>
      </c>
      <c r="E20" s="179">
        <v>1</v>
      </c>
      <c r="F20" s="180"/>
      <c r="G20" s="181">
        <f t="shared" si="7"/>
        <v>0</v>
      </c>
      <c r="H20" s="180"/>
      <c r="I20" s="181">
        <f t="shared" si="8"/>
        <v>0</v>
      </c>
      <c r="J20" s="180"/>
      <c r="K20" s="181">
        <f t="shared" si="9"/>
        <v>0</v>
      </c>
      <c r="L20" s="181">
        <v>21</v>
      </c>
      <c r="M20" s="181">
        <f t="shared" si="10"/>
        <v>0</v>
      </c>
      <c r="N20" s="181">
        <v>0</v>
      </c>
      <c r="O20" s="181">
        <f t="shared" si="11"/>
        <v>0</v>
      </c>
      <c r="P20" s="181">
        <v>0</v>
      </c>
      <c r="Q20" s="181">
        <f t="shared" si="12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13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1686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12</v>
      </c>
      <c r="B21" s="177" t="s">
        <v>3420</v>
      </c>
      <c r="C21" s="185" t="s">
        <v>3421</v>
      </c>
      <c r="D21" s="178" t="s">
        <v>639</v>
      </c>
      <c r="E21" s="179">
        <v>1</v>
      </c>
      <c r="F21" s="180"/>
      <c r="G21" s="181">
        <f t="shared" si="7"/>
        <v>0</v>
      </c>
      <c r="H21" s="180"/>
      <c r="I21" s="181">
        <f t="shared" si="8"/>
        <v>0</v>
      </c>
      <c r="J21" s="180"/>
      <c r="K21" s="181">
        <f t="shared" si="9"/>
        <v>0</v>
      </c>
      <c r="L21" s="181">
        <v>21</v>
      </c>
      <c r="M21" s="181">
        <f t="shared" si="10"/>
        <v>0</v>
      </c>
      <c r="N21" s="181">
        <v>0</v>
      </c>
      <c r="O21" s="181">
        <f t="shared" si="11"/>
        <v>0</v>
      </c>
      <c r="P21" s="181">
        <v>0</v>
      </c>
      <c r="Q21" s="181">
        <f t="shared" si="12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13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1686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13</v>
      </c>
      <c r="B22" s="177" t="s">
        <v>3422</v>
      </c>
      <c r="C22" s="185" t="s">
        <v>3423</v>
      </c>
      <c r="D22" s="178" t="s">
        <v>639</v>
      </c>
      <c r="E22" s="179">
        <v>1</v>
      </c>
      <c r="F22" s="180"/>
      <c r="G22" s="181">
        <f t="shared" si="7"/>
        <v>0</v>
      </c>
      <c r="H22" s="180"/>
      <c r="I22" s="181">
        <f t="shared" si="8"/>
        <v>0</v>
      </c>
      <c r="J22" s="180"/>
      <c r="K22" s="181">
        <f t="shared" si="9"/>
        <v>0</v>
      </c>
      <c r="L22" s="181">
        <v>21</v>
      </c>
      <c r="M22" s="181">
        <f t="shared" si="10"/>
        <v>0</v>
      </c>
      <c r="N22" s="181">
        <v>0</v>
      </c>
      <c r="O22" s="181">
        <f t="shared" si="11"/>
        <v>0</v>
      </c>
      <c r="P22" s="181">
        <v>0</v>
      </c>
      <c r="Q22" s="181">
        <f t="shared" si="12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13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1686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14</v>
      </c>
      <c r="B23" s="177" t="s">
        <v>3424</v>
      </c>
      <c r="C23" s="185" t="s">
        <v>3425</v>
      </c>
      <c r="D23" s="178" t="s">
        <v>639</v>
      </c>
      <c r="E23" s="179">
        <v>1</v>
      </c>
      <c r="F23" s="180"/>
      <c r="G23" s="181">
        <f t="shared" si="7"/>
        <v>0</v>
      </c>
      <c r="H23" s="180"/>
      <c r="I23" s="181">
        <f t="shared" si="8"/>
        <v>0</v>
      </c>
      <c r="J23" s="180"/>
      <c r="K23" s="181">
        <f t="shared" si="9"/>
        <v>0</v>
      </c>
      <c r="L23" s="181">
        <v>21</v>
      </c>
      <c r="M23" s="181">
        <f t="shared" si="10"/>
        <v>0</v>
      </c>
      <c r="N23" s="181">
        <v>0</v>
      </c>
      <c r="O23" s="181">
        <f t="shared" si="11"/>
        <v>0</v>
      </c>
      <c r="P23" s="181">
        <v>0</v>
      </c>
      <c r="Q23" s="181">
        <f t="shared" si="12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13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1686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15</v>
      </c>
      <c r="B24" s="177" t="s">
        <v>3426</v>
      </c>
      <c r="C24" s="185" t="s">
        <v>3427</v>
      </c>
      <c r="D24" s="178" t="s">
        <v>639</v>
      </c>
      <c r="E24" s="179">
        <v>1</v>
      </c>
      <c r="F24" s="180"/>
      <c r="G24" s="181">
        <f t="shared" si="7"/>
        <v>0</v>
      </c>
      <c r="H24" s="180"/>
      <c r="I24" s="181">
        <f t="shared" si="8"/>
        <v>0</v>
      </c>
      <c r="J24" s="180"/>
      <c r="K24" s="181">
        <f t="shared" si="9"/>
        <v>0</v>
      </c>
      <c r="L24" s="181">
        <v>21</v>
      </c>
      <c r="M24" s="181">
        <f t="shared" si="10"/>
        <v>0</v>
      </c>
      <c r="N24" s="181">
        <v>0</v>
      </c>
      <c r="O24" s="181">
        <f t="shared" si="11"/>
        <v>0</v>
      </c>
      <c r="P24" s="181">
        <v>0</v>
      </c>
      <c r="Q24" s="181">
        <f t="shared" si="12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13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1686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16</v>
      </c>
      <c r="B25" s="177" t="s">
        <v>3428</v>
      </c>
      <c r="C25" s="185" t="s">
        <v>3429</v>
      </c>
      <c r="D25" s="178" t="s">
        <v>639</v>
      </c>
      <c r="E25" s="179">
        <v>1</v>
      </c>
      <c r="F25" s="180"/>
      <c r="G25" s="181">
        <f t="shared" si="7"/>
        <v>0</v>
      </c>
      <c r="H25" s="180"/>
      <c r="I25" s="181">
        <f t="shared" si="8"/>
        <v>0</v>
      </c>
      <c r="J25" s="180"/>
      <c r="K25" s="181">
        <f t="shared" si="9"/>
        <v>0</v>
      </c>
      <c r="L25" s="181">
        <v>21</v>
      </c>
      <c r="M25" s="181">
        <f t="shared" si="10"/>
        <v>0</v>
      </c>
      <c r="N25" s="181">
        <v>0</v>
      </c>
      <c r="O25" s="181">
        <f t="shared" si="11"/>
        <v>0</v>
      </c>
      <c r="P25" s="181">
        <v>0</v>
      </c>
      <c r="Q25" s="181">
        <f t="shared" si="12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13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1686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17</v>
      </c>
      <c r="B26" s="177" t="s">
        <v>3430</v>
      </c>
      <c r="C26" s="185" t="s">
        <v>3431</v>
      </c>
      <c r="D26" s="178" t="s">
        <v>639</v>
      </c>
      <c r="E26" s="179">
        <v>1</v>
      </c>
      <c r="F26" s="180"/>
      <c r="G26" s="181">
        <f t="shared" si="7"/>
        <v>0</v>
      </c>
      <c r="H26" s="180"/>
      <c r="I26" s="181">
        <f t="shared" si="8"/>
        <v>0</v>
      </c>
      <c r="J26" s="180"/>
      <c r="K26" s="181">
        <f t="shared" si="9"/>
        <v>0</v>
      </c>
      <c r="L26" s="181">
        <v>21</v>
      </c>
      <c r="M26" s="181">
        <f t="shared" si="10"/>
        <v>0</v>
      </c>
      <c r="N26" s="181">
        <v>0</v>
      </c>
      <c r="O26" s="181">
        <f t="shared" si="11"/>
        <v>0</v>
      </c>
      <c r="P26" s="181">
        <v>0</v>
      </c>
      <c r="Q26" s="181">
        <f t="shared" si="12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13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1686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18</v>
      </c>
      <c r="B27" s="177" t="s">
        <v>3432</v>
      </c>
      <c r="C27" s="185" t="s">
        <v>3433</v>
      </c>
      <c r="D27" s="178" t="s">
        <v>639</v>
      </c>
      <c r="E27" s="179">
        <v>1</v>
      </c>
      <c r="F27" s="180"/>
      <c r="G27" s="181">
        <f t="shared" si="7"/>
        <v>0</v>
      </c>
      <c r="H27" s="180"/>
      <c r="I27" s="181">
        <f t="shared" si="8"/>
        <v>0</v>
      </c>
      <c r="J27" s="180"/>
      <c r="K27" s="181">
        <f t="shared" si="9"/>
        <v>0</v>
      </c>
      <c r="L27" s="181">
        <v>21</v>
      </c>
      <c r="M27" s="181">
        <f t="shared" si="10"/>
        <v>0</v>
      </c>
      <c r="N27" s="181">
        <v>0</v>
      </c>
      <c r="O27" s="181">
        <f t="shared" si="11"/>
        <v>0</v>
      </c>
      <c r="P27" s="181">
        <v>0</v>
      </c>
      <c r="Q27" s="181">
        <f t="shared" si="12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13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1686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ht="22.5" outlineLevel="1" x14ac:dyDescent="0.2">
      <c r="A28" s="176">
        <v>19</v>
      </c>
      <c r="B28" s="177" t="s">
        <v>3434</v>
      </c>
      <c r="C28" s="185" t="s">
        <v>3435</v>
      </c>
      <c r="D28" s="178" t="s">
        <v>639</v>
      </c>
      <c r="E28" s="179">
        <v>5</v>
      </c>
      <c r="F28" s="180"/>
      <c r="G28" s="181">
        <f t="shared" si="7"/>
        <v>0</v>
      </c>
      <c r="H28" s="180"/>
      <c r="I28" s="181">
        <f t="shared" si="8"/>
        <v>0</v>
      </c>
      <c r="J28" s="180"/>
      <c r="K28" s="181">
        <f t="shared" si="9"/>
        <v>0</v>
      </c>
      <c r="L28" s="181">
        <v>21</v>
      </c>
      <c r="M28" s="181">
        <f t="shared" si="10"/>
        <v>0</v>
      </c>
      <c r="N28" s="181">
        <v>0</v>
      </c>
      <c r="O28" s="181">
        <f t="shared" si="11"/>
        <v>0</v>
      </c>
      <c r="P28" s="181">
        <v>0</v>
      </c>
      <c r="Q28" s="181">
        <f t="shared" si="12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13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1686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20</v>
      </c>
      <c r="B29" s="177" t="s">
        <v>3436</v>
      </c>
      <c r="C29" s="185" t="s">
        <v>3437</v>
      </c>
      <c r="D29" s="178" t="s">
        <v>639</v>
      </c>
      <c r="E29" s="179">
        <v>1</v>
      </c>
      <c r="F29" s="180"/>
      <c r="G29" s="181">
        <f t="shared" si="7"/>
        <v>0</v>
      </c>
      <c r="H29" s="180"/>
      <c r="I29" s="181">
        <f t="shared" si="8"/>
        <v>0</v>
      </c>
      <c r="J29" s="180"/>
      <c r="K29" s="181">
        <f t="shared" si="9"/>
        <v>0</v>
      </c>
      <c r="L29" s="181">
        <v>21</v>
      </c>
      <c r="M29" s="181">
        <f t="shared" si="10"/>
        <v>0</v>
      </c>
      <c r="N29" s="181">
        <v>0</v>
      </c>
      <c r="O29" s="181">
        <f t="shared" si="11"/>
        <v>0</v>
      </c>
      <c r="P29" s="181">
        <v>0</v>
      </c>
      <c r="Q29" s="181">
        <f t="shared" si="12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13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1686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33.75" outlineLevel="1" x14ac:dyDescent="0.2">
      <c r="A30" s="176">
        <v>21</v>
      </c>
      <c r="B30" s="177" t="s">
        <v>3438</v>
      </c>
      <c r="C30" s="185" t="s">
        <v>3439</v>
      </c>
      <c r="D30" s="178" t="s">
        <v>639</v>
      </c>
      <c r="E30" s="179">
        <v>1</v>
      </c>
      <c r="F30" s="180"/>
      <c r="G30" s="181">
        <f t="shared" si="7"/>
        <v>0</v>
      </c>
      <c r="H30" s="180"/>
      <c r="I30" s="181">
        <f t="shared" si="8"/>
        <v>0</v>
      </c>
      <c r="J30" s="180"/>
      <c r="K30" s="181">
        <f t="shared" si="9"/>
        <v>0</v>
      </c>
      <c r="L30" s="181">
        <v>21</v>
      </c>
      <c r="M30" s="181">
        <f t="shared" si="10"/>
        <v>0</v>
      </c>
      <c r="N30" s="181">
        <v>0</v>
      </c>
      <c r="O30" s="181">
        <f t="shared" si="11"/>
        <v>0</v>
      </c>
      <c r="P30" s="181">
        <v>0</v>
      </c>
      <c r="Q30" s="181">
        <f t="shared" si="12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13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1686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x14ac:dyDescent="0.2">
      <c r="A31" s="163" t="s">
        <v>325</v>
      </c>
      <c r="B31" s="164" t="s">
        <v>195</v>
      </c>
      <c r="C31" s="184" t="s">
        <v>196</v>
      </c>
      <c r="D31" s="165"/>
      <c r="E31" s="166"/>
      <c r="F31" s="167"/>
      <c r="G31" s="167">
        <f>SUMIF(AG32:AG42,"&lt;&gt;NOR",G32:G42)</f>
        <v>0</v>
      </c>
      <c r="H31" s="167"/>
      <c r="I31" s="167">
        <f>SUM(I32:I42)</f>
        <v>0</v>
      </c>
      <c r="J31" s="167"/>
      <c r="K31" s="167">
        <f>SUM(K32:K42)</f>
        <v>0</v>
      </c>
      <c r="L31" s="167"/>
      <c r="M31" s="167">
        <f>SUM(M32:M42)</f>
        <v>0</v>
      </c>
      <c r="N31" s="167"/>
      <c r="O31" s="167">
        <f>SUM(O32:O42)</f>
        <v>0</v>
      </c>
      <c r="P31" s="167"/>
      <c r="Q31" s="167">
        <f>SUM(Q32:Q42)</f>
        <v>0</v>
      </c>
      <c r="R31" s="167"/>
      <c r="S31" s="167"/>
      <c r="T31" s="168"/>
      <c r="U31" s="162"/>
      <c r="V31" s="162">
        <f>SUM(V32:V42)</f>
        <v>0</v>
      </c>
      <c r="W31" s="162"/>
      <c r="AG31" t="s">
        <v>326</v>
      </c>
    </row>
    <row r="32" spans="1:60" outlineLevel="1" x14ac:dyDescent="0.2">
      <c r="A32" s="176">
        <v>22</v>
      </c>
      <c r="B32" s="177" t="s">
        <v>3440</v>
      </c>
      <c r="C32" s="185" t="s">
        <v>3417</v>
      </c>
      <c r="D32" s="178" t="s">
        <v>639</v>
      </c>
      <c r="E32" s="179">
        <v>1</v>
      </c>
      <c r="F32" s="180"/>
      <c r="G32" s="181">
        <f t="shared" ref="G32:G42" si="14">ROUND(E32*F32,2)</f>
        <v>0</v>
      </c>
      <c r="H32" s="180"/>
      <c r="I32" s="181">
        <f t="shared" ref="I32:I42" si="15">ROUND(E32*H32,2)</f>
        <v>0</v>
      </c>
      <c r="J32" s="180"/>
      <c r="K32" s="181">
        <f t="shared" ref="K32:K42" si="16">ROUND(E32*J32,2)</f>
        <v>0</v>
      </c>
      <c r="L32" s="181">
        <v>21</v>
      </c>
      <c r="M32" s="181">
        <f t="shared" ref="M32:M42" si="17">G32*(1+L32/100)</f>
        <v>0</v>
      </c>
      <c r="N32" s="181">
        <v>0</v>
      </c>
      <c r="O32" s="181">
        <f t="shared" ref="O32:O42" si="18">ROUND(E32*N32,2)</f>
        <v>0</v>
      </c>
      <c r="P32" s="181">
        <v>0</v>
      </c>
      <c r="Q32" s="181">
        <f t="shared" ref="Q32:Q42" si="19">ROUND(E32*P32,2)</f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ref="V32:V42" si="20">ROUND(E32*U32,2)</f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1686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33.75" outlineLevel="1" x14ac:dyDescent="0.2">
      <c r="A33" s="176">
        <v>23</v>
      </c>
      <c r="B33" s="177" t="s">
        <v>3441</v>
      </c>
      <c r="C33" s="185" t="s">
        <v>3419</v>
      </c>
      <c r="D33" s="178" t="s">
        <v>639</v>
      </c>
      <c r="E33" s="179">
        <v>1</v>
      </c>
      <c r="F33" s="180"/>
      <c r="G33" s="181">
        <f t="shared" si="14"/>
        <v>0</v>
      </c>
      <c r="H33" s="180"/>
      <c r="I33" s="181">
        <f t="shared" si="15"/>
        <v>0</v>
      </c>
      <c r="J33" s="180"/>
      <c r="K33" s="181">
        <f t="shared" si="16"/>
        <v>0</v>
      </c>
      <c r="L33" s="181">
        <v>21</v>
      </c>
      <c r="M33" s="181">
        <f t="shared" si="17"/>
        <v>0</v>
      </c>
      <c r="N33" s="181">
        <v>0</v>
      </c>
      <c r="O33" s="181">
        <f t="shared" si="18"/>
        <v>0</v>
      </c>
      <c r="P33" s="181">
        <v>0</v>
      </c>
      <c r="Q33" s="181">
        <f t="shared" si="19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20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1686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24</v>
      </c>
      <c r="B34" s="177" t="s">
        <v>3442</v>
      </c>
      <c r="C34" s="185" t="s">
        <v>3421</v>
      </c>
      <c r="D34" s="178" t="s">
        <v>639</v>
      </c>
      <c r="E34" s="179">
        <v>1</v>
      </c>
      <c r="F34" s="180"/>
      <c r="G34" s="181">
        <f t="shared" si="14"/>
        <v>0</v>
      </c>
      <c r="H34" s="180"/>
      <c r="I34" s="181">
        <f t="shared" si="15"/>
        <v>0</v>
      </c>
      <c r="J34" s="180"/>
      <c r="K34" s="181">
        <f t="shared" si="16"/>
        <v>0</v>
      </c>
      <c r="L34" s="181">
        <v>21</v>
      </c>
      <c r="M34" s="181">
        <f t="shared" si="17"/>
        <v>0</v>
      </c>
      <c r="N34" s="181">
        <v>0</v>
      </c>
      <c r="O34" s="181">
        <f t="shared" si="18"/>
        <v>0</v>
      </c>
      <c r="P34" s="181">
        <v>0</v>
      </c>
      <c r="Q34" s="181">
        <f t="shared" si="19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20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1686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25</v>
      </c>
      <c r="B35" s="177" t="s">
        <v>3443</v>
      </c>
      <c r="C35" s="185" t="s">
        <v>3423</v>
      </c>
      <c r="D35" s="178" t="s">
        <v>639</v>
      </c>
      <c r="E35" s="179">
        <v>1</v>
      </c>
      <c r="F35" s="180"/>
      <c r="G35" s="181">
        <f t="shared" si="14"/>
        <v>0</v>
      </c>
      <c r="H35" s="180"/>
      <c r="I35" s="181">
        <f t="shared" si="15"/>
        <v>0</v>
      </c>
      <c r="J35" s="180"/>
      <c r="K35" s="181">
        <f t="shared" si="16"/>
        <v>0</v>
      </c>
      <c r="L35" s="181">
        <v>21</v>
      </c>
      <c r="M35" s="181">
        <f t="shared" si="17"/>
        <v>0</v>
      </c>
      <c r="N35" s="181">
        <v>0</v>
      </c>
      <c r="O35" s="181">
        <f t="shared" si="18"/>
        <v>0</v>
      </c>
      <c r="P35" s="181">
        <v>0</v>
      </c>
      <c r="Q35" s="181">
        <f t="shared" si="19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20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1686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26</v>
      </c>
      <c r="B36" s="177" t="s">
        <v>3444</v>
      </c>
      <c r="C36" s="185" t="s">
        <v>3425</v>
      </c>
      <c r="D36" s="178" t="s">
        <v>639</v>
      </c>
      <c r="E36" s="179">
        <v>1</v>
      </c>
      <c r="F36" s="180"/>
      <c r="G36" s="181">
        <f t="shared" si="14"/>
        <v>0</v>
      </c>
      <c r="H36" s="180"/>
      <c r="I36" s="181">
        <f t="shared" si="15"/>
        <v>0</v>
      </c>
      <c r="J36" s="180"/>
      <c r="K36" s="181">
        <f t="shared" si="16"/>
        <v>0</v>
      </c>
      <c r="L36" s="181">
        <v>21</v>
      </c>
      <c r="M36" s="181">
        <f t="shared" si="17"/>
        <v>0</v>
      </c>
      <c r="N36" s="181">
        <v>0</v>
      </c>
      <c r="O36" s="181">
        <f t="shared" si="18"/>
        <v>0</v>
      </c>
      <c r="P36" s="181">
        <v>0</v>
      </c>
      <c r="Q36" s="181">
        <f t="shared" si="19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20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1686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27</v>
      </c>
      <c r="B37" s="177" t="s">
        <v>3445</v>
      </c>
      <c r="C37" s="185" t="s">
        <v>3429</v>
      </c>
      <c r="D37" s="178" t="s">
        <v>639</v>
      </c>
      <c r="E37" s="179">
        <v>1</v>
      </c>
      <c r="F37" s="180"/>
      <c r="G37" s="181">
        <f t="shared" si="14"/>
        <v>0</v>
      </c>
      <c r="H37" s="180"/>
      <c r="I37" s="181">
        <f t="shared" si="15"/>
        <v>0</v>
      </c>
      <c r="J37" s="180"/>
      <c r="K37" s="181">
        <f t="shared" si="16"/>
        <v>0</v>
      </c>
      <c r="L37" s="181">
        <v>21</v>
      </c>
      <c r="M37" s="181">
        <f t="shared" si="17"/>
        <v>0</v>
      </c>
      <c r="N37" s="181">
        <v>0</v>
      </c>
      <c r="O37" s="181">
        <f t="shared" si="18"/>
        <v>0</v>
      </c>
      <c r="P37" s="181">
        <v>0</v>
      </c>
      <c r="Q37" s="181">
        <f t="shared" si="19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20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1686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28</v>
      </c>
      <c r="B38" s="177" t="s">
        <v>3446</v>
      </c>
      <c r="C38" s="185" t="s">
        <v>3431</v>
      </c>
      <c r="D38" s="178" t="s">
        <v>639</v>
      </c>
      <c r="E38" s="179">
        <v>1</v>
      </c>
      <c r="F38" s="180"/>
      <c r="G38" s="181">
        <f t="shared" si="14"/>
        <v>0</v>
      </c>
      <c r="H38" s="180"/>
      <c r="I38" s="181">
        <f t="shared" si="15"/>
        <v>0</v>
      </c>
      <c r="J38" s="180"/>
      <c r="K38" s="181">
        <f t="shared" si="16"/>
        <v>0</v>
      </c>
      <c r="L38" s="181">
        <v>21</v>
      </c>
      <c r="M38" s="181">
        <f t="shared" si="17"/>
        <v>0</v>
      </c>
      <c r="N38" s="181">
        <v>0</v>
      </c>
      <c r="O38" s="181">
        <f t="shared" si="18"/>
        <v>0</v>
      </c>
      <c r="P38" s="181">
        <v>0</v>
      </c>
      <c r="Q38" s="181">
        <f t="shared" si="19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20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1686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29</v>
      </c>
      <c r="B39" s="177" t="s">
        <v>3447</v>
      </c>
      <c r="C39" s="185" t="s">
        <v>3433</v>
      </c>
      <c r="D39" s="178" t="s">
        <v>639</v>
      </c>
      <c r="E39" s="179">
        <v>1</v>
      </c>
      <c r="F39" s="180"/>
      <c r="G39" s="181">
        <f t="shared" si="14"/>
        <v>0</v>
      </c>
      <c r="H39" s="180"/>
      <c r="I39" s="181">
        <f t="shared" si="15"/>
        <v>0</v>
      </c>
      <c r="J39" s="180"/>
      <c r="K39" s="181">
        <f t="shared" si="16"/>
        <v>0</v>
      </c>
      <c r="L39" s="181">
        <v>21</v>
      </c>
      <c r="M39" s="181">
        <f t="shared" si="17"/>
        <v>0</v>
      </c>
      <c r="N39" s="181">
        <v>0</v>
      </c>
      <c r="O39" s="181">
        <f t="shared" si="18"/>
        <v>0</v>
      </c>
      <c r="P39" s="181">
        <v>0</v>
      </c>
      <c r="Q39" s="181">
        <f t="shared" si="19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20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1686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ht="22.5" outlineLevel="1" x14ac:dyDescent="0.2">
      <c r="A40" s="176">
        <v>30</v>
      </c>
      <c r="B40" s="177" t="s">
        <v>3448</v>
      </c>
      <c r="C40" s="185" t="s">
        <v>3435</v>
      </c>
      <c r="D40" s="178" t="s">
        <v>639</v>
      </c>
      <c r="E40" s="179">
        <v>5</v>
      </c>
      <c r="F40" s="180"/>
      <c r="G40" s="181">
        <f t="shared" si="14"/>
        <v>0</v>
      </c>
      <c r="H40" s="180"/>
      <c r="I40" s="181">
        <f t="shared" si="15"/>
        <v>0</v>
      </c>
      <c r="J40" s="180"/>
      <c r="K40" s="181">
        <f t="shared" si="16"/>
        <v>0</v>
      </c>
      <c r="L40" s="181">
        <v>21</v>
      </c>
      <c r="M40" s="181">
        <f t="shared" si="17"/>
        <v>0</v>
      </c>
      <c r="N40" s="181">
        <v>0</v>
      </c>
      <c r="O40" s="181">
        <f t="shared" si="18"/>
        <v>0</v>
      </c>
      <c r="P40" s="181">
        <v>0</v>
      </c>
      <c r="Q40" s="181">
        <f t="shared" si="19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20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1686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31</v>
      </c>
      <c r="B41" s="177" t="s">
        <v>3449</v>
      </c>
      <c r="C41" s="185" t="s">
        <v>3437</v>
      </c>
      <c r="D41" s="178" t="s">
        <v>639</v>
      </c>
      <c r="E41" s="179">
        <v>1</v>
      </c>
      <c r="F41" s="180"/>
      <c r="G41" s="181">
        <f t="shared" si="14"/>
        <v>0</v>
      </c>
      <c r="H41" s="180"/>
      <c r="I41" s="181">
        <f t="shared" si="15"/>
        <v>0</v>
      </c>
      <c r="J41" s="180"/>
      <c r="K41" s="181">
        <f t="shared" si="16"/>
        <v>0</v>
      </c>
      <c r="L41" s="181">
        <v>21</v>
      </c>
      <c r="M41" s="181">
        <f t="shared" si="17"/>
        <v>0</v>
      </c>
      <c r="N41" s="181">
        <v>0</v>
      </c>
      <c r="O41" s="181">
        <f t="shared" si="18"/>
        <v>0</v>
      </c>
      <c r="P41" s="181">
        <v>0</v>
      </c>
      <c r="Q41" s="181">
        <f t="shared" si="19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20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1686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ht="33.75" outlineLevel="1" x14ac:dyDescent="0.2">
      <c r="A42" s="176">
        <v>32</v>
      </c>
      <c r="B42" s="177" t="s">
        <v>3450</v>
      </c>
      <c r="C42" s="185" t="s">
        <v>3439</v>
      </c>
      <c r="D42" s="178" t="s">
        <v>639</v>
      </c>
      <c r="E42" s="179">
        <v>1</v>
      </c>
      <c r="F42" s="180"/>
      <c r="G42" s="181">
        <f t="shared" si="14"/>
        <v>0</v>
      </c>
      <c r="H42" s="180"/>
      <c r="I42" s="181">
        <f t="shared" si="15"/>
        <v>0</v>
      </c>
      <c r="J42" s="180"/>
      <c r="K42" s="181">
        <f t="shared" si="16"/>
        <v>0</v>
      </c>
      <c r="L42" s="181">
        <v>21</v>
      </c>
      <c r="M42" s="181">
        <f t="shared" si="17"/>
        <v>0</v>
      </c>
      <c r="N42" s="181">
        <v>0</v>
      </c>
      <c r="O42" s="181">
        <f t="shared" si="18"/>
        <v>0</v>
      </c>
      <c r="P42" s="181">
        <v>0</v>
      </c>
      <c r="Q42" s="181">
        <f t="shared" si="19"/>
        <v>0</v>
      </c>
      <c r="R42" s="181"/>
      <c r="S42" s="181" t="s">
        <v>586</v>
      </c>
      <c r="T42" s="182" t="s">
        <v>331</v>
      </c>
      <c r="U42" s="160">
        <v>0</v>
      </c>
      <c r="V42" s="160">
        <f t="shared" si="20"/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1686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x14ac:dyDescent="0.2">
      <c r="A43" s="163" t="s">
        <v>325</v>
      </c>
      <c r="B43" s="164" t="s">
        <v>197</v>
      </c>
      <c r="C43" s="184" t="s">
        <v>198</v>
      </c>
      <c r="D43" s="165"/>
      <c r="E43" s="166"/>
      <c r="F43" s="167"/>
      <c r="G43" s="167">
        <f>SUMIF(AG44:AG68,"&lt;&gt;NOR",G44:G68)</f>
        <v>0</v>
      </c>
      <c r="H43" s="167"/>
      <c r="I43" s="167">
        <f>SUM(I44:I68)</f>
        <v>0</v>
      </c>
      <c r="J43" s="167"/>
      <c r="K43" s="167">
        <f>SUM(K44:K68)</f>
        <v>0</v>
      </c>
      <c r="L43" s="167"/>
      <c r="M43" s="167">
        <f>SUM(M44:M68)</f>
        <v>0</v>
      </c>
      <c r="N43" s="167"/>
      <c r="O43" s="167">
        <f>SUM(O44:O68)</f>
        <v>0</v>
      </c>
      <c r="P43" s="167"/>
      <c r="Q43" s="167">
        <f>SUM(Q44:Q68)</f>
        <v>0</v>
      </c>
      <c r="R43" s="167"/>
      <c r="S43" s="167"/>
      <c r="T43" s="168"/>
      <c r="U43" s="162"/>
      <c r="V43" s="162">
        <f>SUM(V44:V68)</f>
        <v>0</v>
      </c>
      <c r="W43" s="162"/>
      <c r="AG43" t="s">
        <v>326</v>
      </c>
    </row>
    <row r="44" spans="1:60" outlineLevel="1" x14ac:dyDescent="0.2">
      <c r="A44" s="207">
        <v>33</v>
      </c>
      <c r="B44" s="208" t="s">
        <v>3451</v>
      </c>
      <c r="C44" s="209" t="s">
        <v>3452</v>
      </c>
      <c r="D44" s="178" t="s">
        <v>639</v>
      </c>
      <c r="E44" s="179">
        <v>30</v>
      </c>
      <c r="F44" s="180"/>
      <c r="G44" s="181">
        <f t="shared" ref="G44:G68" si="21">ROUND(E44*F44,2)</f>
        <v>0</v>
      </c>
      <c r="H44" s="180"/>
      <c r="I44" s="181">
        <f t="shared" ref="I44:I68" si="22">ROUND(E44*H44,2)</f>
        <v>0</v>
      </c>
      <c r="J44" s="180"/>
      <c r="K44" s="181">
        <f t="shared" ref="K44:K68" si="23">ROUND(E44*J44,2)</f>
        <v>0</v>
      </c>
      <c r="L44" s="181">
        <v>21</v>
      </c>
      <c r="M44" s="181">
        <f t="shared" ref="M44:M68" si="24">G44*(1+L44/100)</f>
        <v>0</v>
      </c>
      <c r="N44" s="181">
        <v>0</v>
      </c>
      <c r="O44" s="181">
        <f t="shared" ref="O44:O68" si="25">ROUND(E44*N44,2)</f>
        <v>0</v>
      </c>
      <c r="P44" s="181">
        <v>0</v>
      </c>
      <c r="Q44" s="181">
        <f t="shared" ref="Q44:Q68" si="26">ROUND(E44*P44,2)</f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ref="V44:V68" si="27">ROUND(E44*U44,2)</f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207">
        <v>34</v>
      </c>
      <c r="B45" s="208" t="s">
        <v>3453</v>
      </c>
      <c r="C45" s="209" t="s">
        <v>3454</v>
      </c>
      <c r="D45" s="178" t="s">
        <v>639</v>
      </c>
      <c r="E45" s="179">
        <v>13</v>
      </c>
      <c r="F45" s="180"/>
      <c r="G45" s="181">
        <f t="shared" si="21"/>
        <v>0</v>
      </c>
      <c r="H45" s="180"/>
      <c r="I45" s="181">
        <f t="shared" si="22"/>
        <v>0</v>
      </c>
      <c r="J45" s="180"/>
      <c r="K45" s="181">
        <f t="shared" si="23"/>
        <v>0</v>
      </c>
      <c r="L45" s="181">
        <v>21</v>
      </c>
      <c r="M45" s="181">
        <f t="shared" si="24"/>
        <v>0</v>
      </c>
      <c r="N45" s="181">
        <v>0</v>
      </c>
      <c r="O45" s="181">
        <f t="shared" si="25"/>
        <v>0</v>
      </c>
      <c r="P45" s="181">
        <v>0</v>
      </c>
      <c r="Q45" s="181">
        <f t="shared" si="26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27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1686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207">
        <v>35</v>
      </c>
      <c r="B46" s="208" t="s">
        <v>3455</v>
      </c>
      <c r="C46" s="209" t="s">
        <v>3456</v>
      </c>
      <c r="D46" s="178" t="s">
        <v>639</v>
      </c>
      <c r="E46" s="179">
        <v>38</v>
      </c>
      <c r="F46" s="180"/>
      <c r="G46" s="181">
        <f t="shared" si="21"/>
        <v>0</v>
      </c>
      <c r="H46" s="180"/>
      <c r="I46" s="181">
        <f t="shared" si="22"/>
        <v>0</v>
      </c>
      <c r="J46" s="180"/>
      <c r="K46" s="181">
        <f t="shared" si="23"/>
        <v>0</v>
      </c>
      <c r="L46" s="181">
        <v>21</v>
      </c>
      <c r="M46" s="181">
        <f t="shared" si="24"/>
        <v>0</v>
      </c>
      <c r="N46" s="181">
        <v>0</v>
      </c>
      <c r="O46" s="181">
        <f t="shared" si="25"/>
        <v>0</v>
      </c>
      <c r="P46" s="181">
        <v>0</v>
      </c>
      <c r="Q46" s="181">
        <f t="shared" si="26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27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1686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207">
        <v>36</v>
      </c>
      <c r="B47" s="208" t="s">
        <v>3457</v>
      </c>
      <c r="C47" s="209" t="s">
        <v>3458</v>
      </c>
      <c r="D47" s="178" t="s">
        <v>639</v>
      </c>
      <c r="E47" s="179">
        <v>9</v>
      </c>
      <c r="F47" s="180"/>
      <c r="G47" s="181">
        <f t="shared" si="21"/>
        <v>0</v>
      </c>
      <c r="H47" s="180"/>
      <c r="I47" s="181">
        <f t="shared" si="22"/>
        <v>0</v>
      </c>
      <c r="J47" s="180"/>
      <c r="K47" s="181">
        <f t="shared" si="23"/>
        <v>0</v>
      </c>
      <c r="L47" s="181">
        <v>21</v>
      </c>
      <c r="M47" s="181">
        <f t="shared" si="24"/>
        <v>0</v>
      </c>
      <c r="N47" s="181">
        <v>0</v>
      </c>
      <c r="O47" s="181">
        <f t="shared" si="25"/>
        <v>0</v>
      </c>
      <c r="P47" s="181">
        <v>0</v>
      </c>
      <c r="Q47" s="181">
        <f t="shared" si="26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27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1686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207">
        <v>37</v>
      </c>
      <c r="B48" s="208" t="s">
        <v>3459</v>
      </c>
      <c r="C48" s="209" t="s">
        <v>3460</v>
      </c>
      <c r="D48" s="178" t="s">
        <v>639</v>
      </c>
      <c r="E48" s="179">
        <v>25</v>
      </c>
      <c r="F48" s="180"/>
      <c r="G48" s="181">
        <f t="shared" si="21"/>
        <v>0</v>
      </c>
      <c r="H48" s="180"/>
      <c r="I48" s="181">
        <f t="shared" si="22"/>
        <v>0</v>
      </c>
      <c r="J48" s="180"/>
      <c r="K48" s="181">
        <f t="shared" si="23"/>
        <v>0</v>
      </c>
      <c r="L48" s="181">
        <v>21</v>
      </c>
      <c r="M48" s="181">
        <f t="shared" si="24"/>
        <v>0</v>
      </c>
      <c r="N48" s="181">
        <v>0</v>
      </c>
      <c r="O48" s="181">
        <f t="shared" si="25"/>
        <v>0</v>
      </c>
      <c r="P48" s="181">
        <v>0</v>
      </c>
      <c r="Q48" s="181">
        <f t="shared" si="26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27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1686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207">
        <v>38</v>
      </c>
      <c r="B49" s="208" t="s">
        <v>3461</v>
      </c>
      <c r="C49" s="209" t="s">
        <v>3462</v>
      </c>
      <c r="D49" s="178" t="s">
        <v>639</v>
      </c>
      <c r="E49" s="179">
        <v>4</v>
      </c>
      <c r="F49" s="180"/>
      <c r="G49" s="181">
        <f t="shared" si="21"/>
        <v>0</v>
      </c>
      <c r="H49" s="180"/>
      <c r="I49" s="181">
        <f t="shared" si="22"/>
        <v>0</v>
      </c>
      <c r="J49" s="180"/>
      <c r="K49" s="181">
        <f t="shared" si="23"/>
        <v>0</v>
      </c>
      <c r="L49" s="181">
        <v>21</v>
      </c>
      <c r="M49" s="181">
        <f t="shared" si="24"/>
        <v>0</v>
      </c>
      <c r="N49" s="181">
        <v>0</v>
      </c>
      <c r="O49" s="181">
        <f t="shared" si="25"/>
        <v>0</v>
      </c>
      <c r="P49" s="181">
        <v>0</v>
      </c>
      <c r="Q49" s="181">
        <f t="shared" si="26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27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207">
        <v>39</v>
      </c>
      <c r="B50" s="208" t="s">
        <v>3463</v>
      </c>
      <c r="C50" s="209" t="s">
        <v>3464</v>
      </c>
      <c r="D50" s="178" t="s">
        <v>639</v>
      </c>
      <c r="E50" s="179">
        <v>25</v>
      </c>
      <c r="F50" s="180"/>
      <c r="G50" s="181">
        <f t="shared" si="21"/>
        <v>0</v>
      </c>
      <c r="H50" s="180"/>
      <c r="I50" s="181">
        <f t="shared" si="22"/>
        <v>0</v>
      </c>
      <c r="J50" s="180"/>
      <c r="K50" s="181">
        <f t="shared" si="23"/>
        <v>0</v>
      </c>
      <c r="L50" s="181">
        <v>21</v>
      </c>
      <c r="M50" s="181">
        <f t="shared" si="24"/>
        <v>0</v>
      </c>
      <c r="N50" s="181">
        <v>0</v>
      </c>
      <c r="O50" s="181">
        <f t="shared" si="25"/>
        <v>0</v>
      </c>
      <c r="P50" s="181">
        <v>0</v>
      </c>
      <c r="Q50" s="181">
        <f t="shared" si="26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27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1686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207">
        <v>40</v>
      </c>
      <c r="B51" s="208" t="s">
        <v>3465</v>
      </c>
      <c r="C51" s="209" t="s">
        <v>3466</v>
      </c>
      <c r="D51" s="178" t="s">
        <v>639</v>
      </c>
      <c r="E51" s="179">
        <v>13</v>
      </c>
      <c r="F51" s="180"/>
      <c r="G51" s="181">
        <f t="shared" si="21"/>
        <v>0</v>
      </c>
      <c r="H51" s="180"/>
      <c r="I51" s="181">
        <f t="shared" si="22"/>
        <v>0</v>
      </c>
      <c r="J51" s="180"/>
      <c r="K51" s="181">
        <f t="shared" si="23"/>
        <v>0</v>
      </c>
      <c r="L51" s="181">
        <v>21</v>
      </c>
      <c r="M51" s="181">
        <f t="shared" si="24"/>
        <v>0</v>
      </c>
      <c r="N51" s="181">
        <v>0</v>
      </c>
      <c r="O51" s="181">
        <f t="shared" si="25"/>
        <v>0</v>
      </c>
      <c r="P51" s="181">
        <v>0</v>
      </c>
      <c r="Q51" s="181">
        <f t="shared" si="26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27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1686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207">
        <v>41</v>
      </c>
      <c r="B52" s="208" t="s">
        <v>3467</v>
      </c>
      <c r="C52" s="209" t="s">
        <v>3468</v>
      </c>
      <c r="D52" s="178" t="s">
        <v>639</v>
      </c>
      <c r="E52" s="179">
        <v>1</v>
      </c>
      <c r="F52" s="180"/>
      <c r="G52" s="181">
        <f t="shared" si="21"/>
        <v>0</v>
      </c>
      <c r="H52" s="180"/>
      <c r="I52" s="181">
        <f t="shared" si="22"/>
        <v>0</v>
      </c>
      <c r="J52" s="180"/>
      <c r="K52" s="181">
        <f t="shared" si="23"/>
        <v>0</v>
      </c>
      <c r="L52" s="181">
        <v>21</v>
      </c>
      <c r="M52" s="181">
        <f t="shared" si="24"/>
        <v>0</v>
      </c>
      <c r="N52" s="181">
        <v>0</v>
      </c>
      <c r="O52" s="181">
        <f t="shared" si="25"/>
        <v>0</v>
      </c>
      <c r="P52" s="181">
        <v>0</v>
      </c>
      <c r="Q52" s="181">
        <f t="shared" si="26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27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1686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207">
        <v>42</v>
      </c>
      <c r="B53" s="208" t="s">
        <v>3469</v>
      </c>
      <c r="C53" s="209" t="s">
        <v>3470</v>
      </c>
      <c r="D53" s="178" t="s">
        <v>456</v>
      </c>
      <c r="E53" s="179">
        <v>10</v>
      </c>
      <c r="F53" s="180"/>
      <c r="G53" s="181">
        <f t="shared" si="21"/>
        <v>0</v>
      </c>
      <c r="H53" s="180"/>
      <c r="I53" s="181">
        <f t="shared" si="22"/>
        <v>0</v>
      </c>
      <c r="J53" s="180"/>
      <c r="K53" s="181">
        <f t="shared" si="23"/>
        <v>0</v>
      </c>
      <c r="L53" s="181">
        <v>21</v>
      </c>
      <c r="M53" s="181">
        <f t="shared" si="24"/>
        <v>0</v>
      </c>
      <c r="N53" s="181">
        <v>0</v>
      </c>
      <c r="O53" s="181">
        <f t="shared" si="25"/>
        <v>0</v>
      </c>
      <c r="P53" s="181">
        <v>0</v>
      </c>
      <c r="Q53" s="181">
        <f t="shared" si="26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27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1686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207">
        <v>43</v>
      </c>
      <c r="B54" s="208" t="s">
        <v>3471</v>
      </c>
      <c r="C54" s="209" t="s">
        <v>3472</v>
      </c>
      <c r="D54" s="178" t="s">
        <v>639</v>
      </c>
      <c r="E54" s="179">
        <v>16</v>
      </c>
      <c r="F54" s="180"/>
      <c r="G54" s="181">
        <f t="shared" si="21"/>
        <v>0</v>
      </c>
      <c r="H54" s="180"/>
      <c r="I54" s="181">
        <f t="shared" si="22"/>
        <v>0</v>
      </c>
      <c r="J54" s="180"/>
      <c r="K54" s="181">
        <f t="shared" si="23"/>
        <v>0</v>
      </c>
      <c r="L54" s="181">
        <v>21</v>
      </c>
      <c r="M54" s="181">
        <f t="shared" si="24"/>
        <v>0</v>
      </c>
      <c r="N54" s="181">
        <v>0</v>
      </c>
      <c r="O54" s="181">
        <f t="shared" si="25"/>
        <v>0</v>
      </c>
      <c r="P54" s="181">
        <v>0</v>
      </c>
      <c r="Q54" s="181">
        <f t="shared" si="26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27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1686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207">
        <v>44</v>
      </c>
      <c r="B55" s="208" t="s">
        <v>3473</v>
      </c>
      <c r="C55" s="209" t="s">
        <v>3474</v>
      </c>
      <c r="D55" s="178" t="s">
        <v>639</v>
      </c>
      <c r="E55" s="179">
        <v>24</v>
      </c>
      <c r="F55" s="180"/>
      <c r="G55" s="181">
        <f t="shared" si="21"/>
        <v>0</v>
      </c>
      <c r="H55" s="180"/>
      <c r="I55" s="181">
        <f t="shared" si="22"/>
        <v>0</v>
      </c>
      <c r="J55" s="180"/>
      <c r="K55" s="181">
        <f t="shared" si="23"/>
        <v>0</v>
      </c>
      <c r="L55" s="181">
        <v>21</v>
      </c>
      <c r="M55" s="181">
        <f t="shared" si="24"/>
        <v>0</v>
      </c>
      <c r="N55" s="181">
        <v>0</v>
      </c>
      <c r="O55" s="181">
        <f t="shared" si="25"/>
        <v>0</v>
      </c>
      <c r="P55" s="181">
        <v>0</v>
      </c>
      <c r="Q55" s="181">
        <f t="shared" si="26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27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2940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207">
        <v>45</v>
      </c>
      <c r="B56" s="208" t="s">
        <v>3473</v>
      </c>
      <c r="C56" s="209" t="s">
        <v>3475</v>
      </c>
      <c r="D56" s="178" t="s">
        <v>639</v>
      </c>
      <c r="E56" s="179">
        <v>24</v>
      </c>
      <c r="F56" s="180"/>
      <c r="G56" s="181">
        <f t="shared" si="21"/>
        <v>0</v>
      </c>
      <c r="H56" s="180"/>
      <c r="I56" s="181">
        <f t="shared" si="22"/>
        <v>0</v>
      </c>
      <c r="J56" s="180"/>
      <c r="K56" s="181">
        <f t="shared" si="23"/>
        <v>0</v>
      </c>
      <c r="L56" s="181">
        <v>21</v>
      </c>
      <c r="M56" s="181">
        <f t="shared" si="24"/>
        <v>0</v>
      </c>
      <c r="N56" s="181">
        <v>0</v>
      </c>
      <c r="O56" s="181">
        <f t="shared" si="25"/>
        <v>0</v>
      </c>
      <c r="P56" s="181">
        <v>0</v>
      </c>
      <c r="Q56" s="181">
        <f t="shared" si="26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27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1686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207">
        <v>46</v>
      </c>
      <c r="B57" s="208" t="s">
        <v>3476</v>
      </c>
      <c r="C57" s="209" t="s">
        <v>3477</v>
      </c>
      <c r="D57" s="178" t="s">
        <v>639</v>
      </c>
      <c r="E57" s="179">
        <v>14</v>
      </c>
      <c r="F57" s="180"/>
      <c r="G57" s="181">
        <f t="shared" si="21"/>
        <v>0</v>
      </c>
      <c r="H57" s="180"/>
      <c r="I57" s="181">
        <f t="shared" si="22"/>
        <v>0</v>
      </c>
      <c r="J57" s="180"/>
      <c r="K57" s="181">
        <f t="shared" si="23"/>
        <v>0</v>
      </c>
      <c r="L57" s="181">
        <v>21</v>
      </c>
      <c r="M57" s="181">
        <f t="shared" si="24"/>
        <v>0</v>
      </c>
      <c r="N57" s="181">
        <v>0</v>
      </c>
      <c r="O57" s="181">
        <f t="shared" si="25"/>
        <v>0</v>
      </c>
      <c r="P57" s="181">
        <v>0</v>
      </c>
      <c r="Q57" s="181">
        <f t="shared" si="26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27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1686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207">
        <v>47</v>
      </c>
      <c r="B58" s="208" t="s">
        <v>3478</v>
      </c>
      <c r="C58" s="209" t="s">
        <v>3479</v>
      </c>
      <c r="D58" s="178" t="s">
        <v>639</v>
      </c>
      <c r="E58" s="179">
        <v>16</v>
      </c>
      <c r="F58" s="180"/>
      <c r="G58" s="181">
        <f t="shared" si="21"/>
        <v>0</v>
      </c>
      <c r="H58" s="180"/>
      <c r="I58" s="181">
        <f t="shared" si="22"/>
        <v>0</v>
      </c>
      <c r="J58" s="180"/>
      <c r="K58" s="181">
        <f t="shared" si="23"/>
        <v>0</v>
      </c>
      <c r="L58" s="181">
        <v>21</v>
      </c>
      <c r="M58" s="181">
        <f t="shared" si="24"/>
        <v>0</v>
      </c>
      <c r="N58" s="181">
        <v>0</v>
      </c>
      <c r="O58" s="181">
        <f t="shared" si="25"/>
        <v>0</v>
      </c>
      <c r="P58" s="181">
        <v>0</v>
      </c>
      <c r="Q58" s="181">
        <f t="shared" si="26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27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1686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207">
        <v>48</v>
      </c>
      <c r="B59" s="208" t="s">
        <v>3480</v>
      </c>
      <c r="C59" s="209" t="s">
        <v>3481</v>
      </c>
      <c r="D59" s="178" t="s">
        <v>639</v>
      </c>
      <c r="E59" s="179">
        <v>13</v>
      </c>
      <c r="F59" s="180"/>
      <c r="G59" s="181">
        <f t="shared" si="21"/>
        <v>0</v>
      </c>
      <c r="H59" s="180"/>
      <c r="I59" s="181">
        <f t="shared" si="22"/>
        <v>0</v>
      </c>
      <c r="J59" s="180"/>
      <c r="K59" s="181">
        <f t="shared" si="23"/>
        <v>0</v>
      </c>
      <c r="L59" s="181">
        <v>21</v>
      </c>
      <c r="M59" s="181">
        <f t="shared" si="24"/>
        <v>0</v>
      </c>
      <c r="N59" s="181">
        <v>0</v>
      </c>
      <c r="O59" s="181">
        <f t="shared" si="25"/>
        <v>0</v>
      </c>
      <c r="P59" s="181">
        <v>0</v>
      </c>
      <c r="Q59" s="181">
        <f t="shared" si="26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27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1686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ht="22.5" outlineLevel="1" x14ac:dyDescent="0.2">
      <c r="A60" s="207">
        <v>49</v>
      </c>
      <c r="B60" s="208" t="s">
        <v>3482</v>
      </c>
      <c r="C60" s="209" t="s">
        <v>3483</v>
      </c>
      <c r="D60" s="178" t="s">
        <v>639</v>
      </c>
      <c r="E60" s="179">
        <v>15</v>
      </c>
      <c r="F60" s="180"/>
      <c r="G60" s="181">
        <f t="shared" si="21"/>
        <v>0</v>
      </c>
      <c r="H60" s="180"/>
      <c r="I60" s="181">
        <f t="shared" si="22"/>
        <v>0</v>
      </c>
      <c r="J60" s="180"/>
      <c r="K60" s="181">
        <f t="shared" si="23"/>
        <v>0</v>
      </c>
      <c r="L60" s="181">
        <v>21</v>
      </c>
      <c r="M60" s="181">
        <f t="shared" si="24"/>
        <v>0</v>
      </c>
      <c r="N60" s="181">
        <v>0</v>
      </c>
      <c r="O60" s="181">
        <f t="shared" si="25"/>
        <v>0</v>
      </c>
      <c r="P60" s="181">
        <v>0</v>
      </c>
      <c r="Q60" s="181">
        <f t="shared" si="26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27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2940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ht="22.5" outlineLevel="1" x14ac:dyDescent="0.2">
      <c r="A61" s="207">
        <v>50</v>
      </c>
      <c r="B61" s="208" t="s">
        <v>3484</v>
      </c>
      <c r="C61" s="209" t="s">
        <v>3485</v>
      </c>
      <c r="D61" s="178" t="s">
        <v>639</v>
      </c>
      <c r="E61" s="179">
        <v>17</v>
      </c>
      <c r="F61" s="180"/>
      <c r="G61" s="181">
        <f t="shared" si="21"/>
        <v>0</v>
      </c>
      <c r="H61" s="180"/>
      <c r="I61" s="181">
        <f t="shared" si="22"/>
        <v>0</v>
      </c>
      <c r="J61" s="180"/>
      <c r="K61" s="181">
        <f t="shared" si="23"/>
        <v>0</v>
      </c>
      <c r="L61" s="181">
        <v>21</v>
      </c>
      <c r="M61" s="181">
        <f t="shared" si="24"/>
        <v>0</v>
      </c>
      <c r="N61" s="181">
        <v>0</v>
      </c>
      <c r="O61" s="181">
        <f t="shared" si="25"/>
        <v>0</v>
      </c>
      <c r="P61" s="181">
        <v>0</v>
      </c>
      <c r="Q61" s="181">
        <f t="shared" si="26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27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2940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22.5" outlineLevel="1" x14ac:dyDescent="0.2">
      <c r="A62" s="207">
        <v>51</v>
      </c>
      <c r="B62" s="208" t="s">
        <v>3486</v>
      </c>
      <c r="C62" s="209" t="s">
        <v>3487</v>
      </c>
      <c r="D62" s="178" t="s">
        <v>639</v>
      </c>
      <c r="E62" s="179">
        <v>5</v>
      </c>
      <c r="F62" s="180"/>
      <c r="G62" s="181">
        <f t="shared" si="21"/>
        <v>0</v>
      </c>
      <c r="H62" s="180"/>
      <c r="I62" s="181">
        <f t="shared" si="22"/>
        <v>0</v>
      </c>
      <c r="J62" s="180"/>
      <c r="K62" s="181">
        <f t="shared" si="23"/>
        <v>0</v>
      </c>
      <c r="L62" s="181">
        <v>21</v>
      </c>
      <c r="M62" s="181">
        <f t="shared" si="24"/>
        <v>0</v>
      </c>
      <c r="N62" s="181">
        <v>0</v>
      </c>
      <c r="O62" s="181">
        <f t="shared" si="25"/>
        <v>0</v>
      </c>
      <c r="P62" s="181">
        <v>0</v>
      </c>
      <c r="Q62" s="181">
        <f t="shared" si="26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27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1686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22.5" outlineLevel="1" x14ac:dyDescent="0.2">
      <c r="A63" s="207">
        <v>52</v>
      </c>
      <c r="B63" s="208" t="s">
        <v>3488</v>
      </c>
      <c r="C63" s="209" t="s">
        <v>3489</v>
      </c>
      <c r="D63" s="178" t="s">
        <v>639</v>
      </c>
      <c r="E63" s="179">
        <v>6</v>
      </c>
      <c r="F63" s="180"/>
      <c r="G63" s="181">
        <f t="shared" si="21"/>
        <v>0</v>
      </c>
      <c r="H63" s="180"/>
      <c r="I63" s="181">
        <f t="shared" si="22"/>
        <v>0</v>
      </c>
      <c r="J63" s="180"/>
      <c r="K63" s="181">
        <f t="shared" si="23"/>
        <v>0</v>
      </c>
      <c r="L63" s="181">
        <v>21</v>
      </c>
      <c r="M63" s="181">
        <f t="shared" si="24"/>
        <v>0</v>
      </c>
      <c r="N63" s="181">
        <v>0</v>
      </c>
      <c r="O63" s="181">
        <f t="shared" si="25"/>
        <v>0</v>
      </c>
      <c r="P63" s="181">
        <v>0</v>
      </c>
      <c r="Q63" s="181">
        <f t="shared" si="26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27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1686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ht="22.5" outlineLevel="1" x14ac:dyDescent="0.2">
      <c r="A64" s="207">
        <v>53</v>
      </c>
      <c r="B64" s="208" t="s">
        <v>3490</v>
      </c>
      <c r="C64" s="209" t="s">
        <v>3491</v>
      </c>
      <c r="D64" s="178" t="s">
        <v>639</v>
      </c>
      <c r="E64" s="179">
        <v>11</v>
      </c>
      <c r="F64" s="180"/>
      <c r="G64" s="181">
        <f t="shared" si="21"/>
        <v>0</v>
      </c>
      <c r="H64" s="180"/>
      <c r="I64" s="181">
        <f t="shared" si="22"/>
        <v>0</v>
      </c>
      <c r="J64" s="180"/>
      <c r="K64" s="181">
        <f t="shared" si="23"/>
        <v>0</v>
      </c>
      <c r="L64" s="181">
        <v>21</v>
      </c>
      <c r="M64" s="181">
        <f t="shared" si="24"/>
        <v>0</v>
      </c>
      <c r="N64" s="181">
        <v>0</v>
      </c>
      <c r="O64" s="181">
        <f t="shared" si="25"/>
        <v>0</v>
      </c>
      <c r="P64" s="181">
        <v>0</v>
      </c>
      <c r="Q64" s="181">
        <f t="shared" si="26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27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1686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2.5" outlineLevel="1" x14ac:dyDescent="0.2">
      <c r="A65" s="207">
        <v>54</v>
      </c>
      <c r="B65" s="208" t="s">
        <v>3492</v>
      </c>
      <c r="C65" s="209" t="s">
        <v>3493</v>
      </c>
      <c r="D65" s="178" t="s">
        <v>639</v>
      </c>
      <c r="E65" s="179">
        <v>1</v>
      </c>
      <c r="F65" s="180"/>
      <c r="G65" s="181">
        <f t="shared" si="21"/>
        <v>0</v>
      </c>
      <c r="H65" s="180"/>
      <c r="I65" s="181">
        <f t="shared" si="22"/>
        <v>0</v>
      </c>
      <c r="J65" s="180"/>
      <c r="K65" s="181">
        <f t="shared" si="23"/>
        <v>0</v>
      </c>
      <c r="L65" s="181">
        <v>21</v>
      </c>
      <c r="M65" s="181">
        <f t="shared" si="24"/>
        <v>0</v>
      </c>
      <c r="N65" s="181">
        <v>0</v>
      </c>
      <c r="O65" s="181">
        <f t="shared" si="25"/>
        <v>0</v>
      </c>
      <c r="P65" s="181">
        <v>0</v>
      </c>
      <c r="Q65" s="181">
        <f t="shared" si="26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27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1686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ht="22.5" outlineLevel="1" x14ac:dyDescent="0.2">
      <c r="A66" s="207">
        <v>55</v>
      </c>
      <c r="B66" s="208" t="s">
        <v>3494</v>
      </c>
      <c r="C66" s="209" t="s">
        <v>3495</v>
      </c>
      <c r="D66" s="178" t="s">
        <v>639</v>
      </c>
      <c r="E66" s="179">
        <v>45</v>
      </c>
      <c r="F66" s="180"/>
      <c r="G66" s="181">
        <f t="shared" si="21"/>
        <v>0</v>
      </c>
      <c r="H66" s="180"/>
      <c r="I66" s="181">
        <f t="shared" si="22"/>
        <v>0</v>
      </c>
      <c r="J66" s="180"/>
      <c r="K66" s="181">
        <f t="shared" si="23"/>
        <v>0</v>
      </c>
      <c r="L66" s="181">
        <v>21</v>
      </c>
      <c r="M66" s="181">
        <f t="shared" si="24"/>
        <v>0</v>
      </c>
      <c r="N66" s="181">
        <v>0</v>
      </c>
      <c r="O66" s="181">
        <f t="shared" si="25"/>
        <v>0</v>
      </c>
      <c r="P66" s="181">
        <v>0</v>
      </c>
      <c r="Q66" s="181">
        <f t="shared" si="26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27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2940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22.5" outlineLevel="1" x14ac:dyDescent="0.2">
      <c r="A67" s="207">
        <v>56</v>
      </c>
      <c r="B67" s="208" t="s">
        <v>3496</v>
      </c>
      <c r="C67" s="209" t="s">
        <v>3497</v>
      </c>
      <c r="D67" s="178" t="s">
        <v>639</v>
      </c>
      <c r="E67" s="179">
        <v>6</v>
      </c>
      <c r="F67" s="180"/>
      <c r="G67" s="181">
        <f t="shared" si="21"/>
        <v>0</v>
      </c>
      <c r="H67" s="180"/>
      <c r="I67" s="181">
        <f t="shared" si="22"/>
        <v>0</v>
      </c>
      <c r="J67" s="180"/>
      <c r="K67" s="181">
        <f t="shared" si="23"/>
        <v>0</v>
      </c>
      <c r="L67" s="181">
        <v>21</v>
      </c>
      <c r="M67" s="181">
        <f t="shared" si="24"/>
        <v>0</v>
      </c>
      <c r="N67" s="181">
        <v>0</v>
      </c>
      <c r="O67" s="181">
        <f t="shared" si="25"/>
        <v>0</v>
      </c>
      <c r="P67" s="181">
        <v>0</v>
      </c>
      <c r="Q67" s="181">
        <f t="shared" si="26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27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1686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33.75" outlineLevel="1" x14ac:dyDescent="0.2">
      <c r="A68" s="207">
        <v>57</v>
      </c>
      <c r="B68" s="208" t="s">
        <v>3498</v>
      </c>
      <c r="C68" s="209" t="s">
        <v>3499</v>
      </c>
      <c r="D68" s="178" t="s">
        <v>639</v>
      </c>
      <c r="E68" s="179">
        <v>1</v>
      </c>
      <c r="F68" s="180"/>
      <c r="G68" s="181">
        <f t="shared" si="21"/>
        <v>0</v>
      </c>
      <c r="H68" s="180"/>
      <c r="I68" s="181">
        <f t="shared" si="22"/>
        <v>0</v>
      </c>
      <c r="J68" s="180"/>
      <c r="K68" s="181">
        <f t="shared" si="23"/>
        <v>0</v>
      </c>
      <c r="L68" s="181">
        <v>21</v>
      </c>
      <c r="M68" s="181">
        <f t="shared" si="24"/>
        <v>0</v>
      </c>
      <c r="N68" s="181">
        <v>0</v>
      </c>
      <c r="O68" s="181">
        <f t="shared" si="25"/>
        <v>0</v>
      </c>
      <c r="P68" s="181">
        <v>0</v>
      </c>
      <c r="Q68" s="181">
        <f t="shared" si="26"/>
        <v>0</v>
      </c>
      <c r="R68" s="181"/>
      <c r="S68" s="181" t="s">
        <v>586</v>
      </c>
      <c r="T68" s="182" t="s">
        <v>331</v>
      </c>
      <c r="U68" s="160">
        <v>0</v>
      </c>
      <c r="V68" s="160">
        <f t="shared" si="27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2940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x14ac:dyDescent="0.2">
      <c r="A69" s="163" t="s">
        <v>325</v>
      </c>
      <c r="B69" s="164" t="s">
        <v>199</v>
      </c>
      <c r="C69" s="184" t="s">
        <v>200</v>
      </c>
      <c r="D69" s="165"/>
      <c r="E69" s="166"/>
      <c r="F69" s="167"/>
      <c r="G69" s="167">
        <f>SUMIF(AG70:AG95,"&lt;&gt;NOR",G70:G95)</f>
        <v>0</v>
      </c>
      <c r="H69" s="167"/>
      <c r="I69" s="167">
        <f>SUM(I70:I95)</f>
        <v>0</v>
      </c>
      <c r="J69" s="167"/>
      <c r="K69" s="167">
        <f>SUM(K70:K95)</f>
        <v>0</v>
      </c>
      <c r="L69" s="167"/>
      <c r="M69" s="167">
        <f>SUM(M70:M95)</f>
        <v>0</v>
      </c>
      <c r="N69" s="167"/>
      <c r="O69" s="167">
        <f>SUM(O70:O95)</f>
        <v>0</v>
      </c>
      <c r="P69" s="167"/>
      <c r="Q69" s="167">
        <f>SUM(Q70:Q95)</f>
        <v>0</v>
      </c>
      <c r="R69" s="167"/>
      <c r="S69" s="167"/>
      <c r="T69" s="168"/>
      <c r="U69" s="162"/>
      <c r="V69" s="162">
        <f>SUM(V70:V95)</f>
        <v>0</v>
      </c>
      <c r="W69" s="162"/>
      <c r="AG69" t="s">
        <v>326</v>
      </c>
    </row>
    <row r="70" spans="1:60" outlineLevel="1" x14ac:dyDescent="0.2">
      <c r="A70" s="176">
        <v>58</v>
      </c>
      <c r="B70" s="177" t="s">
        <v>3500</v>
      </c>
      <c r="C70" s="185" t="s">
        <v>3452</v>
      </c>
      <c r="D70" s="178" t="s">
        <v>639</v>
      </c>
      <c r="E70" s="179">
        <v>30</v>
      </c>
      <c r="F70" s="180"/>
      <c r="G70" s="181">
        <f t="shared" ref="G70:G94" si="28">ROUND(E70*F70,2)</f>
        <v>0</v>
      </c>
      <c r="H70" s="180"/>
      <c r="I70" s="181">
        <f t="shared" ref="I70:I94" si="29">ROUND(E70*H70,2)</f>
        <v>0</v>
      </c>
      <c r="J70" s="180"/>
      <c r="K70" s="181">
        <f t="shared" ref="K70:K94" si="30">ROUND(E70*J70,2)</f>
        <v>0</v>
      </c>
      <c r="L70" s="181">
        <v>21</v>
      </c>
      <c r="M70" s="181">
        <f t="shared" ref="M70:M94" si="31">G70*(1+L70/100)</f>
        <v>0</v>
      </c>
      <c r="N70" s="181">
        <v>0</v>
      </c>
      <c r="O70" s="181">
        <f t="shared" ref="O70:O94" si="32">ROUND(E70*N70,2)</f>
        <v>0</v>
      </c>
      <c r="P70" s="181">
        <v>0</v>
      </c>
      <c r="Q70" s="181">
        <f t="shared" ref="Q70:Q94" si="33">ROUND(E70*P70,2)</f>
        <v>0</v>
      </c>
      <c r="R70" s="181"/>
      <c r="S70" s="181" t="s">
        <v>586</v>
      </c>
      <c r="T70" s="182" t="s">
        <v>331</v>
      </c>
      <c r="U70" s="160">
        <v>0</v>
      </c>
      <c r="V70" s="160">
        <f t="shared" ref="V70:V94" si="34">ROUND(E70*U70,2)</f>
        <v>0</v>
      </c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1686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76">
        <v>59</v>
      </c>
      <c r="B71" s="177" t="s">
        <v>3501</v>
      </c>
      <c r="C71" s="185" t="s">
        <v>3454</v>
      </c>
      <c r="D71" s="178" t="s">
        <v>639</v>
      </c>
      <c r="E71" s="179">
        <v>13</v>
      </c>
      <c r="F71" s="180"/>
      <c r="G71" s="181">
        <f t="shared" si="28"/>
        <v>0</v>
      </c>
      <c r="H71" s="180"/>
      <c r="I71" s="181">
        <f t="shared" si="29"/>
        <v>0</v>
      </c>
      <c r="J71" s="180"/>
      <c r="K71" s="181">
        <f t="shared" si="30"/>
        <v>0</v>
      </c>
      <c r="L71" s="181">
        <v>21</v>
      </c>
      <c r="M71" s="181">
        <f t="shared" si="31"/>
        <v>0</v>
      </c>
      <c r="N71" s="181">
        <v>0</v>
      </c>
      <c r="O71" s="181">
        <f t="shared" si="32"/>
        <v>0</v>
      </c>
      <c r="P71" s="181">
        <v>0</v>
      </c>
      <c r="Q71" s="181">
        <f t="shared" si="33"/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si="34"/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1686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76">
        <v>60</v>
      </c>
      <c r="B72" s="177" t="s">
        <v>3502</v>
      </c>
      <c r="C72" s="185" t="s">
        <v>3456</v>
      </c>
      <c r="D72" s="178" t="s">
        <v>639</v>
      </c>
      <c r="E72" s="179">
        <v>38</v>
      </c>
      <c r="F72" s="180"/>
      <c r="G72" s="181">
        <f t="shared" si="28"/>
        <v>0</v>
      </c>
      <c r="H72" s="180"/>
      <c r="I72" s="181">
        <f t="shared" si="29"/>
        <v>0</v>
      </c>
      <c r="J72" s="180"/>
      <c r="K72" s="181">
        <f t="shared" si="30"/>
        <v>0</v>
      </c>
      <c r="L72" s="181">
        <v>21</v>
      </c>
      <c r="M72" s="181">
        <f t="shared" si="31"/>
        <v>0</v>
      </c>
      <c r="N72" s="181">
        <v>0</v>
      </c>
      <c r="O72" s="181">
        <f t="shared" si="32"/>
        <v>0</v>
      </c>
      <c r="P72" s="181">
        <v>0</v>
      </c>
      <c r="Q72" s="181">
        <f t="shared" si="33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34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1686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76">
        <v>61</v>
      </c>
      <c r="B73" s="177" t="s">
        <v>3503</v>
      </c>
      <c r="C73" s="185" t="s">
        <v>3458</v>
      </c>
      <c r="D73" s="178" t="s">
        <v>639</v>
      </c>
      <c r="E73" s="179">
        <v>9</v>
      </c>
      <c r="F73" s="180"/>
      <c r="G73" s="181">
        <f t="shared" si="28"/>
        <v>0</v>
      </c>
      <c r="H73" s="180"/>
      <c r="I73" s="181">
        <f t="shared" si="29"/>
        <v>0</v>
      </c>
      <c r="J73" s="180"/>
      <c r="K73" s="181">
        <f t="shared" si="30"/>
        <v>0</v>
      </c>
      <c r="L73" s="181">
        <v>21</v>
      </c>
      <c r="M73" s="181">
        <f t="shared" si="31"/>
        <v>0</v>
      </c>
      <c r="N73" s="181">
        <v>0</v>
      </c>
      <c r="O73" s="181">
        <f t="shared" si="32"/>
        <v>0</v>
      </c>
      <c r="P73" s="181">
        <v>0</v>
      </c>
      <c r="Q73" s="181">
        <f t="shared" si="33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34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1686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76">
        <v>62</v>
      </c>
      <c r="B74" s="177" t="s">
        <v>3504</v>
      </c>
      <c r="C74" s="185" t="s">
        <v>3460</v>
      </c>
      <c r="D74" s="178" t="s">
        <v>639</v>
      </c>
      <c r="E74" s="179">
        <v>25</v>
      </c>
      <c r="F74" s="180"/>
      <c r="G74" s="181">
        <f t="shared" si="28"/>
        <v>0</v>
      </c>
      <c r="H74" s="180"/>
      <c r="I74" s="181">
        <f t="shared" si="29"/>
        <v>0</v>
      </c>
      <c r="J74" s="180"/>
      <c r="K74" s="181">
        <f t="shared" si="30"/>
        <v>0</v>
      </c>
      <c r="L74" s="181">
        <v>21</v>
      </c>
      <c r="M74" s="181">
        <f t="shared" si="31"/>
        <v>0</v>
      </c>
      <c r="N74" s="181">
        <v>0</v>
      </c>
      <c r="O74" s="181">
        <f t="shared" si="32"/>
        <v>0</v>
      </c>
      <c r="P74" s="181">
        <v>0</v>
      </c>
      <c r="Q74" s="181">
        <f t="shared" si="33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34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1686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63</v>
      </c>
      <c r="B75" s="177" t="s">
        <v>3505</v>
      </c>
      <c r="C75" s="185" t="s">
        <v>3462</v>
      </c>
      <c r="D75" s="178" t="s">
        <v>639</v>
      </c>
      <c r="E75" s="179">
        <v>4</v>
      </c>
      <c r="F75" s="180"/>
      <c r="G75" s="181">
        <f t="shared" si="28"/>
        <v>0</v>
      </c>
      <c r="H75" s="180"/>
      <c r="I75" s="181">
        <f t="shared" si="29"/>
        <v>0</v>
      </c>
      <c r="J75" s="180"/>
      <c r="K75" s="181">
        <f t="shared" si="30"/>
        <v>0</v>
      </c>
      <c r="L75" s="181">
        <v>21</v>
      </c>
      <c r="M75" s="181">
        <f t="shared" si="31"/>
        <v>0</v>
      </c>
      <c r="N75" s="181">
        <v>0</v>
      </c>
      <c r="O75" s="181">
        <f t="shared" si="32"/>
        <v>0</v>
      </c>
      <c r="P75" s="181">
        <v>0</v>
      </c>
      <c r="Q75" s="181">
        <f t="shared" si="33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34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1686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64</v>
      </c>
      <c r="B76" s="177" t="s">
        <v>3506</v>
      </c>
      <c r="C76" s="185" t="s">
        <v>3464</v>
      </c>
      <c r="D76" s="178" t="s">
        <v>639</v>
      </c>
      <c r="E76" s="179">
        <v>25</v>
      </c>
      <c r="F76" s="180"/>
      <c r="G76" s="181">
        <f t="shared" si="28"/>
        <v>0</v>
      </c>
      <c r="H76" s="180"/>
      <c r="I76" s="181">
        <f t="shared" si="29"/>
        <v>0</v>
      </c>
      <c r="J76" s="180"/>
      <c r="K76" s="181">
        <f t="shared" si="30"/>
        <v>0</v>
      </c>
      <c r="L76" s="181">
        <v>21</v>
      </c>
      <c r="M76" s="181">
        <f t="shared" si="31"/>
        <v>0</v>
      </c>
      <c r="N76" s="181">
        <v>0</v>
      </c>
      <c r="O76" s="181">
        <f t="shared" si="32"/>
        <v>0</v>
      </c>
      <c r="P76" s="181">
        <v>0</v>
      </c>
      <c r="Q76" s="181">
        <f t="shared" si="33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34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1686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65</v>
      </c>
      <c r="B77" s="177" t="s">
        <v>3507</v>
      </c>
      <c r="C77" s="185" t="s">
        <v>3466</v>
      </c>
      <c r="D77" s="178" t="s">
        <v>639</v>
      </c>
      <c r="E77" s="179">
        <v>13</v>
      </c>
      <c r="F77" s="180"/>
      <c r="G77" s="181">
        <f t="shared" si="28"/>
        <v>0</v>
      </c>
      <c r="H77" s="180"/>
      <c r="I77" s="181">
        <f t="shared" si="29"/>
        <v>0</v>
      </c>
      <c r="J77" s="180"/>
      <c r="K77" s="181">
        <f t="shared" si="30"/>
        <v>0</v>
      </c>
      <c r="L77" s="181">
        <v>21</v>
      </c>
      <c r="M77" s="181">
        <f t="shared" si="31"/>
        <v>0</v>
      </c>
      <c r="N77" s="181">
        <v>0</v>
      </c>
      <c r="O77" s="181">
        <f t="shared" si="32"/>
        <v>0</v>
      </c>
      <c r="P77" s="181">
        <v>0</v>
      </c>
      <c r="Q77" s="181">
        <f t="shared" si="33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34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1686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66</v>
      </c>
      <c r="B78" s="177" t="s">
        <v>3508</v>
      </c>
      <c r="C78" s="185" t="s">
        <v>3468</v>
      </c>
      <c r="D78" s="178" t="s">
        <v>639</v>
      </c>
      <c r="E78" s="179">
        <v>1</v>
      </c>
      <c r="F78" s="180"/>
      <c r="G78" s="181">
        <f t="shared" si="28"/>
        <v>0</v>
      </c>
      <c r="H78" s="180"/>
      <c r="I78" s="181">
        <f t="shared" si="29"/>
        <v>0</v>
      </c>
      <c r="J78" s="180"/>
      <c r="K78" s="181">
        <f t="shared" si="30"/>
        <v>0</v>
      </c>
      <c r="L78" s="181">
        <v>21</v>
      </c>
      <c r="M78" s="181">
        <f t="shared" si="31"/>
        <v>0</v>
      </c>
      <c r="N78" s="181">
        <v>0</v>
      </c>
      <c r="O78" s="181">
        <f t="shared" si="32"/>
        <v>0</v>
      </c>
      <c r="P78" s="181">
        <v>0</v>
      </c>
      <c r="Q78" s="181">
        <f t="shared" si="33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34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1686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67</v>
      </c>
      <c r="B79" s="177" t="s">
        <v>3509</v>
      </c>
      <c r="C79" s="185" t="s">
        <v>3470</v>
      </c>
      <c r="D79" s="178" t="s">
        <v>456</v>
      </c>
      <c r="E79" s="179">
        <v>10</v>
      </c>
      <c r="F79" s="180"/>
      <c r="G79" s="181">
        <f t="shared" si="28"/>
        <v>0</v>
      </c>
      <c r="H79" s="180"/>
      <c r="I79" s="181">
        <f t="shared" si="29"/>
        <v>0</v>
      </c>
      <c r="J79" s="180"/>
      <c r="K79" s="181">
        <f t="shared" si="30"/>
        <v>0</v>
      </c>
      <c r="L79" s="181">
        <v>21</v>
      </c>
      <c r="M79" s="181">
        <f t="shared" si="31"/>
        <v>0</v>
      </c>
      <c r="N79" s="181">
        <v>0</v>
      </c>
      <c r="O79" s="181">
        <f t="shared" si="32"/>
        <v>0</v>
      </c>
      <c r="P79" s="181">
        <v>0</v>
      </c>
      <c r="Q79" s="181">
        <f t="shared" si="33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34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1686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68</v>
      </c>
      <c r="B80" s="177" t="s">
        <v>3510</v>
      </c>
      <c r="C80" s="185" t="s">
        <v>3472</v>
      </c>
      <c r="D80" s="178" t="s">
        <v>639</v>
      </c>
      <c r="E80" s="179">
        <v>16</v>
      </c>
      <c r="F80" s="180"/>
      <c r="G80" s="181">
        <f t="shared" si="28"/>
        <v>0</v>
      </c>
      <c r="H80" s="180"/>
      <c r="I80" s="181">
        <f t="shared" si="29"/>
        <v>0</v>
      </c>
      <c r="J80" s="180"/>
      <c r="K80" s="181">
        <f t="shared" si="30"/>
        <v>0</v>
      </c>
      <c r="L80" s="181">
        <v>21</v>
      </c>
      <c r="M80" s="181">
        <f t="shared" si="31"/>
        <v>0</v>
      </c>
      <c r="N80" s="181">
        <v>0</v>
      </c>
      <c r="O80" s="181">
        <f t="shared" si="32"/>
        <v>0</v>
      </c>
      <c r="P80" s="181">
        <v>0</v>
      </c>
      <c r="Q80" s="181">
        <f t="shared" si="33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34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1686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76">
        <v>69</v>
      </c>
      <c r="B81" s="177" t="s">
        <v>3511</v>
      </c>
      <c r="C81" s="185" t="s">
        <v>3474</v>
      </c>
      <c r="D81" s="178" t="s">
        <v>639</v>
      </c>
      <c r="E81" s="179">
        <v>24</v>
      </c>
      <c r="F81" s="180"/>
      <c r="G81" s="181">
        <f t="shared" si="28"/>
        <v>0</v>
      </c>
      <c r="H81" s="180"/>
      <c r="I81" s="181">
        <f t="shared" si="29"/>
        <v>0</v>
      </c>
      <c r="J81" s="180"/>
      <c r="K81" s="181">
        <f t="shared" si="30"/>
        <v>0</v>
      </c>
      <c r="L81" s="181">
        <v>21</v>
      </c>
      <c r="M81" s="181">
        <f t="shared" si="31"/>
        <v>0</v>
      </c>
      <c r="N81" s="181">
        <v>0</v>
      </c>
      <c r="O81" s="181">
        <f t="shared" si="32"/>
        <v>0</v>
      </c>
      <c r="P81" s="181">
        <v>0</v>
      </c>
      <c r="Q81" s="181">
        <f t="shared" si="33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34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2940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76">
        <v>70</v>
      </c>
      <c r="B82" s="177" t="s">
        <v>3511</v>
      </c>
      <c r="C82" s="185" t="s">
        <v>3475</v>
      </c>
      <c r="D82" s="178" t="s">
        <v>639</v>
      </c>
      <c r="E82" s="179">
        <v>24</v>
      </c>
      <c r="F82" s="180"/>
      <c r="G82" s="181">
        <f t="shared" si="28"/>
        <v>0</v>
      </c>
      <c r="H82" s="180"/>
      <c r="I82" s="181">
        <f t="shared" si="29"/>
        <v>0</v>
      </c>
      <c r="J82" s="180"/>
      <c r="K82" s="181">
        <f t="shared" si="30"/>
        <v>0</v>
      </c>
      <c r="L82" s="181">
        <v>21</v>
      </c>
      <c r="M82" s="181">
        <f t="shared" si="31"/>
        <v>0</v>
      </c>
      <c r="N82" s="181">
        <v>0</v>
      </c>
      <c r="O82" s="181">
        <f t="shared" si="32"/>
        <v>0</v>
      </c>
      <c r="P82" s="181">
        <v>0</v>
      </c>
      <c r="Q82" s="181">
        <f t="shared" si="33"/>
        <v>0</v>
      </c>
      <c r="R82" s="181"/>
      <c r="S82" s="181" t="s">
        <v>586</v>
      </c>
      <c r="T82" s="182" t="s">
        <v>331</v>
      </c>
      <c r="U82" s="160">
        <v>0</v>
      </c>
      <c r="V82" s="160">
        <f t="shared" si="34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1686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76">
        <v>71</v>
      </c>
      <c r="B83" s="177" t="s">
        <v>3512</v>
      </c>
      <c r="C83" s="185" t="s">
        <v>3477</v>
      </c>
      <c r="D83" s="178" t="s">
        <v>639</v>
      </c>
      <c r="E83" s="179">
        <v>14</v>
      </c>
      <c r="F83" s="180"/>
      <c r="G83" s="181">
        <f t="shared" si="28"/>
        <v>0</v>
      </c>
      <c r="H83" s="180"/>
      <c r="I83" s="181">
        <f t="shared" si="29"/>
        <v>0</v>
      </c>
      <c r="J83" s="180"/>
      <c r="K83" s="181">
        <f t="shared" si="30"/>
        <v>0</v>
      </c>
      <c r="L83" s="181">
        <v>21</v>
      </c>
      <c r="M83" s="181">
        <f t="shared" si="31"/>
        <v>0</v>
      </c>
      <c r="N83" s="181">
        <v>0</v>
      </c>
      <c r="O83" s="181">
        <f t="shared" si="32"/>
        <v>0</v>
      </c>
      <c r="P83" s="181">
        <v>0</v>
      </c>
      <c r="Q83" s="181">
        <f t="shared" si="33"/>
        <v>0</v>
      </c>
      <c r="R83" s="181"/>
      <c r="S83" s="181" t="s">
        <v>586</v>
      </c>
      <c r="T83" s="182" t="s">
        <v>331</v>
      </c>
      <c r="U83" s="160">
        <v>0</v>
      </c>
      <c r="V83" s="160">
        <f t="shared" si="34"/>
        <v>0</v>
      </c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1686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76">
        <v>72</v>
      </c>
      <c r="B84" s="177" t="s">
        <v>3513</v>
      </c>
      <c r="C84" s="185" t="s">
        <v>3479</v>
      </c>
      <c r="D84" s="178" t="s">
        <v>639</v>
      </c>
      <c r="E84" s="179">
        <v>16</v>
      </c>
      <c r="F84" s="180"/>
      <c r="G84" s="181">
        <f t="shared" si="28"/>
        <v>0</v>
      </c>
      <c r="H84" s="180"/>
      <c r="I84" s="181">
        <f t="shared" si="29"/>
        <v>0</v>
      </c>
      <c r="J84" s="180"/>
      <c r="K84" s="181">
        <f t="shared" si="30"/>
        <v>0</v>
      </c>
      <c r="L84" s="181">
        <v>21</v>
      </c>
      <c r="M84" s="181">
        <f t="shared" si="31"/>
        <v>0</v>
      </c>
      <c r="N84" s="181">
        <v>0</v>
      </c>
      <c r="O84" s="181">
        <f t="shared" si="32"/>
        <v>0</v>
      </c>
      <c r="P84" s="181">
        <v>0</v>
      </c>
      <c r="Q84" s="181">
        <f t="shared" si="33"/>
        <v>0</v>
      </c>
      <c r="R84" s="181"/>
      <c r="S84" s="181" t="s">
        <v>586</v>
      </c>
      <c r="T84" s="182" t="s">
        <v>331</v>
      </c>
      <c r="U84" s="160">
        <v>0</v>
      </c>
      <c r="V84" s="160">
        <f t="shared" si="34"/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1686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73</v>
      </c>
      <c r="B85" s="177" t="s">
        <v>3514</v>
      </c>
      <c r="C85" s="185" t="s">
        <v>3481</v>
      </c>
      <c r="D85" s="178" t="s">
        <v>639</v>
      </c>
      <c r="E85" s="179">
        <v>13</v>
      </c>
      <c r="F85" s="180"/>
      <c r="G85" s="181">
        <f t="shared" si="28"/>
        <v>0</v>
      </c>
      <c r="H85" s="180"/>
      <c r="I85" s="181">
        <f t="shared" si="29"/>
        <v>0</v>
      </c>
      <c r="J85" s="180"/>
      <c r="K85" s="181">
        <f t="shared" si="30"/>
        <v>0</v>
      </c>
      <c r="L85" s="181">
        <v>21</v>
      </c>
      <c r="M85" s="181">
        <f t="shared" si="31"/>
        <v>0</v>
      </c>
      <c r="N85" s="181">
        <v>0</v>
      </c>
      <c r="O85" s="181">
        <f t="shared" si="32"/>
        <v>0</v>
      </c>
      <c r="P85" s="181">
        <v>0</v>
      </c>
      <c r="Q85" s="181">
        <f t="shared" si="33"/>
        <v>0</v>
      </c>
      <c r="R85" s="181"/>
      <c r="S85" s="181" t="s">
        <v>586</v>
      </c>
      <c r="T85" s="182" t="s">
        <v>331</v>
      </c>
      <c r="U85" s="160">
        <v>0</v>
      </c>
      <c r="V85" s="160">
        <f t="shared" si="34"/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1686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2.5" outlineLevel="1" x14ac:dyDescent="0.2">
      <c r="A86" s="176">
        <v>74</v>
      </c>
      <c r="B86" s="177" t="s">
        <v>3515</v>
      </c>
      <c r="C86" s="185" t="s">
        <v>3483</v>
      </c>
      <c r="D86" s="178" t="s">
        <v>639</v>
      </c>
      <c r="E86" s="179">
        <v>15</v>
      </c>
      <c r="F86" s="180"/>
      <c r="G86" s="181">
        <f t="shared" si="28"/>
        <v>0</v>
      </c>
      <c r="H86" s="180"/>
      <c r="I86" s="181">
        <f t="shared" si="29"/>
        <v>0</v>
      </c>
      <c r="J86" s="180"/>
      <c r="K86" s="181">
        <f t="shared" si="30"/>
        <v>0</v>
      </c>
      <c r="L86" s="181">
        <v>21</v>
      </c>
      <c r="M86" s="181">
        <f t="shared" si="31"/>
        <v>0</v>
      </c>
      <c r="N86" s="181">
        <v>0</v>
      </c>
      <c r="O86" s="181">
        <f t="shared" si="32"/>
        <v>0</v>
      </c>
      <c r="P86" s="181">
        <v>0</v>
      </c>
      <c r="Q86" s="181">
        <f t="shared" si="33"/>
        <v>0</v>
      </c>
      <c r="R86" s="181"/>
      <c r="S86" s="181" t="s">
        <v>586</v>
      </c>
      <c r="T86" s="182" t="s">
        <v>331</v>
      </c>
      <c r="U86" s="160">
        <v>0</v>
      </c>
      <c r="V86" s="160">
        <f t="shared" si="34"/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2940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ht="22.5" outlineLevel="1" x14ac:dyDescent="0.2">
      <c r="A87" s="176">
        <v>75</v>
      </c>
      <c r="B87" s="177" t="s">
        <v>3516</v>
      </c>
      <c r="C87" s="185" t="s">
        <v>3485</v>
      </c>
      <c r="D87" s="178" t="s">
        <v>639</v>
      </c>
      <c r="E87" s="179">
        <v>17</v>
      </c>
      <c r="F87" s="180"/>
      <c r="G87" s="181">
        <f t="shared" si="28"/>
        <v>0</v>
      </c>
      <c r="H87" s="180"/>
      <c r="I87" s="181">
        <f t="shared" si="29"/>
        <v>0</v>
      </c>
      <c r="J87" s="180"/>
      <c r="K87" s="181">
        <f t="shared" si="30"/>
        <v>0</v>
      </c>
      <c r="L87" s="181">
        <v>21</v>
      </c>
      <c r="M87" s="181">
        <f t="shared" si="31"/>
        <v>0</v>
      </c>
      <c r="N87" s="181">
        <v>0</v>
      </c>
      <c r="O87" s="181">
        <f t="shared" si="32"/>
        <v>0</v>
      </c>
      <c r="P87" s="181">
        <v>0</v>
      </c>
      <c r="Q87" s="181">
        <f t="shared" si="33"/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si="34"/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2940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2.5" outlineLevel="1" x14ac:dyDescent="0.2">
      <c r="A88" s="176">
        <v>76</v>
      </c>
      <c r="B88" s="177" t="s">
        <v>3517</v>
      </c>
      <c r="C88" s="185" t="s">
        <v>3487</v>
      </c>
      <c r="D88" s="178" t="s">
        <v>639</v>
      </c>
      <c r="E88" s="179">
        <v>5</v>
      </c>
      <c r="F88" s="180"/>
      <c r="G88" s="181">
        <f t="shared" si="28"/>
        <v>0</v>
      </c>
      <c r="H88" s="180"/>
      <c r="I88" s="181">
        <f t="shared" si="29"/>
        <v>0</v>
      </c>
      <c r="J88" s="180"/>
      <c r="K88" s="181">
        <f t="shared" si="30"/>
        <v>0</v>
      </c>
      <c r="L88" s="181">
        <v>21</v>
      </c>
      <c r="M88" s="181">
        <f t="shared" si="31"/>
        <v>0</v>
      </c>
      <c r="N88" s="181">
        <v>0</v>
      </c>
      <c r="O88" s="181">
        <f t="shared" si="32"/>
        <v>0</v>
      </c>
      <c r="P88" s="181">
        <v>0</v>
      </c>
      <c r="Q88" s="181">
        <f t="shared" si="33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34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1686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2.5" outlineLevel="1" x14ac:dyDescent="0.2">
      <c r="A89" s="176">
        <v>77</v>
      </c>
      <c r="B89" s="177" t="s">
        <v>3518</v>
      </c>
      <c r="C89" s="185" t="s">
        <v>3489</v>
      </c>
      <c r="D89" s="178" t="s">
        <v>639</v>
      </c>
      <c r="E89" s="179">
        <v>6</v>
      </c>
      <c r="F89" s="180"/>
      <c r="G89" s="181">
        <f t="shared" si="28"/>
        <v>0</v>
      </c>
      <c r="H89" s="180"/>
      <c r="I89" s="181">
        <f t="shared" si="29"/>
        <v>0</v>
      </c>
      <c r="J89" s="180"/>
      <c r="K89" s="181">
        <f t="shared" si="30"/>
        <v>0</v>
      </c>
      <c r="L89" s="181">
        <v>21</v>
      </c>
      <c r="M89" s="181">
        <f t="shared" si="31"/>
        <v>0</v>
      </c>
      <c r="N89" s="181">
        <v>0</v>
      </c>
      <c r="O89" s="181">
        <f t="shared" si="32"/>
        <v>0</v>
      </c>
      <c r="P89" s="181">
        <v>0</v>
      </c>
      <c r="Q89" s="181">
        <f t="shared" si="33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34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1686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ht="22.5" outlineLevel="1" x14ac:dyDescent="0.2">
      <c r="A90" s="176">
        <v>78</v>
      </c>
      <c r="B90" s="177" t="s">
        <v>3519</v>
      </c>
      <c r="C90" s="185" t="s">
        <v>3491</v>
      </c>
      <c r="D90" s="178" t="s">
        <v>639</v>
      </c>
      <c r="E90" s="179">
        <v>11</v>
      </c>
      <c r="F90" s="180"/>
      <c r="G90" s="181">
        <f t="shared" si="28"/>
        <v>0</v>
      </c>
      <c r="H90" s="180"/>
      <c r="I90" s="181">
        <f t="shared" si="29"/>
        <v>0</v>
      </c>
      <c r="J90" s="180"/>
      <c r="K90" s="181">
        <f t="shared" si="30"/>
        <v>0</v>
      </c>
      <c r="L90" s="181">
        <v>21</v>
      </c>
      <c r="M90" s="181">
        <f t="shared" si="31"/>
        <v>0</v>
      </c>
      <c r="N90" s="181">
        <v>0</v>
      </c>
      <c r="O90" s="181">
        <f t="shared" si="32"/>
        <v>0</v>
      </c>
      <c r="P90" s="181">
        <v>0</v>
      </c>
      <c r="Q90" s="181">
        <f t="shared" si="33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34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1686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ht="22.5" outlineLevel="1" x14ac:dyDescent="0.2">
      <c r="A91" s="176">
        <v>79</v>
      </c>
      <c r="B91" s="177" t="s">
        <v>3520</v>
      </c>
      <c r="C91" s="185" t="s">
        <v>3493</v>
      </c>
      <c r="D91" s="178" t="s">
        <v>639</v>
      </c>
      <c r="E91" s="179">
        <v>1</v>
      </c>
      <c r="F91" s="180"/>
      <c r="G91" s="181">
        <f t="shared" si="28"/>
        <v>0</v>
      </c>
      <c r="H91" s="180"/>
      <c r="I91" s="181">
        <f t="shared" si="29"/>
        <v>0</v>
      </c>
      <c r="J91" s="180"/>
      <c r="K91" s="181">
        <f t="shared" si="30"/>
        <v>0</v>
      </c>
      <c r="L91" s="181">
        <v>21</v>
      </c>
      <c r="M91" s="181">
        <f t="shared" si="31"/>
        <v>0</v>
      </c>
      <c r="N91" s="181">
        <v>0</v>
      </c>
      <c r="O91" s="181">
        <f t="shared" si="32"/>
        <v>0</v>
      </c>
      <c r="P91" s="181">
        <v>0</v>
      </c>
      <c r="Q91" s="181">
        <f t="shared" si="33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34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1686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ht="22.5" outlineLevel="1" x14ac:dyDescent="0.2">
      <c r="A92" s="176">
        <v>80</v>
      </c>
      <c r="B92" s="177" t="s">
        <v>3521</v>
      </c>
      <c r="C92" s="185" t="s">
        <v>3495</v>
      </c>
      <c r="D92" s="178" t="s">
        <v>639</v>
      </c>
      <c r="E92" s="179">
        <v>45</v>
      </c>
      <c r="F92" s="180"/>
      <c r="G92" s="181">
        <f t="shared" si="28"/>
        <v>0</v>
      </c>
      <c r="H92" s="180"/>
      <c r="I92" s="181">
        <f t="shared" si="29"/>
        <v>0</v>
      </c>
      <c r="J92" s="180"/>
      <c r="K92" s="181">
        <f t="shared" si="30"/>
        <v>0</v>
      </c>
      <c r="L92" s="181">
        <v>21</v>
      </c>
      <c r="M92" s="181">
        <f t="shared" si="31"/>
        <v>0</v>
      </c>
      <c r="N92" s="181">
        <v>0</v>
      </c>
      <c r="O92" s="181">
        <f t="shared" si="32"/>
        <v>0</v>
      </c>
      <c r="P92" s="181">
        <v>0</v>
      </c>
      <c r="Q92" s="181">
        <f t="shared" si="33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34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2940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ht="22.5" outlineLevel="1" x14ac:dyDescent="0.2">
      <c r="A93" s="176">
        <v>81</v>
      </c>
      <c r="B93" s="177" t="s">
        <v>3522</v>
      </c>
      <c r="C93" s="185" t="s">
        <v>3497</v>
      </c>
      <c r="D93" s="178" t="s">
        <v>639</v>
      </c>
      <c r="E93" s="179">
        <v>6</v>
      </c>
      <c r="F93" s="180"/>
      <c r="G93" s="181">
        <f t="shared" si="28"/>
        <v>0</v>
      </c>
      <c r="H93" s="180"/>
      <c r="I93" s="181">
        <f t="shared" si="29"/>
        <v>0</v>
      </c>
      <c r="J93" s="180"/>
      <c r="K93" s="181">
        <f t="shared" si="30"/>
        <v>0</v>
      </c>
      <c r="L93" s="181">
        <v>21</v>
      </c>
      <c r="M93" s="181">
        <f t="shared" si="31"/>
        <v>0</v>
      </c>
      <c r="N93" s="181">
        <v>0</v>
      </c>
      <c r="O93" s="181">
        <f t="shared" si="32"/>
        <v>0</v>
      </c>
      <c r="P93" s="181">
        <v>0</v>
      </c>
      <c r="Q93" s="181">
        <f t="shared" si="33"/>
        <v>0</v>
      </c>
      <c r="R93" s="181"/>
      <c r="S93" s="181" t="s">
        <v>586</v>
      </c>
      <c r="T93" s="182" t="s">
        <v>331</v>
      </c>
      <c r="U93" s="160">
        <v>0</v>
      </c>
      <c r="V93" s="160">
        <f t="shared" si="34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1686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ht="22.5" outlineLevel="1" x14ac:dyDescent="0.2">
      <c r="A94" s="169">
        <v>82</v>
      </c>
      <c r="B94" s="170" t="s">
        <v>3523</v>
      </c>
      <c r="C94" s="186" t="s">
        <v>3524</v>
      </c>
      <c r="D94" s="171" t="s">
        <v>639</v>
      </c>
      <c r="E94" s="172">
        <v>1</v>
      </c>
      <c r="F94" s="173"/>
      <c r="G94" s="174">
        <f t="shared" si="28"/>
        <v>0</v>
      </c>
      <c r="H94" s="173"/>
      <c r="I94" s="174">
        <f t="shared" si="29"/>
        <v>0</v>
      </c>
      <c r="J94" s="173"/>
      <c r="K94" s="174">
        <f t="shared" si="30"/>
        <v>0</v>
      </c>
      <c r="L94" s="174">
        <v>21</v>
      </c>
      <c r="M94" s="174">
        <f t="shared" si="31"/>
        <v>0</v>
      </c>
      <c r="N94" s="174">
        <v>0</v>
      </c>
      <c r="O94" s="174">
        <f t="shared" si="32"/>
        <v>0</v>
      </c>
      <c r="P94" s="174">
        <v>0</v>
      </c>
      <c r="Q94" s="174">
        <f t="shared" si="33"/>
        <v>0</v>
      </c>
      <c r="R94" s="174"/>
      <c r="S94" s="174" t="s">
        <v>586</v>
      </c>
      <c r="T94" s="175" t="s">
        <v>331</v>
      </c>
      <c r="U94" s="160">
        <v>0</v>
      </c>
      <c r="V94" s="160">
        <f t="shared" si="34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2940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72" t="s">
        <v>3525</v>
      </c>
      <c r="D95" s="273"/>
      <c r="E95" s="273"/>
      <c r="F95" s="273"/>
      <c r="G95" s="27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641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x14ac:dyDescent="0.2">
      <c r="A96" s="163" t="s">
        <v>325</v>
      </c>
      <c r="B96" s="164" t="s">
        <v>201</v>
      </c>
      <c r="C96" s="184" t="s">
        <v>202</v>
      </c>
      <c r="D96" s="165"/>
      <c r="E96" s="166"/>
      <c r="F96" s="167"/>
      <c r="G96" s="167">
        <f>SUMIF(AG97:AG104,"&lt;&gt;NOR",G97:G104)</f>
        <v>0</v>
      </c>
      <c r="H96" s="167"/>
      <c r="I96" s="167">
        <f>SUM(I97:I104)</f>
        <v>0</v>
      </c>
      <c r="J96" s="167"/>
      <c r="K96" s="167">
        <f>SUM(K97:K104)</f>
        <v>0</v>
      </c>
      <c r="L96" s="167"/>
      <c r="M96" s="167">
        <f>SUM(M97:M104)</f>
        <v>0</v>
      </c>
      <c r="N96" s="167"/>
      <c r="O96" s="167">
        <f>SUM(O97:O104)</f>
        <v>0</v>
      </c>
      <c r="P96" s="167"/>
      <c r="Q96" s="167">
        <f>SUM(Q97:Q104)</f>
        <v>0</v>
      </c>
      <c r="R96" s="167"/>
      <c r="S96" s="167"/>
      <c r="T96" s="168"/>
      <c r="U96" s="162"/>
      <c r="V96" s="162">
        <f>SUM(V97:V104)</f>
        <v>0</v>
      </c>
      <c r="W96" s="162"/>
      <c r="AG96" t="s">
        <v>326</v>
      </c>
    </row>
    <row r="97" spans="1:60" outlineLevel="1" x14ac:dyDescent="0.2">
      <c r="A97" s="176">
        <v>83</v>
      </c>
      <c r="B97" s="177" t="s">
        <v>3526</v>
      </c>
      <c r="C97" s="185" t="s">
        <v>3527</v>
      </c>
      <c r="D97" s="178" t="s">
        <v>456</v>
      </c>
      <c r="E97" s="179">
        <v>900</v>
      </c>
      <c r="F97" s="180"/>
      <c r="G97" s="181">
        <f t="shared" ref="G97:G104" si="35">ROUND(E97*F97,2)</f>
        <v>0</v>
      </c>
      <c r="H97" s="180"/>
      <c r="I97" s="181">
        <f t="shared" ref="I97:I104" si="36">ROUND(E97*H97,2)</f>
        <v>0</v>
      </c>
      <c r="J97" s="180"/>
      <c r="K97" s="181">
        <f t="shared" ref="K97:K104" si="37">ROUND(E97*J97,2)</f>
        <v>0</v>
      </c>
      <c r="L97" s="181">
        <v>21</v>
      </c>
      <c r="M97" s="181">
        <f t="shared" ref="M97:M104" si="38">G97*(1+L97/100)</f>
        <v>0</v>
      </c>
      <c r="N97" s="181">
        <v>0</v>
      </c>
      <c r="O97" s="181">
        <f t="shared" ref="O97:O104" si="39">ROUND(E97*N97,2)</f>
        <v>0</v>
      </c>
      <c r="P97" s="181">
        <v>0</v>
      </c>
      <c r="Q97" s="181">
        <f t="shared" ref="Q97:Q104" si="40">ROUND(E97*P97,2)</f>
        <v>0</v>
      </c>
      <c r="R97" s="181"/>
      <c r="S97" s="181" t="s">
        <v>586</v>
      </c>
      <c r="T97" s="182" t="s">
        <v>331</v>
      </c>
      <c r="U97" s="160">
        <v>0</v>
      </c>
      <c r="V97" s="160">
        <f t="shared" ref="V97:V104" si="41">ROUND(E97*U97,2)</f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1686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6">
        <v>84</v>
      </c>
      <c r="B98" s="177" t="s">
        <v>3528</v>
      </c>
      <c r="C98" s="185" t="s">
        <v>3529</v>
      </c>
      <c r="D98" s="178" t="s">
        <v>1323</v>
      </c>
      <c r="E98" s="179">
        <v>80</v>
      </c>
      <c r="F98" s="180"/>
      <c r="G98" s="181">
        <f t="shared" si="35"/>
        <v>0</v>
      </c>
      <c r="H98" s="180"/>
      <c r="I98" s="181">
        <f t="shared" si="36"/>
        <v>0</v>
      </c>
      <c r="J98" s="180"/>
      <c r="K98" s="181">
        <f t="shared" si="37"/>
        <v>0</v>
      </c>
      <c r="L98" s="181">
        <v>21</v>
      </c>
      <c r="M98" s="181">
        <f t="shared" si="38"/>
        <v>0</v>
      </c>
      <c r="N98" s="181">
        <v>0</v>
      </c>
      <c r="O98" s="181">
        <f t="shared" si="39"/>
        <v>0</v>
      </c>
      <c r="P98" s="181">
        <v>0</v>
      </c>
      <c r="Q98" s="181">
        <f t="shared" si="40"/>
        <v>0</v>
      </c>
      <c r="R98" s="181"/>
      <c r="S98" s="181" t="s">
        <v>586</v>
      </c>
      <c r="T98" s="182" t="s">
        <v>331</v>
      </c>
      <c r="U98" s="160">
        <v>0</v>
      </c>
      <c r="V98" s="160">
        <f t="shared" si="41"/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2940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76">
        <v>85</v>
      </c>
      <c r="B99" s="177" t="s">
        <v>3530</v>
      </c>
      <c r="C99" s="185" t="s">
        <v>3531</v>
      </c>
      <c r="D99" s="178" t="s">
        <v>639</v>
      </c>
      <c r="E99" s="179">
        <v>110</v>
      </c>
      <c r="F99" s="180"/>
      <c r="G99" s="181">
        <f t="shared" si="35"/>
        <v>0</v>
      </c>
      <c r="H99" s="180"/>
      <c r="I99" s="181">
        <f t="shared" si="36"/>
        <v>0</v>
      </c>
      <c r="J99" s="180"/>
      <c r="K99" s="181">
        <f t="shared" si="37"/>
        <v>0</v>
      </c>
      <c r="L99" s="181">
        <v>21</v>
      </c>
      <c r="M99" s="181">
        <f t="shared" si="38"/>
        <v>0</v>
      </c>
      <c r="N99" s="181">
        <v>0</v>
      </c>
      <c r="O99" s="181">
        <f t="shared" si="39"/>
        <v>0</v>
      </c>
      <c r="P99" s="181">
        <v>0</v>
      </c>
      <c r="Q99" s="181">
        <f t="shared" si="40"/>
        <v>0</v>
      </c>
      <c r="R99" s="181"/>
      <c r="S99" s="181" t="s">
        <v>586</v>
      </c>
      <c r="T99" s="182" t="s">
        <v>331</v>
      </c>
      <c r="U99" s="160">
        <v>0</v>
      </c>
      <c r="V99" s="160">
        <f t="shared" si="41"/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1686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76">
        <v>86</v>
      </c>
      <c r="B100" s="177" t="s">
        <v>3532</v>
      </c>
      <c r="C100" s="185" t="s">
        <v>3533</v>
      </c>
      <c r="D100" s="178" t="s">
        <v>639</v>
      </c>
      <c r="E100" s="179">
        <v>50</v>
      </c>
      <c r="F100" s="180"/>
      <c r="G100" s="181">
        <f t="shared" si="35"/>
        <v>0</v>
      </c>
      <c r="H100" s="180"/>
      <c r="I100" s="181">
        <f t="shared" si="36"/>
        <v>0</v>
      </c>
      <c r="J100" s="180"/>
      <c r="K100" s="181">
        <f t="shared" si="37"/>
        <v>0</v>
      </c>
      <c r="L100" s="181">
        <v>21</v>
      </c>
      <c r="M100" s="181">
        <f t="shared" si="38"/>
        <v>0</v>
      </c>
      <c r="N100" s="181">
        <v>0</v>
      </c>
      <c r="O100" s="181">
        <f t="shared" si="39"/>
        <v>0</v>
      </c>
      <c r="P100" s="181">
        <v>0</v>
      </c>
      <c r="Q100" s="181">
        <f t="shared" si="40"/>
        <v>0</v>
      </c>
      <c r="R100" s="181"/>
      <c r="S100" s="181" t="s">
        <v>586</v>
      </c>
      <c r="T100" s="182" t="s">
        <v>331</v>
      </c>
      <c r="U100" s="160">
        <v>0</v>
      </c>
      <c r="V100" s="160">
        <f t="shared" si="41"/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1686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76">
        <v>87</v>
      </c>
      <c r="B101" s="177" t="s">
        <v>3534</v>
      </c>
      <c r="C101" s="185" t="s">
        <v>3535</v>
      </c>
      <c r="D101" s="178" t="s">
        <v>639</v>
      </c>
      <c r="E101" s="179">
        <v>80</v>
      </c>
      <c r="F101" s="180"/>
      <c r="G101" s="181">
        <f t="shared" si="35"/>
        <v>0</v>
      </c>
      <c r="H101" s="180"/>
      <c r="I101" s="181">
        <f t="shared" si="36"/>
        <v>0</v>
      </c>
      <c r="J101" s="180"/>
      <c r="K101" s="181">
        <f t="shared" si="37"/>
        <v>0</v>
      </c>
      <c r="L101" s="181">
        <v>21</v>
      </c>
      <c r="M101" s="181">
        <f t="shared" si="38"/>
        <v>0</v>
      </c>
      <c r="N101" s="181">
        <v>0</v>
      </c>
      <c r="O101" s="181">
        <f t="shared" si="39"/>
        <v>0</v>
      </c>
      <c r="P101" s="181">
        <v>0</v>
      </c>
      <c r="Q101" s="181">
        <f t="shared" si="40"/>
        <v>0</v>
      </c>
      <c r="R101" s="181"/>
      <c r="S101" s="181" t="s">
        <v>586</v>
      </c>
      <c r="T101" s="182" t="s">
        <v>331</v>
      </c>
      <c r="U101" s="160">
        <v>0</v>
      </c>
      <c r="V101" s="160">
        <f t="shared" si="41"/>
        <v>0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1686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76">
        <v>88</v>
      </c>
      <c r="B102" s="177" t="s">
        <v>3536</v>
      </c>
      <c r="C102" s="185" t="s">
        <v>3537</v>
      </c>
      <c r="D102" s="178" t="s">
        <v>639</v>
      </c>
      <c r="E102" s="179">
        <v>100</v>
      </c>
      <c r="F102" s="180"/>
      <c r="G102" s="181">
        <f t="shared" si="35"/>
        <v>0</v>
      </c>
      <c r="H102" s="180"/>
      <c r="I102" s="181">
        <f t="shared" si="36"/>
        <v>0</v>
      </c>
      <c r="J102" s="180"/>
      <c r="K102" s="181">
        <f t="shared" si="37"/>
        <v>0</v>
      </c>
      <c r="L102" s="181">
        <v>21</v>
      </c>
      <c r="M102" s="181">
        <f t="shared" si="38"/>
        <v>0</v>
      </c>
      <c r="N102" s="181">
        <v>0</v>
      </c>
      <c r="O102" s="181">
        <f t="shared" si="39"/>
        <v>0</v>
      </c>
      <c r="P102" s="181">
        <v>0</v>
      </c>
      <c r="Q102" s="181">
        <f t="shared" si="40"/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si="41"/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1686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89</v>
      </c>
      <c r="B103" s="177" t="s">
        <v>3538</v>
      </c>
      <c r="C103" s="185" t="s">
        <v>3539</v>
      </c>
      <c r="D103" s="178" t="s">
        <v>1323</v>
      </c>
      <c r="E103" s="179">
        <v>5</v>
      </c>
      <c r="F103" s="180"/>
      <c r="G103" s="181">
        <f t="shared" si="35"/>
        <v>0</v>
      </c>
      <c r="H103" s="180"/>
      <c r="I103" s="181">
        <f t="shared" si="36"/>
        <v>0</v>
      </c>
      <c r="J103" s="180"/>
      <c r="K103" s="181">
        <f t="shared" si="37"/>
        <v>0</v>
      </c>
      <c r="L103" s="181">
        <v>21</v>
      </c>
      <c r="M103" s="181">
        <f t="shared" si="38"/>
        <v>0</v>
      </c>
      <c r="N103" s="181">
        <v>0</v>
      </c>
      <c r="O103" s="181">
        <f t="shared" si="39"/>
        <v>0</v>
      </c>
      <c r="P103" s="181">
        <v>0</v>
      </c>
      <c r="Q103" s="181">
        <f t="shared" si="40"/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si="41"/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1686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90</v>
      </c>
      <c r="B104" s="177" t="s">
        <v>3540</v>
      </c>
      <c r="C104" s="185" t="s">
        <v>3541</v>
      </c>
      <c r="D104" s="178" t="s">
        <v>1806</v>
      </c>
      <c r="E104" s="179">
        <v>1</v>
      </c>
      <c r="F104" s="180"/>
      <c r="G104" s="181">
        <f t="shared" si="35"/>
        <v>0</v>
      </c>
      <c r="H104" s="180"/>
      <c r="I104" s="181">
        <f t="shared" si="36"/>
        <v>0</v>
      </c>
      <c r="J104" s="180"/>
      <c r="K104" s="181">
        <f t="shared" si="37"/>
        <v>0</v>
      </c>
      <c r="L104" s="181">
        <v>21</v>
      </c>
      <c r="M104" s="181">
        <f t="shared" si="38"/>
        <v>0</v>
      </c>
      <c r="N104" s="181">
        <v>0</v>
      </c>
      <c r="O104" s="181">
        <f t="shared" si="39"/>
        <v>0</v>
      </c>
      <c r="P104" s="181">
        <v>0</v>
      </c>
      <c r="Q104" s="181">
        <f t="shared" si="40"/>
        <v>0</v>
      </c>
      <c r="R104" s="181"/>
      <c r="S104" s="181" t="s">
        <v>586</v>
      </c>
      <c r="T104" s="182" t="s">
        <v>331</v>
      </c>
      <c r="U104" s="160">
        <v>0</v>
      </c>
      <c r="V104" s="160">
        <f t="shared" si="41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1686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x14ac:dyDescent="0.2">
      <c r="A105" s="163" t="s">
        <v>325</v>
      </c>
      <c r="B105" s="164" t="s">
        <v>203</v>
      </c>
      <c r="C105" s="184" t="s">
        <v>204</v>
      </c>
      <c r="D105" s="165"/>
      <c r="E105" s="166"/>
      <c r="F105" s="167"/>
      <c r="G105" s="167">
        <f>SUMIF(AG106:AG112,"&lt;&gt;NOR",G106:G112)</f>
        <v>0</v>
      </c>
      <c r="H105" s="167"/>
      <c r="I105" s="167">
        <f>SUM(I106:I112)</f>
        <v>0</v>
      </c>
      <c r="J105" s="167"/>
      <c r="K105" s="167">
        <f>SUM(K106:K112)</f>
        <v>0</v>
      </c>
      <c r="L105" s="167"/>
      <c r="M105" s="167">
        <f>SUM(M106:M112)</f>
        <v>0</v>
      </c>
      <c r="N105" s="167"/>
      <c r="O105" s="167">
        <f>SUM(O106:O112)</f>
        <v>0</v>
      </c>
      <c r="P105" s="167"/>
      <c r="Q105" s="167">
        <f>SUM(Q106:Q112)</f>
        <v>0</v>
      </c>
      <c r="R105" s="167"/>
      <c r="S105" s="167"/>
      <c r="T105" s="168"/>
      <c r="U105" s="162"/>
      <c r="V105" s="162">
        <f>SUM(V106:V112)</f>
        <v>0</v>
      </c>
      <c r="W105" s="162"/>
      <c r="AG105" t="s">
        <v>326</v>
      </c>
    </row>
    <row r="106" spans="1:60" outlineLevel="1" x14ac:dyDescent="0.2">
      <c r="A106" s="176">
        <v>91</v>
      </c>
      <c r="B106" s="177" t="s">
        <v>3542</v>
      </c>
      <c r="C106" s="185" t="s">
        <v>3527</v>
      </c>
      <c r="D106" s="178" t="s">
        <v>456</v>
      </c>
      <c r="E106" s="179">
        <v>900</v>
      </c>
      <c r="F106" s="180"/>
      <c r="G106" s="181">
        <f t="shared" ref="G106:G112" si="42">ROUND(E106*F106,2)</f>
        <v>0</v>
      </c>
      <c r="H106" s="180"/>
      <c r="I106" s="181">
        <f t="shared" ref="I106:I112" si="43">ROUND(E106*H106,2)</f>
        <v>0</v>
      </c>
      <c r="J106" s="180"/>
      <c r="K106" s="181">
        <f t="shared" ref="K106:K112" si="44">ROUND(E106*J106,2)</f>
        <v>0</v>
      </c>
      <c r="L106" s="181">
        <v>21</v>
      </c>
      <c r="M106" s="181">
        <f t="shared" ref="M106:M112" si="45">G106*(1+L106/100)</f>
        <v>0</v>
      </c>
      <c r="N106" s="181">
        <v>0</v>
      </c>
      <c r="O106" s="181">
        <f t="shared" ref="O106:O112" si="46">ROUND(E106*N106,2)</f>
        <v>0</v>
      </c>
      <c r="P106" s="181">
        <v>0</v>
      </c>
      <c r="Q106" s="181">
        <f t="shared" ref="Q106:Q112" si="47">ROUND(E106*P106,2)</f>
        <v>0</v>
      </c>
      <c r="R106" s="181"/>
      <c r="S106" s="181" t="s">
        <v>586</v>
      </c>
      <c r="T106" s="182" t="s">
        <v>331</v>
      </c>
      <c r="U106" s="160">
        <v>0</v>
      </c>
      <c r="V106" s="160">
        <f t="shared" ref="V106:V112" si="48">ROUND(E106*U106,2)</f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1686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92</v>
      </c>
      <c r="B107" s="177" t="s">
        <v>3543</v>
      </c>
      <c r="C107" s="185" t="s">
        <v>3529</v>
      </c>
      <c r="D107" s="178" t="s">
        <v>1323</v>
      </c>
      <c r="E107" s="179">
        <v>80</v>
      </c>
      <c r="F107" s="180"/>
      <c r="G107" s="181">
        <f t="shared" si="42"/>
        <v>0</v>
      </c>
      <c r="H107" s="180"/>
      <c r="I107" s="181">
        <f t="shared" si="43"/>
        <v>0</v>
      </c>
      <c r="J107" s="180"/>
      <c r="K107" s="181">
        <f t="shared" si="44"/>
        <v>0</v>
      </c>
      <c r="L107" s="181">
        <v>21</v>
      </c>
      <c r="M107" s="181">
        <f t="shared" si="45"/>
        <v>0</v>
      </c>
      <c r="N107" s="181">
        <v>0</v>
      </c>
      <c r="O107" s="181">
        <f t="shared" si="46"/>
        <v>0</v>
      </c>
      <c r="P107" s="181">
        <v>0</v>
      </c>
      <c r="Q107" s="181">
        <f t="shared" si="47"/>
        <v>0</v>
      </c>
      <c r="R107" s="181"/>
      <c r="S107" s="181" t="s">
        <v>586</v>
      </c>
      <c r="T107" s="182" t="s">
        <v>331</v>
      </c>
      <c r="U107" s="160">
        <v>0</v>
      </c>
      <c r="V107" s="160">
        <f t="shared" si="48"/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2940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76">
        <v>93</v>
      </c>
      <c r="B108" s="177" t="s">
        <v>3544</v>
      </c>
      <c r="C108" s="185" t="s">
        <v>3531</v>
      </c>
      <c r="D108" s="178" t="s">
        <v>639</v>
      </c>
      <c r="E108" s="179">
        <v>110</v>
      </c>
      <c r="F108" s="180"/>
      <c r="G108" s="181">
        <f t="shared" si="42"/>
        <v>0</v>
      </c>
      <c r="H108" s="180"/>
      <c r="I108" s="181">
        <f t="shared" si="43"/>
        <v>0</v>
      </c>
      <c r="J108" s="180"/>
      <c r="K108" s="181">
        <f t="shared" si="44"/>
        <v>0</v>
      </c>
      <c r="L108" s="181">
        <v>21</v>
      </c>
      <c r="M108" s="181">
        <f t="shared" si="45"/>
        <v>0</v>
      </c>
      <c r="N108" s="181">
        <v>0</v>
      </c>
      <c r="O108" s="181">
        <f t="shared" si="46"/>
        <v>0</v>
      </c>
      <c r="P108" s="181">
        <v>0</v>
      </c>
      <c r="Q108" s="181">
        <f t="shared" si="47"/>
        <v>0</v>
      </c>
      <c r="R108" s="181"/>
      <c r="S108" s="181" t="s">
        <v>586</v>
      </c>
      <c r="T108" s="182" t="s">
        <v>331</v>
      </c>
      <c r="U108" s="160">
        <v>0</v>
      </c>
      <c r="V108" s="160">
        <f t="shared" si="48"/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1686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76">
        <v>94</v>
      </c>
      <c r="B109" s="177" t="s">
        <v>3545</v>
      </c>
      <c r="C109" s="185" t="s">
        <v>3533</v>
      </c>
      <c r="D109" s="178" t="s">
        <v>639</v>
      </c>
      <c r="E109" s="179">
        <v>50</v>
      </c>
      <c r="F109" s="180"/>
      <c r="G109" s="181">
        <f t="shared" si="42"/>
        <v>0</v>
      </c>
      <c r="H109" s="180"/>
      <c r="I109" s="181">
        <f t="shared" si="43"/>
        <v>0</v>
      </c>
      <c r="J109" s="180"/>
      <c r="K109" s="181">
        <f t="shared" si="44"/>
        <v>0</v>
      </c>
      <c r="L109" s="181">
        <v>21</v>
      </c>
      <c r="M109" s="181">
        <f t="shared" si="45"/>
        <v>0</v>
      </c>
      <c r="N109" s="181">
        <v>0</v>
      </c>
      <c r="O109" s="181">
        <f t="shared" si="46"/>
        <v>0</v>
      </c>
      <c r="P109" s="181">
        <v>0</v>
      </c>
      <c r="Q109" s="181">
        <f t="shared" si="47"/>
        <v>0</v>
      </c>
      <c r="R109" s="181"/>
      <c r="S109" s="181" t="s">
        <v>586</v>
      </c>
      <c r="T109" s="182" t="s">
        <v>331</v>
      </c>
      <c r="U109" s="160">
        <v>0</v>
      </c>
      <c r="V109" s="160">
        <f t="shared" si="48"/>
        <v>0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1686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76">
        <v>95</v>
      </c>
      <c r="B110" s="177" t="s">
        <v>3546</v>
      </c>
      <c r="C110" s="185" t="s">
        <v>3535</v>
      </c>
      <c r="D110" s="178" t="s">
        <v>639</v>
      </c>
      <c r="E110" s="179">
        <v>80</v>
      </c>
      <c r="F110" s="180"/>
      <c r="G110" s="181">
        <f t="shared" si="42"/>
        <v>0</v>
      </c>
      <c r="H110" s="180"/>
      <c r="I110" s="181">
        <f t="shared" si="43"/>
        <v>0</v>
      </c>
      <c r="J110" s="180"/>
      <c r="K110" s="181">
        <f t="shared" si="44"/>
        <v>0</v>
      </c>
      <c r="L110" s="181">
        <v>21</v>
      </c>
      <c r="M110" s="181">
        <f t="shared" si="45"/>
        <v>0</v>
      </c>
      <c r="N110" s="181">
        <v>0</v>
      </c>
      <c r="O110" s="181">
        <f t="shared" si="46"/>
        <v>0</v>
      </c>
      <c r="P110" s="181">
        <v>0</v>
      </c>
      <c r="Q110" s="181">
        <f t="shared" si="47"/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si="48"/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1686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76">
        <v>96</v>
      </c>
      <c r="B111" s="177" t="s">
        <v>3547</v>
      </c>
      <c r="C111" s="185" t="s">
        <v>3537</v>
      </c>
      <c r="D111" s="178" t="s">
        <v>639</v>
      </c>
      <c r="E111" s="179">
        <v>100</v>
      </c>
      <c r="F111" s="180"/>
      <c r="G111" s="181">
        <f t="shared" si="42"/>
        <v>0</v>
      </c>
      <c r="H111" s="180"/>
      <c r="I111" s="181">
        <f t="shared" si="43"/>
        <v>0</v>
      </c>
      <c r="J111" s="180"/>
      <c r="K111" s="181">
        <f t="shared" si="44"/>
        <v>0</v>
      </c>
      <c r="L111" s="181">
        <v>21</v>
      </c>
      <c r="M111" s="181">
        <f t="shared" si="45"/>
        <v>0</v>
      </c>
      <c r="N111" s="181">
        <v>0</v>
      </c>
      <c r="O111" s="181">
        <f t="shared" si="46"/>
        <v>0</v>
      </c>
      <c r="P111" s="181">
        <v>0</v>
      </c>
      <c r="Q111" s="181">
        <f t="shared" si="47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48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1686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76">
        <v>97</v>
      </c>
      <c r="B112" s="177" t="s">
        <v>3548</v>
      </c>
      <c r="C112" s="185" t="s">
        <v>3539</v>
      </c>
      <c r="D112" s="178" t="s">
        <v>1323</v>
      </c>
      <c r="E112" s="179">
        <v>5</v>
      </c>
      <c r="F112" s="180"/>
      <c r="G112" s="181">
        <f t="shared" si="42"/>
        <v>0</v>
      </c>
      <c r="H112" s="180"/>
      <c r="I112" s="181">
        <f t="shared" si="43"/>
        <v>0</v>
      </c>
      <c r="J112" s="180"/>
      <c r="K112" s="181">
        <f t="shared" si="44"/>
        <v>0</v>
      </c>
      <c r="L112" s="181">
        <v>21</v>
      </c>
      <c r="M112" s="181">
        <f t="shared" si="45"/>
        <v>0</v>
      </c>
      <c r="N112" s="181">
        <v>0</v>
      </c>
      <c r="O112" s="181">
        <f t="shared" si="46"/>
        <v>0</v>
      </c>
      <c r="P112" s="181">
        <v>0</v>
      </c>
      <c r="Q112" s="181">
        <f t="shared" si="47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48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1686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x14ac:dyDescent="0.2">
      <c r="A113" s="163" t="s">
        <v>325</v>
      </c>
      <c r="B113" s="164" t="s">
        <v>205</v>
      </c>
      <c r="C113" s="184" t="s">
        <v>206</v>
      </c>
      <c r="D113" s="165"/>
      <c r="E113" s="166"/>
      <c r="F113" s="167"/>
      <c r="G113" s="167">
        <f>SUMIF(AG114:AG138,"&lt;&gt;NOR",G114:G138)</f>
        <v>0</v>
      </c>
      <c r="H113" s="167"/>
      <c r="I113" s="167">
        <f>SUM(I114:I138)</f>
        <v>0</v>
      </c>
      <c r="J113" s="167"/>
      <c r="K113" s="167">
        <f>SUM(K114:K138)</f>
        <v>0</v>
      </c>
      <c r="L113" s="167"/>
      <c r="M113" s="167">
        <f>SUM(M114:M138)</f>
        <v>0</v>
      </c>
      <c r="N113" s="167"/>
      <c r="O113" s="167">
        <f>SUM(O114:O138)</f>
        <v>0</v>
      </c>
      <c r="P113" s="167"/>
      <c r="Q113" s="167">
        <f>SUM(Q114:Q138)</f>
        <v>0</v>
      </c>
      <c r="R113" s="167"/>
      <c r="S113" s="167"/>
      <c r="T113" s="168"/>
      <c r="U113" s="162"/>
      <c r="V113" s="162">
        <f>SUM(V114:V138)</f>
        <v>0</v>
      </c>
      <c r="W113" s="162"/>
      <c r="AG113" t="s">
        <v>326</v>
      </c>
    </row>
    <row r="114" spans="1:60" outlineLevel="1" x14ac:dyDescent="0.2">
      <c r="A114" s="207">
        <v>98</v>
      </c>
      <c r="B114" s="208" t="s">
        <v>3549</v>
      </c>
      <c r="C114" s="209" t="s">
        <v>3550</v>
      </c>
      <c r="D114" s="178" t="s">
        <v>639</v>
      </c>
      <c r="E114" s="179">
        <v>23</v>
      </c>
      <c r="F114" s="180"/>
      <c r="G114" s="181">
        <f t="shared" ref="G114:G138" si="49">ROUND(E114*F114,2)</f>
        <v>0</v>
      </c>
      <c r="H114" s="180"/>
      <c r="I114" s="181">
        <f t="shared" ref="I114:I138" si="50">ROUND(E114*H114,2)</f>
        <v>0</v>
      </c>
      <c r="J114" s="180"/>
      <c r="K114" s="181">
        <f t="shared" ref="K114:K138" si="51">ROUND(E114*J114,2)</f>
        <v>0</v>
      </c>
      <c r="L114" s="181">
        <v>21</v>
      </c>
      <c r="M114" s="181">
        <f t="shared" ref="M114:M138" si="52">G114*(1+L114/100)</f>
        <v>0</v>
      </c>
      <c r="N114" s="181">
        <v>0</v>
      </c>
      <c r="O114" s="181">
        <f t="shared" ref="O114:O138" si="53">ROUND(E114*N114,2)</f>
        <v>0</v>
      </c>
      <c r="P114" s="181">
        <v>0</v>
      </c>
      <c r="Q114" s="181">
        <f t="shared" ref="Q114:Q138" si="54">ROUND(E114*P114,2)</f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ref="V114:V138" si="55">ROUND(E114*U114,2)</f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1686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207">
        <v>99</v>
      </c>
      <c r="B115" s="208" t="s">
        <v>3551</v>
      </c>
      <c r="C115" s="209" t="s">
        <v>3552</v>
      </c>
      <c r="D115" s="178" t="s">
        <v>639</v>
      </c>
      <c r="E115" s="179">
        <v>27</v>
      </c>
      <c r="F115" s="180"/>
      <c r="G115" s="181">
        <f t="shared" si="49"/>
        <v>0</v>
      </c>
      <c r="H115" s="180"/>
      <c r="I115" s="181">
        <f t="shared" si="50"/>
        <v>0</v>
      </c>
      <c r="J115" s="180"/>
      <c r="K115" s="181">
        <f t="shared" si="51"/>
        <v>0</v>
      </c>
      <c r="L115" s="181">
        <v>21</v>
      </c>
      <c r="M115" s="181">
        <f t="shared" si="52"/>
        <v>0</v>
      </c>
      <c r="N115" s="181">
        <v>0</v>
      </c>
      <c r="O115" s="181">
        <f t="shared" si="53"/>
        <v>0</v>
      </c>
      <c r="P115" s="181">
        <v>0</v>
      </c>
      <c r="Q115" s="181">
        <f t="shared" si="54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55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1686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207">
        <v>100</v>
      </c>
      <c r="B116" s="208" t="s">
        <v>3553</v>
      </c>
      <c r="C116" s="209" t="s">
        <v>3554</v>
      </c>
      <c r="D116" s="178" t="s">
        <v>639</v>
      </c>
      <c r="E116" s="179">
        <v>8</v>
      </c>
      <c r="F116" s="180"/>
      <c r="G116" s="181">
        <f t="shared" si="49"/>
        <v>0</v>
      </c>
      <c r="H116" s="180"/>
      <c r="I116" s="181">
        <f t="shared" si="50"/>
        <v>0</v>
      </c>
      <c r="J116" s="180"/>
      <c r="K116" s="181">
        <f t="shared" si="51"/>
        <v>0</v>
      </c>
      <c r="L116" s="181">
        <v>21</v>
      </c>
      <c r="M116" s="181">
        <f t="shared" si="52"/>
        <v>0</v>
      </c>
      <c r="N116" s="181">
        <v>0</v>
      </c>
      <c r="O116" s="181">
        <f t="shared" si="53"/>
        <v>0</v>
      </c>
      <c r="P116" s="181">
        <v>0</v>
      </c>
      <c r="Q116" s="181">
        <f t="shared" si="54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55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1686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207">
        <v>101</v>
      </c>
      <c r="B117" s="208" t="s">
        <v>3555</v>
      </c>
      <c r="C117" s="209" t="s">
        <v>3556</v>
      </c>
      <c r="D117" s="178" t="s">
        <v>639</v>
      </c>
      <c r="E117" s="179">
        <v>4</v>
      </c>
      <c r="F117" s="180"/>
      <c r="G117" s="181">
        <f t="shared" si="49"/>
        <v>0</v>
      </c>
      <c r="H117" s="180"/>
      <c r="I117" s="181">
        <f t="shared" si="50"/>
        <v>0</v>
      </c>
      <c r="J117" s="180"/>
      <c r="K117" s="181">
        <f t="shared" si="51"/>
        <v>0</v>
      </c>
      <c r="L117" s="181">
        <v>21</v>
      </c>
      <c r="M117" s="181">
        <f t="shared" si="52"/>
        <v>0</v>
      </c>
      <c r="N117" s="181">
        <v>0</v>
      </c>
      <c r="O117" s="181">
        <f t="shared" si="53"/>
        <v>0</v>
      </c>
      <c r="P117" s="181">
        <v>0</v>
      </c>
      <c r="Q117" s="181">
        <f t="shared" si="54"/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si="55"/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1686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207">
        <v>102</v>
      </c>
      <c r="B118" s="208" t="s">
        <v>3557</v>
      </c>
      <c r="C118" s="209" t="s">
        <v>3558</v>
      </c>
      <c r="D118" s="178" t="s">
        <v>639</v>
      </c>
      <c r="E118" s="179">
        <v>43</v>
      </c>
      <c r="F118" s="180"/>
      <c r="G118" s="181">
        <f t="shared" si="49"/>
        <v>0</v>
      </c>
      <c r="H118" s="180"/>
      <c r="I118" s="181">
        <f t="shared" si="50"/>
        <v>0</v>
      </c>
      <c r="J118" s="180"/>
      <c r="K118" s="181">
        <f t="shared" si="51"/>
        <v>0</v>
      </c>
      <c r="L118" s="181">
        <v>21</v>
      </c>
      <c r="M118" s="181">
        <f t="shared" si="52"/>
        <v>0</v>
      </c>
      <c r="N118" s="181">
        <v>0</v>
      </c>
      <c r="O118" s="181">
        <f t="shared" si="53"/>
        <v>0</v>
      </c>
      <c r="P118" s="181">
        <v>0</v>
      </c>
      <c r="Q118" s="181">
        <f t="shared" si="54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55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1686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207">
        <v>103</v>
      </c>
      <c r="B119" s="208" t="s">
        <v>3559</v>
      </c>
      <c r="C119" s="209" t="s">
        <v>3560</v>
      </c>
      <c r="D119" s="178" t="s">
        <v>639</v>
      </c>
      <c r="E119" s="179">
        <v>6</v>
      </c>
      <c r="F119" s="180"/>
      <c r="G119" s="181">
        <f t="shared" si="49"/>
        <v>0</v>
      </c>
      <c r="H119" s="180"/>
      <c r="I119" s="181">
        <f t="shared" si="50"/>
        <v>0</v>
      </c>
      <c r="J119" s="180"/>
      <c r="K119" s="181">
        <f t="shared" si="51"/>
        <v>0</v>
      </c>
      <c r="L119" s="181">
        <v>21</v>
      </c>
      <c r="M119" s="181">
        <f t="shared" si="52"/>
        <v>0</v>
      </c>
      <c r="N119" s="181">
        <v>0</v>
      </c>
      <c r="O119" s="181">
        <f t="shared" si="53"/>
        <v>0</v>
      </c>
      <c r="P119" s="181">
        <v>0</v>
      </c>
      <c r="Q119" s="181">
        <f t="shared" si="54"/>
        <v>0</v>
      </c>
      <c r="R119" s="181"/>
      <c r="S119" s="181" t="s">
        <v>586</v>
      </c>
      <c r="T119" s="182" t="s">
        <v>331</v>
      </c>
      <c r="U119" s="160">
        <v>0</v>
      </c>
      <c r="V119" s="160">
        <f t="shared" si="55"/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1686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207">
        <v>104</v>
      </c>
      <c r="B120" s="208" t="s">
        <v>3561</v>
      </c>
      <c r="C120" s="209" t="s">
        <v>3562</v>
      </c>
      <c r="D120" s="178" t="s">
        <v>639</v>
      </c>
      <c r="E120" s="179">
        <v>2</v>
      </c>
      <c r="F120" s="180"/>
      <c r="G120" s="181">
        <f t="shared" si="49"/>
        <v>0</v>
      </c>
      <c r="H120" s="180"/>
      <c r="I120" s="181">
        <f t="shared" si="50"/>
        <v>0</v>
      </c>
      <c r="J120" s="180"/>
      <c r="K120" s="181">
        <f t="shared" si="51"/>
        <v>0</v>
      </c>
      <c r="L120" s="181">
        <v>21</v>
      </c>
      <c r="M120" s="181">
        <f t="shared" si="52"/>
        <v>0</v>
      </c>
      <c r="N120" s="181">
        <v>0</v>
      </c>
      <c r="O120" s="181">
        <f t="shared" si="53"/>
        <v>0</v>
      </c>
      <c r="P120" s="181">
        <v>0</v>
      </c>
      <c r="Q120" s="181">
        <f t="shared" si="54"/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si="55"/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1686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207">
        <v>105</v>
      </c>
      <c r="B121" s="208" t="s">
        <v>3563</v>
      </c>
      <c r="C121" s="209" t="s">
        <v>3564</v>
      </c>
      <c r="D121" s="178" t="s">
        <v>639</v>
      </c>
      <c r="E121" s="179">
        <v>5</v>
      </c>
      <c r="F121" s="180"/>
      <c r="G121" s="181">
        <f t="shared" si="49"/>
        <v>0</v>
      </c>
      <c r="H121" s="180"/>
      <c r="I121" s="181">
        <f t="shared" si="50"/>
        <v>0</v>
      </c>
      <c r="J121" s="180"/>
      <c r="K121" s="181">
        <f t="shared" si="51"/>
        <v>0</v>
      </c>
      <c r="L121" s="181">
        <v>21</v>
      </c>
      <c r="M121" s="181">
        <f t="shared" si="52"/>
        <v>0</v>
      </c>
      <c r="N121" s="181">
        <v>0</v>
      </c>
      <c r="O121" s="181">
        <f t="shared" si="53"/>
        <v>0</v>
      </c>
      <c r="P121" s="181">
        <v>0</v>
      </c>
      <c r="Q121" s="181">
        <f t="shared" si="54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55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1686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207">
        <v>106</v>
      </c>
      <c r="B122" s="208" t="s">
        <v>3565</v>
      </c>
      <c r="C122" s="209" t="s">
        <v>3566</v>
      </c>
      <c r="D122" s="178" t="s">
        <v>639</v>
      </c>
      <c r="E122" s="179">
        <v>4</v>
      </c>
      <c r="F122" s="180"/>
      <c r="G122" s="181">
        <f t="shared" si="49"/>
        <v>0</v>
      </c>
      <c r="H122" s="180"/>
      <c r="I122" s="181">
        <f t="shared" si="50"/>
        <v>0</v>
      </c>
      <c r="J122" s="180"/>
      <c r="K122" s="181">
        <f t="shared" si="51"/>
        <v>0</v>
      </c>
      <c r="L122" s="181">
        <v>21</v>
      </c>
      <c r="M122" s="181">
        <f t="shared" si="52"/>
        <v>0</v>
      </c>
      <c r="N122" s="181">
        <v>0</v>
      </c>
      <c r="O122" s="181">
        <f t="shared" si="53"/>
        <v>0</v>
      </c>
      <c r="P122" s="181">
        <v>0</v>
      </c>
      <c r="Q122" s="181">
        <f t="shared" si="54"/>
        <v>0</v>
      </c>
      <c r="R122" s="181"/>
      <c r="S122" s="181" t="s">
        <v>586</v>
      </c>
      <c r="T122" s="182" t="s">
        <v>331</v>
      </c>
      <c r="U122" s="160">
        <v>0</v>
      </c>
      <c r="V122" s="160">
        <f t="shared" si="55"/>
        <v>0</v>
      </c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1686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207">
        <v>107</v>
      </c>
      <c r="B123" s="208" t="s">
        <v>3567</v>
      </c>
      <c r="C123" s="209" t="s">
        <v>3568</v>
      </c>
      <c r="D123" s="178" t="s">
        <v>639</v>
      </c>
      <c r="E123" s="179">
        <v>6</v>
      </c>
      <c r="F123" s="180"/>
      <c r="G123" s="181">
        <f t="shared" si="49"/>
        <v>0</v>
      </c>
      <c r="H123" s="180"/>
      <c r="I123" s="181">
        <f t="shared" si="50"/>
        <v>0</v>
      </c>
      <c r="J123" s="180"/>
      <c r="K123" s="181">
        <f t="shared" si="51"/>
        <v>0</v>
      </c>
      <c r="L123" s="181">
        <v>21</v>
      </c>
      <c r="M123" s="181">
        <f t="shared" si="52"/>
        <v>0</v>
      </c>
      <c r="N123" s="181">
        <v>0</v>
      </c>
      <c r="O123" s="181">
        <f t="shared" si="53"/>
        <v>0</v>
      </c>
      <c r="P123" s="181">
        <v>0</v>
      </c>
      <c r="Q123" s="181">
        <f t="shared" si="54"/>
        <v>0</v>
      </c>
      <c r="R123" s="181"/>
      <c r="S123" s="181" t="s">
        <v>586</v>
      </c>
      <c r="T123" s="182" t="s">
        <v>331</v>
      </c>
      <c r="U123" s="160">
        <v>0</v>
      </c>
      <c r="V123" s="160">
        <f t="shared" si="55"/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2940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207">
        <v>108</v>
      </c>
      <c r="B124" s="208" t="s">
        <v>3569</v>
      </c>
      <c r="C124" s="209" t="s">
        <v>3570</v>
      </c>
      <c r="D124" s="178" t="s">
        <v>639</v>
      </c>
      <c r="E124" s="179">
        <v>3</v>
      </c>
      <c r="F124" s="180"/>
      <c r="G124" s="181">
        <f t="shared" si="49"/>
        <v>0</v>
      </c>
      <c r="H124" s="180"/>
      <c r="I124" s="181">
        <f t="shared" si="50"/>
        <v>0</v>
      </c>
      <c r="J124" s="180"/>
      <c r="K124" s="181">
        <f t="shared" si="51"/>
        <v>0</v>
      </c>
      <c r="L124" s="181">
        <v>21</v>
      </c>
      <c r="M124" s="181">
        <f t="shared" si="52"/>
        <v>0</v>
      </c>
      <c r="N124" s="181">
        <v>0</v>
      </c>
      <c r="O124" s="181">
        <f t="shared" si="53"/>
        <v>0</v>
      </c>
      <c r="P124" s="181">
        <v>0</v>
      </c>
      <c r="Q124" s="181">
        <f t="shared" si="54"/>
        <v>0</v>
      </c>
      <c r="R124" s="181"/>
      <c r="S124" s="181" t="s">
        <v>586</v>
      </c>
      <c r="T124" s="182" t="s">
        <v>331</v>
      </c>
      <c r="U124" s="160">
        <v>0</v>
      </c>
      <c r="V124" s="160">
        <f t="shared" si="55"/>
        <v>0</v>
      </c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2940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207">
        <v>109</v>
      </c>
      <c r="B125" s="208" t="s">
        <v>3571</v>
      </c>
      <c r="C125" s="209" t="s">
        <v>3572</v>
      </c>
      <c r="D125" s="178" t="s">
        <v>639</v>
      </c>
      <c r="E125" s="179">
        <v>12</v>
      </c>
      <c r="F125" s="180"/>
      <c r="G125" s="181">
        <f t="shared" si="49"/>
        <v>0</v>
      </c>
      <c r="H125" s="180"/>
      <c r="I125" s="181">
        <f t="shared" si="50"/>
        <v>0</v>
      </c>
      <c r="J125" s="180"/>
      <c r="K125" s="181">
        <f t="shared" si="51"/>
        <v>0</v>
      </c>
      <c r="L125" s="181">
        <v>21</v>
      </c>
      <c r="M125" s="181">
        <f t="shared" si="52"/>
        <v>0</v>
      </c>
      <c r="N125" s="181">
        <v>0</v>
      </c>
      <c r="O125" s="181">
        <f t="shared" si="53"/>
        <v>0</v>
      </c>
      <c r="P125" s="181">
        <v>0</v>
      </c>
      <c r="Q125" s="181">
        <f t="shared" si="54"/>
        <v>0</v>
      </c>
      <c r="R125" s="181"/>
      <c r="S125" s="181" t="s">
        <v>586</v>
      </c>
      <c r="T125" s="182" t="s">
        <v>331</v>
      </c>
      <c r="U125" s="160">
        <v>0</v>
      </c>
      <c r="V125" s="160">
        <f t="shared" si="55"/>
        <v>0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1686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207">
        <v>110</v>
      </c>
      <c r="B126" s="208" t="s">
        <v>3573</v>
      </c>
      <c r="C126" s="209" t="s">
        <v>3574</v>
      </c>
      <c r="D126" s="178" t="s">
        <v>639</v>
      </c>
      <c r="E126" s="179">
        <v>1</v>
      </c>
      <c r="F126" s="180"/>
      <c r="G126" s="181">
        <f t="shared" si="49"/>
        <v>0</v>
      </c>
      <c r="H126" s="180"/>
      <c r="I126" s="181">
        <f t="shared" si="50"/>
        <v>0</v>
      </c>
      <c r="J126" s="180"/>
      <c r="K126" s="181">
        <f t="shared" si="51"/>
        <v>0</v>
      </c>
      <c r="L126" s="181">
        <v>21</v>
      </c>
      <c r="M126" s="181">
        <f t="shared" si="52"/>
        <v>0</v>
      </c>
      <c r="N126" s="181">
        <v>0</v>
      </c>
      <c r="O126" s="181">
        <f t="shared" si="53"/>
        <v>0</v>
      </c>
      <c r="P126" s="181">
        <v>0</v>
      </c>
      <c r="Q126" s="181">
        <f t="shared" si="54"/>
        <v>0</v>
      </c>
      <c r="R126" s="181"/>
      <c r="S126" s="181" t="s">
        <v>586</v>
      </c>
      <c r="T126" s="182" t="s">
        <v>331</v>
      </c>
      <c r="U126" s="160">
        <v>0</v>
      </c>
      <c r="V126" s="160">
        <f t="shared" si="55"/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1686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207">
        <v>111</v>
      </c>
      <c r="B127" s="208" t="s">
        <v>3575</v>
      </c>
      <c r="C127" s="209" t="s">
        <v>3576</v>
      </c>
      <c r="D127" s="178" t="s">
        <v>639</v>
      </c>
      <c r="E127" s="179">
        <v>10</v>
      </c>
      <c r="F127" s="180"/>
      <c r="G127" s="181">
        <f t="shared" si="49"/>
        <v>0</v>
      </c>
      <c r="H127" s="180"/>
      <c r="I127" s="181">
        <f t="shared" si="50"/>
        <v>0</v>
      </c>
      <c r="J127" s="180"/>
      <c r="K127" s="181">
        <f t="shared" si="51"/>
        <v>0</v>
      </c>
      <c r="L127" s="181">
        <v>21</v>
      </c>
      <c r="M127" s="181">
        <f t="shared" si="52"/>
        <v>0</v>
      </c>
      <c r="N127" s="181">
        <v>0</v>
      </c>
      <c r="O127" s="181">
        <f t="shared" si="53"/>
        <v>0</v>
      </c>
      <c r="P127" s="181">
        <v>0</v>
      </c>
      <c r="Q127" s="181">
        <f t="shared" si="54"/>
        <v>0</v>
      </c>
      <c r="R127" s="181"/>
      <c r="S127" s="181" t="s">
        <v>586</v>
      </c>
      <c r="T127" s="182" t="s">
        <v>331</v>
      </c>
      <c r="U127" s="160">
        <v>0</v>
      </c>
      <c r="V127" s="160">
        <f t="shared" si="55"/>
        <v>0</v>
      </c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1686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207">
        <v>112</v>
      </c>
      <c r="B128" s="208" t="s">
        <v>3577</v>
      </c>
      <c r="C128" s="209" t="s">
        <v>3578</v>
      </c>
      <c r="D128" s="178" t="s">
        <v>639</v>
      </c>
      <c r="E128" s="179">
        <v>122</v>
      </c>
      <c r="F128" s="180"/>
      <c r="G128" s="181">
        <f t="shared" si="49"/>
        <v>0</v>
      </c>
      <c r="H128" s="180"/>
      <c r="I128" s="181">
        <f t="shared" si="50"/>
        <v>0</v>
      </c>
      <c r="J128" s="180"/>
      <c r="K128" s="181">
        <f t="shared" si="51"/>
        <v>0</v>
      </c>
      <c r="L128" s="181">
        <v>21</v>
      </c>
      <c r="M128" s="181">
        <f t="shared" si="52"/>
        <v>0</v>
      </c>
      <c r="N128" s="181">
        <v>0</v>
      </c>
      <c r="O128" s="181">
        <f t="shared" si="53"/>
        <v>0</v>
      </c>
      <c r="P128" s="181">
        <v>0</v>
      </c>
      <c r="Q128" s="181">
        <f t="shared" si="54"/>
        <v>0</v>
      </c>
      <c r="R128" s="181"/>
      <c r="S128" s="181" t="s">
        <v>586</v>
      </c>
      <c r="T128" s="182" t="s">
        <v>331</v>
      </c>
      <c r="U128" s="160">
        <v>0</v>
      </c>
      <c r="V128" s="160">
        <f t="shared" si="55"/>
        <v>0</v>
      </c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1686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207">
        <v>113</v>
      </c>
      <c r="B129" s="208" t="s">
        <v>3579</v>
      </c>
      <c r="C129" s="209" t="s">
        <v>3580</v>
      </c>
      <c r="D129" s="178" t="s">
        <v>639</v>
      </c>
      <c r="E129" s="179">
        <v>200</v>
      </c>
      <c r="F129" s="180"/>
      <c r="G129" s="181">
        <f t="shared" si="49"/>
        <v>0</v>
      </c>
      <c r="H129" s="180"/>
      <c r="I129" s="181">
        <f t="shared" si="50"/>
        <v>0</v>
      </c>
      <c r="J129" s="180"/>
      <c r="K129" s="181">
        <f t="shared" si="51"/>
        <v>0</v>
      </c>
      <c r="L129" s="181">
        <v>21</v>
      </c>
      <c r="M129" s="181">
        <f t="shared" si="52"/>
        <v>0</v>
      </c>
      <c r="N129" s="181">
        <v>0</v>
      </c>
      <c r="O129" s="181">
        <f t="shared" si="53"/>
        <v>0</v>
      </c>
      <c r="P129" s="181">
        <v>0</v>
      </c>
      <c r="Q129" s="181">
        <f t="shared" si="54"/>
        <v>0</v>
      </c>
      <c r="R129" s="181"/>
      <c r="S129" s="181" t="s">
        <v>586</v>
      </c>
      <c r="T129" s="182" t="s">
        <v>331</v>
      </c>
      <c r="U129" s="160">
        <v>0</v>
      </c>
      <c r="V129" s="160">
        <f t="shared" si="55"/>
        <v>0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1686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207">
        <v>114</v>
      </c>
      <c r="B130" s="208" t="s">
        <v>3581</v>
      </c>
      <c r="C130" s="209" t="s">
        <v>3582</v>
      </c>
      <c r="D130" s="178" t="s">
        <v>639</v>
      </c>
      <c r="E130" s="179">
        <v>21</v>
      </c>
      <c r="F130" s="180"/>
      <c r="G130" s="181">
        <f t="shared" si="49"/>
        <v>0</v>
      </c>
      <c r="H130" s="180"/>
      <c r="I130" s="181">
        <f t="shared" si="50"/>
        <v>0</v>
      </c>
      <c r="J130" s="180"/>
      <c r="K130" s="181">
        <f t="shared" si="51"/>
        <v>0</v>
      </c>
      <c r="L130" s="181">
        <v>21</v>
      </c>
      <c r="M130" s="181">
        <f t="shared" si="52"/>
        <v>0</v>
      </c>
      <c r="N130" s="181">
        <v>0</v>
      </c>
      <c r="O130" s="181">
        <f t="shared" si="53"/>
        <v>0</v>
      </c>
      <c r="P130" s="181">
        <v>0</v>
      </c>
      <c r="Q130" s="181">
        <f t="shared" si="54"/>
        <v>0</v>
      </c>
      <c r="R130" s="181"/>
      <c r="S130" s="181" t="s">
        <v>586</v>
      </c>
      <c r="T130" s="182" t="s">
        <v>331</v>
      </c>
      <c r="U130" s="160">
        <v>0</v>
      </c>
      <c r="V130" s="160">
        <f t="shared" si="55"/>
        <v>0</v>
      </c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2940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207">
        <v>115</v>
      </c>
      <c r="B131" s="208" t="s">
        <v>3583</v>
      </c>
      <c r="C131" s="209" t="s">
        <v>3584</v>
      </c>
      <c r="D131" s="178" t="s">
        <v>639</v>
      </c>
      <c r="E131" s="179">
        <v>100</v>
      </c>
      <c r="F131" s="180"/>
      <c r="G131" s="181">
        <f t="shared" si="49"/>
        <v>0</v>
      </c>
      <c r="H131" s="180"/>
      <c r="I131" s="181">
        <f t="shared" si="50"/>
        <v>0</v>
      </c>
      <c r="J131" s="180"/>
      <c r="K131" s="181">
        <f t="shared" si="51"/>
        <v>0</v>
      </c>
      <c r="L131" s="181">
        <v>21</v>
      </c>
      <c r="M131" s="181">
        <f t="shared" si="52"/>
        <v>0</v>
      </c>
      <c r="N131" s="181">
        <v>0</v>
      </c>
      <c r="O131" s="181">
        <f t="shared" si="53"/>
        <v>0</v>
      </c>
      <c r="P131" s="181">
        <v>0</v>
      </c>
      <c r="Q131" s="181">
        <f t="shared" si="54"/>
        <v>0</v>
      </c>
      <c r="R131" s="181"/>
      <c r="S131" s="181" t="s">
        <v>586</v>
      </c>
      <c r="T131" s="182" t="s">
        <v>331</v>
      </c>
      <c r="U131" s="160">
        <v>0</v>
      </c>
      <c r="V131" s="160">
        <f t="shared" si="55"/>
        <v>0</v>
      </c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2940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207">
        <v>116</v>
      </c>
      <c r="B132" s="208" t="s">
        <v>3585</v>
      </c>
      <c r="C132" s="209" t="s">
        <v>3586</v>
      </c>
      <c r="D132" s="178" t="s">
        <v>639</v>
      </c>
      <c r="E132" s="179">
        <v>78</v>
      </c>
      <c r="F132" s="180"/>
      <c r="G132" s="181">
        <f t="shared" si="49"/>
        <v>0</v>
      </c>
      <c r="H132" s="180"/>
      <c r="I132" s="181">
        <f t="shared" si="50"/>
        <v>0</v>
      </c>
      <c r="J132" s="180"/>
      <c r="K132" s="181">
        <f t="shared" si="51"/>
        <v>0</v>
      </c>
      <c r="L132" s="181">
        <v>21</v>
      </c>
      <c r="M132" s="181">
        <f t="shared" si="52"/>
        <v>0</v>
      </c>
      <c r="N132" s="181">
        <v>0</v>
      </c>
      <c r="O132" s="181">
        <f t="shared" si="53"/>
        <v>0</v>
      </c>
      <c r="P132" s="181">
        <v>0</v>
      </c>
      <c r="Q132" s="181">
        <f t="shared" si="54"/>
        <v>0</v>
      </c>
      <c r="R132" s="181"/>
      <c r="S132" s="181" t="s">
        <v>586</v>
      </c>
      <c r="T132" s="182" t="s">
        <v>331</v>
      </c>
      <c r="U132" s="160">
        <v>0</v>
      </c>
      <c r="V132" s="160">
        <f t="shared" si="55"/>
        <v>0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1686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207">
        <v>117</v>
      </c>
      <c r="B133" s="208" t="s">
        <v>3587</v>
      </c>
      <c r="C133" s="209" t="s">
        <v>3588</v>
      </c>
      <c r="D133" s="178" t="s">
        <v>639</v>
      </c>
      <c r="E133" s="179">
        <v>1</v>
      </c>
      <c r="F133" s="180"/>
      <c r="G133" s="181">
        <f t="shared" si="49"/>
        <v>0</v>
      </c>
      <c r="H133" s="180"/>
      <c r="I133" s="181">
        <f t="shared" si="50"/>
        <v>0</v>
      </c>
      <c r="J133" s="180"/>
      <c r="K133" s="181">
        <f t="shared" si="51"/>
        <v>0</v>
      </c>
      <c r="L133" s="181">
        <v>21</v>
      </c>
      <c r="M133" s="181">
        <f t="shared" si="52"/>
        <v>0</v>
      </c>
      <c r="N133" s="181">
        <v>0</v>
      </c>
      <c r="O133" s="181">
        <f t="shared" si="53"/>
        <v>0</v>
      </c>
      <c r="P133" s="181">
        <v>0</v>
      </c>
      <c r="Q133" s="181">
        <f t="shared" si="54"/>
        <v>0</v>
      </c>
      <c r="R133" s="181"/>
      <c r="S133" s="181" t="s">
        <v>586</v>
      </c>
      <c r="T133" s="182" t="s">
        <v>331</v>
      </c>
      <c r="U133" s="160">
        <v>0</v>
      </c>
      <c r="V133" s="160">
        <f t="shared" si="55"/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1686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207">
        <v>118</v>
      </c>
      <c r="B134" s="208" t="s">
        <v>3589</v>
      </c>
      <c r="C134" s="209" t="s">
        <v>3590</v>
      </c>
      <c r="D134" s="178" t="s">
        <v>639</v>
      </c>
      <c r="E134" s="179">
        <v>1</v>
      </c>
      <c r="F134" s="180"/>
      <c r="G134" s="181">
        <f t="shared" si="49"/>
        <v>0</v>
      </c>
      <c r="H134" s="180"/>
      <c r="I134" s="181">
        <f t="shared" si="50"/>
        <v>0</v>
      </c>
      <c r="J134" s="180"/>
      <c r="K134" s="181">
        <f t="shared" si="51"/>
        <v>0</v>
      </c>
      <c r="L134" s="181">
        <v>21</v>
      </c>
      <c r="M134" s="181">
        <f t="shared" si="52"/>
        <v>0</v>
      </c>
      <c r="N134" s="181">
        <v>0</v>
      </c>
      <c r="O134" s="181">
        <f t="shared" si="53"/>
        <v>0</v>
      </c>
      <c r="P134" s="181">
        <v>0</v>
      </c>
      <c r="Q134" s="181">
        <f t="shared" si="54"/>
        <v>0</v>
      </c>
      <c r="R134" s="181"/>
      <c r="S134" s="181" t="s">
        <v>586</v>
      </c>
      <c r="T134" s="182" t="s">
        <v>331</v>
      </c>
      <c r="U134" s="160">
        <v>0</v>
      </c>
      <c r="V134" s="160">
        <f t="shared" si="55"/>
        <v>0</v>
      </c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1686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207">
        <v>119</v>
      </c>
      <c r="B135" s="208" t="s">
        <v>3591</v>
      </c>
      <c r="C135" s="209" t="s">
        <v>3592</v>
      </c>
      <c r="D135" s="178" t="s">
        <v>639</v>
      </c>
      <c r="E135" s="179">
        <v>3</v>
      </c>
      <c r="F135" s="180"/>
      <c r="G135" s="181">
        <f t="shared" si="49"/>
        <v>0</v>
      </c>
      <c r="H135" s="180"/>
      <c r="I135" s="181">
        <f t="shared" si="50"/>
        <v>0</v>
      </c>
      <c r="J135" s="180"/>
      <c r="K135" s="181">
        <f t="shared" si="51"/>
        <v>0</v>
      </c>
      <c r="L135" s="181">
        <v>21</v>
      </c>
      <c r="M135" s="181">
        <f t="shared" si="52"/>
        <v>0</v>
      </c>
      <c r="N135" s="181">
        <v>0</v>
      </c>
      <c r="O135" s="181">
        <f t="shared" si="53"/>
        <v>0</v>
      </c>
      <c r="P135" s="181">
        <v>0</v>
      </c>
      <c r="Q135" s="181">
        <f t="shared" si="54"/>
        <v>0</v>
      </c>
      <c r="R135" s="181"/>
      <c r="S135" s="181" t="s">
        <v>586</v>
      </c>
      <c r="T135" s="182" t="s">
        <v>331</v>
      </c>
      <c r="U135" s="160">
        <v>0</v>
      </c>
      <c r="V135" s="160">
        <f t="shared" si="55"/>
        <v>0</v>
      </c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1686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207">
        <v>120</v>
      </c>
      <c r="B136" s="208" t="s">
        <v>3593</v>
      </c>
      <c r="C136" s="209" t="s">
        <v>3594</v>
      </c>
      <c r="D136" s="178" t="s">
        <v>639</v>
      </c>
      <c r="E136" s="179">
        <v>3</v>
      </c>
      <c r="F136" s="180"/>
      <c r="G136" s="181">
        <f t="shared" si="49"/>
        <v>0</v>
      </c>
      <c r="H136" s="180"/>
      <c r="I136" s="181">
        <f t="shared" si="50"/>
        <v>0</v>
      </c>
      <c r="J136" s="180"/>
      <c r="K136" s="181">
        <f t="shared" si="51"/>
        <v>0</v>
      </c>
      <c r="L136" s="181">
        <v>21</v>
      </c>
      <c r="M136" s="181">
        <f t="shared" si="52"/>
        <v>0</v>
      </c>
      <c r="N136" s="181">
        <v>0</v>
      </c>
      <c r="O136" s="181">
        <f t="shared" si="53"/>
        <v>0</v>
      </c>
      <c r="P136" s="181">
        <v>0</v>
      </c>
      <c r="Q136" s="181">
        <f t="shared" si="54"/>
        <v>0</v>
      </c>
      <c r="R136" s="181"/>
      <c r="S136" s="181" t="s">
        <v>586</v>
      </c>
      <c r="T136" s="182" t="s">
        <v>331</v>
      </c>
      <c r="U136" s="160">
        <v>0</v>
      </c>
      <c r="V136" s="160">
        <f t="shared" si="55"/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1686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207">
        <v>121</v>
      </c>
      <c r="B137" s="208" t="s">
        <v>3595</v>
      </c>
      <c r="C137" s="209" t="s">
        <v>3596</v>
      </c>
      <c r="D137" s="178" t="s">
        <v>639</v>
      </c>
      <c r="E137" s="179">
        <v>2</v>
      </c>
      <c r="F137" s="180"/>
      <c r="G137" s="181">
        <f t="shared" si="49"/>
        <v>0</v>
      </c>
      <c r="H137" s="180"/>
      <c r="I137" s="181">
        <f t="shared" si="50"/>
        <v>0</v>
      </c>
      <c r="J137" s="180"/>
      <c r="K137" s="181">
        <f t="shared" si="51"/>
        <v>0</v>
      </c>
      <c r="L137" s="181">
        <v>21</v>
      </c>
      <c r="M137" s="181">
        <f t="shared" si="52"/>
        <v>0</v>
      </c>
      <c r="N137" s="181">
        <v>0</v>
      </c>
      <c r="O137" s="181">
        <f t="shared" si="53"/>
        <v>0</v>
      </c>
      <c r="P137" s="181">
        <v>0</v>
      </c>
      <c r="Q137" s="181">
        <f t="shared" si="54"/>
        <v>0</v>
      </c>
      <c r="R137" s="181"/>
      <c r="S137" s="181" t="s">
        <v>586</v>
      </c>
      <c r="T137" s="182" t="s">
        <v>331</v>
      </c>
      <c r="U137" s="160">
        <v>0</v>
      </c>
      <c r="V137" s="160">
        <f t="shared" si="55"/>
        <v>0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1686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207">
        <v>122</v>
      </c>
      <c r="B138" s="208" t="s">
        <v>3597</v>
      </c>
      <c r="C138" s="209" t="s">
        <v>3541</v>
      </c>
      <c r="D138" s="178" t="s">
        <v>1806</v>
      </c>
      <c r="E138" s="179">
        <v>1</v>
      </c>
      <c r="F138" s="180"/>
      <c r="G138" s="181">
        <f t="shared" si="49"/>
        <v>0</v>
      </c>
      <c r="H138" s="180"/>
      <c r="I138" s="181">
        <f t="shared" si="50"/>
        <v>0</v>
      </c>
      <c r="J138" s="180"/>
      <c r="K138" s="181">
        <f t="shared" si="51"/>
        <v>0</v>
      </c>
      <c r="L138" s="181">
        <v>21</v>
      </c>
      <c r="M138" s="181">
        <f t="shared" si="52"/>
        <v>0</v>
      </c>
      <c r="N138" s="181">
        <v>0</v>
      </c>
      <c r="O138" s="181">
        <f t="shared" si="53"/>
        <v>0</v>
      </c>
      <c r="P138" s="181">
        <v>0</v>
      </c>
      <c r="Q138" s="181">
        <f t="shared" si="54"/>
        <v>0</v>
      </c>
      <c r="R138" s="181"/>
      <c r="S138" s="181" t="s">
        <v>586</v>
      </c>
      <c r="T138" s="182" t="s">
        <v>331</v>
      </c>
      <c r="U138" s="160">
        <v>0</v>
      </c>
      <c r="V138" s="160">
        <f t="shared" si="55"/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1686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x14ac:dyDescent="0.2">
      <c r="A139" s="163" t="s">
        <v>325</v>
      </c>
      <c r="B139" s="164" t="s">
        <v>207</v>
      </c>
      <c r="C139" s="184" t="s">
        <v>208</v>
      </c>
      <c r="D139" s="165"/>
      <c r="E139" s="166"/>
      <c r="F139" s="167"/>
      <c r="G139" s="167">
        <f>SUMIF(AG140:AG163,"&lt;&gt;NOR",G140:G163)</f>
        <v>0</v>
      </c>
      <c r="H139" s="167"/>
      <c r="I139" s="167">
        <f>SUM(I140:I163)</f>
        <v>0</v>
      </c>
      <c r="J139" s="167"/>
      <c r="K139" s="167">
        <f>SUM(K140:K163)</f>
        <v>0</v>
      </c>
      <c r="L139" s="167"/>
      <c r="M139" s="167">
        <f>SUM(M140:M163)</f>
        <v>0</v>
      </c>
      <c r="N139" s="167"/>
      <c r="O139" s="167">
        <f>SUM(O140:O163)</f>
        <v>0</v>
      </c>
      <c r="P139" s="167"/>
      <c r="Q139" s="167">
        <f>SUM(Q140:Q163)</f>
        <v>0</v>
      </c>
      <c r="R139" s="167"/>
      <c r="S139" s="167"/>
      <c r="T139" s="168"/>
      <c r="U139" s="162"/>
      <c r="V139" s="162">
        <f>SUM(V140:V163)</f>
        <v>0</v>
      </c>
      <c r="W139" s="162"/>
      <c r="AG139" t="s">
        <v>326</v>
      </c>
    </row>
    <row r="140" spans="1:60" outlineLevel="1" x14ac:dyDescent="0.2">
      <c r="A140" s="176">
        <v>123</v>
      </c>
      <c r="B140" s="177" t="s">
        <v>3598</v>
      </c>
      <c r="C140" s="185" t="s">
        <v>3550</v>
      </c>
      <c r="D140" s="178" t="s">
        <v>639</v>
      </c>
      <c r="E140" s="179">
        <v>23</v>
      </c>
      <c r="F140" s="180"/>
      <c r="G140" s="181">
        <f t="shared" ref="G140:G163" si="56">ROUND(E140*F140,2)</f>
        <v>0</v>
      </c>
      <c r="H140" s="180"/>
      <c r="I140" s="181">
        <f t="shared" ref="I140:I163" si="57">ROUND(E140*H140,2)</f>
        <v>0</v>
      </c>
      <c r="J140" s="180"/>
      <c r="K140" s="181">
        <f t="shared" ref="K140:K163" si="58">ROUND(E140*J140,2)</f>
        <v>0</v>
      </c>
      <c r="L140" s="181">
        <v>21</v>
      </c>
      <c r="M140" s="181">
        <f t="shared" ref="M140:M163" si="59">G140*(1+L140/100)</f>
        <v>0</v>
      </c>
      <c r="N140" s="181">
        <v>0</v>
      </c>
      <c r="O140" s="181">
        <f t="shared" ref="O140:O163" si="60">ROUND(E140*N140,2)</f>
        <v>0</v>
      </c>
      <c r="P140" s="181">
        <v>0</v>
      </c>
      <c r="Q140" s="181">
        <f t="shared" ref="Q140:Q163" si="61">ROUND(E140*P140,2)</f>
        <v>0</v>
      </c>
      <c r="R140" s="181"/>
      <c r="S140" s="181" t="s">
        <v>586</v>
      </c>
      <c r="T140" s="182" t="s">
        <v>331</v>
      </c>
      <c r="U140" s="160">
        <v>0</v>
      </c>
      <c r="V140" s="160">
        <f t="shared" ref="V140:V163" si="62">ROUND(E140*U140,2)</f>
        <v>0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1686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76">
        <v>124</v>
      </c>
      <c r="B141" s="177" t="s">
        <v>3599</v>
      </c>
      <c r="C141" s="185" t="s">
        <v>3552</v>
      </c>
      <c r="D141" s="178" t="s">
        <v>639</v>
      </c>
      <c r="E141" s="179">
        <v>27</v>
      </c>
      <c r="F141" s="180"/>
      <c r="G141" s="181">
        <f t="shared" si="56"/>
        <v>0</v>
      </c>
      <c r="H141" s="180"/>
      <c r="I141" s="181">
        <f t="shared" si="57"/>
        <v>0</v>
      </c>
      <c r="J141" s="180"/>
      <c r="K141" s="181">
        <f t="shared" si="58"/>
        <v>0</v>
      </c>
      <c r="L141" s="181">
        <v>21</v>
      </c>
      <c r="M141" s="181">
        <f t="shared" si="59"/>
        <v>0</v>
      </c>
      <c r="N141" s="181">
        <v>0</v>
      </c>
      <c r="O141" s="181">
        <f t="shared" si="60"/>
        <v>0</v>
      </c>
      <c r="P141" s="181">
        <v>0</v>
      </c>
      <c r="Q141" s="181">
        <f t="shared" si="61"/>
        <v>0</v>
      </c>
      <c r="R141" s="181"/>
      <c r="S141" s="181" t="s">
        <v>586</v>
      </c>
      <c r="T141" s="182" t="s">
        <v>331</v>
      </c>
      <c r="U141" s="160">
        <v>0</v>
      </c>
      <c r="V141" s="160">
        <f t="shared" si="62"/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1686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76">
        <v>125</v>
      </c>
      <c r="B142" s="177" t="s">
        <v>3600</v>
      </c>
      <c r="C142" s="185" t="s">
        <v>3554</v>
      </c>
      <c r="D142" s="178" t="s">
        <v>639</v>
      </c>
      <c r="E142" s="179">
        <v>8</v>
      </c>
      <c r="F142" s="180"/>
      <c r="G142" s="181">
        <f t="shared" si="56"/>
        <v>0</v>
      </c>
      <c r="H142" s="180"/>
      <c r="I142" s="181">
        <f t="shared" si="57"/>
        <v>0</v>
      </c>
      <c r="J142" s="180"/>
      <c r="K142" s="181">
        <f t="shared" si="58"/>
        <v>0</v>
      </c>
      <c r="L142" s="181">
        <v>21</v>
      </c>
      <c r="M142" s="181">
        <f t="shared" si="59"/>
        <v>0</v>
      </c>
      <c r="N142" s="181">
        <v>0</v>
      </c>
      <c r="O142" s="181">
        <f t="shared" si="60"/>
        <v>0</v>
      </c>
      <c r="P142" s="181">
        <v>0</v>
      </c>
      <c r="Q142" s="181">
        <f t="shared" si="61"/>
        <v>0</v>
      </c>
      <c r="R142" s="181"/>
      <c r="S142" s="181" t="s">
        <v>586</v>
      </c>
      <c r="T142" s="182" t="s">
        <v>331</v>
      </c>
      <c r="U142" s="160">
        <v>0</v>
      </c>
      <c r="V142" s="160">
        <f t="shared" si="62"/>
        <v>0</v>
      </c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1686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76">
        <v>126</v>
      </c>
      <c r="B143" s="177" t="s">
        <v>3601</v>
      </c>
      <c r="C143" s="185" t="s">
        <v>3556</v>
      </c>
      <c r="D143" s="178" t="s">
        <v>639</v>
      </c>
      <c r="E143" s="179">
        <v>4</v>
      </c>
      <c r="F143" s="180"/>
      <c r="G143" s="181">
        <f t="shared" si="56"/>
        <v>0</v>
      </c>
      <c r="H143" s="180"/>
      <c r="I143" s="181">
        <f t="shared" si="57"/>
        <v>0</v>
      </c>
      <c r="J143" s="180"/>
      <c r="K143" s="181">
        <f t="shared" si="58"/>
        <v>0</v>
      </c>
      <c r="L143" s="181">
        <v>21</v>
      </c>
      <c r="M143" s="181">
        <f t="shared" si="59"/>
        <v>0</v>
      </c>
      <c r="N143" s="181">
        <v>0</v>
      </c>
      <c r="O143" s="181">
        <f t="shared" si="60"/>
        <v>0</v>
      </c>
      <c r="P143" s="181">
        <v>0</v>
      </c>
      <c r="Q143" s="181">
        <f t="shared" si="61"/>
        <v>0</v>
      </c>
      <c r="R143" s="181"/>
      <c r="S143" s="181" t="s">
        <v>586</v>
      </c>
      <c r="T143" s="182" t="s">
        <v>331</v>
      </c>
      <c r="U143" s="160">
        <v>0</v>
      </c>
      <c r="V143" s="160">
        <f t="shared" si="62"/>
        <v>0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1686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76">
        <v>127</v>
      </c>
      <c r="B144" s="177" t="s">
        <v>3602</v>
      </c>
      <c r="C144" s="185" t="s">
        <v>3558</v>
      </c>
      <c r="D144" s="178" t="s">
        <v>639</v>
      </c>
      <c r="E144" s="179">
        <v>43</v>
      </c>
      <c r="F144" s="180"/>
      <c r="G144" s="181">
        <f t="shared" si="56"/>
        <v>0</v>
      </c>
      <c r="H144" s="180"/>
      <c r="I144" s="181">
        <f t="shared" si="57"/>
        <v>0</v>
      </c>
      <c r="J144" s="180"/>
      <c r="K144" s="181">
        <f t="shared" si="58"/>
        <v>0</v>
      </c>
      <c r="L144" s="181">
        <v>21</v>
      </c>
      <c r="M144" s="181">
        <f t="shared" si="59"/>
        <v>0</v>
      </c>
      <c r="N144" s="181">
        <v>0</v>
      </c>
      <c r="O144" s="181">
        <f t="shared" si="60"/>
        <v>0</v>
      </c>
      <c r="P144" s="181">
        <v>0</v>
      </c>
      <c r="Q144" s="181">
        <f t="shared" si="61"/>
        <v>0</v>
      </c>
      <c r="R144" s="181"/>
      <c r="S144" s="181" t="s">
        <v>586</v>
      </c>
      <c r="T144" s="182" t="s">
        <v>331</v>
      </c>
      <c r="U144" s="160">
        <v>0</v>
      </c>
      <c r="V144" s="160">
        <f t="shared" si="62"/>
        <v>0</v>
      </c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1686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76">
        <v>128</v>
      </c>
      <c r="B145" s="177" t="s">
        <v>3603</v>
      </c>
      <c r="C145" s="185" t="s">
        <v>3560</v>
      </c>
      <c r="D145" s="178" t="s">
        <v>639</v>
      </c>
      <c r="E145" s="179">
        <v>6</v>
      </c>
      <c r="F145" s="180"/>
      <c r="G145" s="181">
        <f t="shared" si="56"/>
        <v>0</v>
      </c>
      <c r="H145" s="180"/>
      <c r="I145" s="181">
        <f t="shared" si="57"/>
        <v>0</v>
      </c>
      <c r="J145" s="180"/>
      <c r="K145" s="181">
        <f t="shared" si="58"/>
        <v>0</v>
      </c>
      <c r="L145" s="181">
        <v>21</v>
      </c>
      <c r="M145" s="181">
        <f t="shared" si="59"/>
        <v>0</v>
      </c>
      <c r="N145" s="181">
        <v>0</v>
      </c>
      <c r="O145" s="181">
        <f t="shared" si="60"/>
        <v>0</v>
      </c>
      <c r="P145" s="181">
        <v>0</v>
      </c>
      <c r="Q145" s="181">
        <f t="shared" si="61"/>
        <v>0</v>
      </c>
      <c r="R145" s="181"/>
      <c r="S145" s="181" t="s">
        <v>586</v>
      </c>
      <c r="T145" s="182" t="s">
        <v>331</v>
      </c>
      <c r="U145" s="160">
        <v>0</v>
      </c>
      <c r="V145" s="160">
        <f t="shared" si="62"/>
        <v>0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1686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76">
        <v>129</v>
      </c>
      <c r="B146" s="177" t="s">
        <v>3604</v>
      </c>
      <c r="C146" s="185" t="s">
        <v>3562</v>
      </c>
      <c r="D146" s="178" t="s">
        <v>639</v>
      </c>
      <c r="E146" s="179">
        <v>2</v>
      </c>
      <c r="F146" s="180"/>
      <c r="G146" s="181">
        <f t="shared" si="56"/>
        <v>0</v>
      </c>
      <c r="H146" s="180"/>
      <c r="I146" s="181">
        <f t="shared" si="57"/>
        <v>0</v>
      </c>
      <c r="J146" s="180"/>
      <c r="K146" s="181">
        <f t="shared" si="58"/>
        <v>0</v>
      </c>
      <c r="L146" s="181">
        <v>21</v>
      </c>
      <c r="M146" s="181">
        <f t="shared" si="59"/>
        <v>0</v>
      </c>
      <c r="N146" s="181">
        <v>0</v>
      </c>
      <c r="O146" s="181">
        <f t="shared" si="60"/>
        <v>0</v>
      </c>
      <c r="P146" s="181">
        <v>0</v>
      </c>
      <c r="Q146" s="181">
        <f t="shared" si="61"/>
        <v>0</v>
      </c>
      <c r="R146" s="181"/>
      <c r="S146" s="181" t="s">
        <v>586</v>
      </c>
      <c r="T146" s="182" t="s">
        <v>331</v>
      </c>
      <c r="U146" s="160">
        <v>0</v>
      </c>
      <c r="V146" s="160">
        <f t="shared" si="62"/>
        <v>0</v>
      </c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1686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76">
        <v>130</v>
      </c>
      <c r="B147" s="177" t="s">
        <v>3605</v>
      </c>
      <c r="C147" s="185" t="s">
        <v>3564</v>
      </c>
      <c r="D147" s="178" t="s">
        <v>639</v>
      </c>
      <c r="E147" s="179">
        <v>5</v>
      </c>
      <c r="F147" s="180"/>
      <c r="G147" s="181">
        <f t="shared" si="56"/>
        <v>0</v>
      </c>
      <c r="H147" s="180"/>
      <c r="I147" s="181">
        <f t="shared" si="57"/>
        <v>0</v>
      </c>
      <c r="J147" s="180"/>
      <c r="K147" s="181">
        <f t="shared" si="58"/>
        <v>0</v>
      </c>
      <c r="L147" s="181">
        <v>21</v>
      </c>
      <c r="M147" s="181">
        <f t="shared" si="59"/>
        <v>0</v>
      </c>
      <c r="N147" s="181">
        <v>0</v>
      </c>
      <c r="O147" s="181">
        <f t="shared" si="60"/>
        <v>0</v>
      </c>
      <c r="P147" s="181">
        <v>0</v>
      </c>
      <c r="Q147" s="181">
        <f t="shared" si="61"/>
        <v>0</v>
      </c>
      <c r="R147" s="181"/>
      <c r="S147" s="181" t="s">
        <v>586</v>
      </c>
      <c r="T147" s="182" t="s">
        <v>331</v>
      </c>
      <c r="U147" s="160">
        <v>0</v>
      </c>
      <c r="V147" s="160">
        <f t="shared" si="62"/>
        <v>0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1686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76">
        <v>131</v>
      </c>
      <c r="B148" s="177" t="s">
        <v>3606</v>
      </c>
      <c r="C148" s="185" t="s">
        <v>3566</v>
      </c>
      <c r="D148" s="178" t="s">
        <v>639</v>
      </c>
      <c r="E148" s="179">
        <v>4</v>
      </c>
      <c r="F148" s="180"/>
      <c r="G148" s="181">
        <f t="shared" si="56"/>
        <v>0</v>
      </c>
      <c r="H148" s="180"/>
      <c r="I148" s="181">
        <f t="shared" si="57"/>
        <v>0</v>
      </c>
      <c r="J148" s="180"/>
      <c r="K148" s="181">
        <f t="shared" si="58"/>
        <v>0</v>
      </c>
      <c r="L148" s="181">
        <v>21</v>
      </c>
      <c r="M148" s="181">
        <f t="shared" si="59"/>
        <v>0</v>
      </c>
      <c r="N148" s="181">
        <v>0</v>
      </c>
      <c r="O148" s="181">
        <f t="shared" si="60"/>
        <v>0</v>
      </c>
      <c r="P148" s="181">
        <v>0</v>
      </c>
      <c r="Q148" s="181">
        <f t="shared" si="61"/>
        <v>0</v>
      </c>
      <c r="R148" s="181"/>
      <c r="S148" s="181" t="s">
        <v>586</v>
      </c>
      <c r="T148" s="182" t="s">
        <v>331</v>
      </c>
      <c r="U148" s="160">
        <v>0</v>
      </c>
      <c r="V148" s="160">
        <f t="shared" si="62"/>
        <v>0</v>
      </c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1686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76">
        <v>132</v>
      </c>
      <c r="B149" s="177" t="s">
        <v>3607</v>
      </c>
      <c r="C149" s="185" t="s">
        <v>3568</v>
      </c>
      <c r="D149" s="178" t="s">
        <v>639</v>
      </c>
      <c r="E149" s="179">
        <v>6</v>
      </c>
      <c r="F149" s="180"/>
      <c r="G149" s="181">
        <f t="shared" si="56"/>
        <v>0</v>
      </c>
      <c r="H149" s="180"/>
      <c r="I149" s="181">
        <f t="shared" si="57"/>
        <v>0</v>
      </c>
      <c r="J149" s="180"/>
      <c r="K149" s="181">
        <f t="shared" si="58"/>
        <v>0</v>
      </c>
      <c r="L149" s="181">
        <v>21</v>
      </c>
      <c r="M149" s="181">
        <f t="shared" si="59"/>
        <v>0</v>
      </c>
      <c r="N149" s="181">
        <v>0</v>
      </c>
      <c r="O149" s="181">
        <f t="shared" si="60"/>
        <v>0</v>
      </c>
      <c r="P149" s="181">
        <v>0</v>
      </c>
      <c r="Q149" s="181">
        <f t="shared" si="61"/>
        <v>0</v>
      </c>
      <c r="R149" s="181"/>
      <c r="S149" s="181" t="s">
        <v>586</v>
      </c>
      <c r="T149" s="182" t="s">
        <v>331</v>
      </c>
      <c r="U149" s="160">
        <v>0</v>
      </c>
      <c r="V149" s="160">
        <f t="shared" si="62"/>
        <v>0</v>
      </c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2940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76">
        <v>133</v>
      </c>
      <c r="B150" s="177" t="s">
        <v>3608</v>
      </c>
      <c r="C150" s="185" t="s">
        <v>3570</v>
      </c>
      <c r="D150" s="178" t="s">
        <v>639</v>
      </c>
      <c r="E150" s="179">
        <v>3</v>
      </c>
      <c r="F150" s="180"/>
      <c r="G150" s="181">
        <f t="shared" si="56"/>
        <v>0</v>
      </c>
      <c r="H150" s="180"/>
      <c r="I150" s="181">
        <f t="shared" si="57"/>
        <v>0</v>
      </c>
      <c r="J150" s="180"/>
      <c r="K150" s="181">
        <f t="shared" si="58"/>
        <v>0</v>
      </c>
      <c r="L150" s="181">
        <v>21</v>
      </c>
      <c r="M150" s="181">
        <f t="shared" si="59"/>
        <v>0</v>
      </c>
      <c r="N150" s="181">
        <v>0</v>
      </c>
      <c r="O150" s="181">
        <f t="shared" si="60"/>
        <v>0</v>
      </c>
      <c r="P150" s="181">
        <v>0</v>
      </c>
      <c r="Q150" s="181">
        <f t="shared" si="61"/>
        <v>0</v>
      </c>
      <c r="R150" s="181"/>
      <c r="S150" s="181" t="s">
        <v>586</v>
      </c>
      <c r="T150" s="182" t="s">
        <v>331</v>
      </c>
      <c r="U150" s="160">
        <v>0</v>
      </c>
      <c r="V150" s="160">
        <f t="shared" si="62"/>
        <v>0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2940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76">
        <v>134</v>
      </c>
      <c r="B151" s="177" t="s">
        <v>3609</v>
      </c>
      <c r="C151" s="185" t="s">
        <v>3572</v>
      </c>
      <c r="D151" s="178" t="s">
        <v>639</v>
      </c>
      <c r="E151" s="179">
        <v>12</v>
      </c>
      <c r="F151" s="180"/>
      <c r="G151" s="181">
        <f t="shared" si="56"/>
        <v>0</v>
      </c>
      <c r="H151" s="180"/>
      <c r="I151" s="181">
        <f t="shared" si="57"/>
        <v>0</v>
      </c>
      <c r="J151" s="180"/>
      <c r="K151" s="181">
        <f t="shared" si="58"/>
        <v>0</v>
      </c>
      <c r="L151" s="181">
        <v>21</v>
      </c>
      <c r="M151" s="181">
        <f t="shared" si="59"/>
        <v>0</v>
      </c>
      <c r="N151" s="181">
        <v>0</v>
      </c>
      <c r="O151" s="181">
        <f t="shared" si="60"/>
        <v>0</v>
      </c>
      <c r="P151" s="181">
        <v>0</v>
      </c>
      <c r="Q151" s="181">
        <f t="shared" si="61"/>
        <v>0</v>
      </c>
      <c r="R151" s="181"/>
      <c r="S151" s="181" t="s">
        <v>586</v>
      </c>
      <c r="T151" s="182" t="s">
        <v>331</v>
      </c>
      <c r="U151" s="160">
        <v>0</v>
      </c>
      <c r="V151" s="160">
        <f t="shared" si="62"/>
        <v>0</v>
      </c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1686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76">
        <v>135</v>
      </c>
      <c r="B152" s="177" t="s">
        <v>3610</v>
      </c>
      <c r="C152" s="185" t="s">
        <v>3574</v>
      </c>
      <c r="D152" s="178" t="s">
        <v>639</v>
      </c>
      <c r="E152" s="179">
        <v>1</v>
      </c>
      <c r="F152" s="180"/>
      <c r="G152" s="181">
        <f t="shared" si="56"/>
        <v>0</v>
      </c>
      <c r="H152" s="180"/>
      <c r="I152" s="181">
        <f t="shared" si="57"/>
        <v>0</v>
      </c>
      <c r="J152" s="180"/>
      <c r="K152" s="181">
        <f t="shared" si="58"/>
        <v>0</v>
      </c>
      <c r="L152" s="181">
        <v>21</v>
      </c>
      <c r="M152" s="181">
        <f t="shared" si="59"/>
        <v>0</v>
      </c>
      <c r="N152" s="181">
        <v>0</v>
      </c>
      <c r="O152" s="181">
        <f t="shared" si="60"/>
        <v>0</v>
      </c>
      <c r="P152" s="181">
        <v>0</v>
      </c>
      <c r="Q152" s="181">
        <f t="shared" si="61"/>
        <v>0</v>
      </c>
      <c r="R152" s="181"/>
      <c r="S152" s="181" t="s">
        <v>586</v>
      </c>
      <c r="T152" s="182" t="s">
        <v>331</v>
      </c>
      <c r="U152" s="160">
        <v>0</v>
      </c>
      <c r="V152" s="160">
        <f t="shared" si="62"/>
        <v>0</v>
      </c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1686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76">
        <v>136</v>
      </c>
      <c r="B153" s="177" t="s">
        <v>3611</v>
      </c>
      <c r="C153" s="185" t="s">
        <v>3576</v>
      </c>
      <c r="D153" s="178" t="s">
        <v>639</v>
      </c>
      <c r="E153" s="179">
        <v>10</v>
      </c>
      <c r="F153" s="180"/>
      <c r="G153" s="181">
        <f t="shared" si="56"/>
        <v>0</v>
      </c>
      <c r="H153" s="180"/>
      <c r="I153" s="181">
        <f t="shared" si="57"/>
        <v>0</v>
      </c>
      <c r="J153" s="180"/>
      <c r="K153" s="181">
        <f t="shared" si="58"/>
        <v>0</v>
      </c>
      <c r="L153" s="181">
        <v>21</v>
      </c>
      <c r="M153" s="181">
        <f t="shared" si="59"/>
        <v>0</v>
      </c>
      <c r="N153" s="181">
        <v>0</v>
      </c>
      <c r="O153" s="181">
        <f t="shared" si="60"/>
        <v>0</v>
      </c>
      <c r="P153" s="181">
        <v>0</v>
      </c>
      <c r="Q153" s="181">
        <f t="shared" si="61"/>
        <v>0</v>
      </c>
      <c r="R153" s="181"/>
      <c r="S153" s="181" t="s">
        <v>586</v>
      </c>
      <c r="T153" s="182" t="s">
        <v>331</v>
      </c>
      <c r="U153" s="160">
        <v>0</v>
      </c>
      <c r="V153" s="160">
        <f t="shared" si="62"/>
        <v>0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1686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76">
        <v>137</v>
      </c>
      <c r="B154" s="177" t="s">
        <v>3612</v>
      </c>
      <c r="C154" s="185" t="s">
        <v>3578</v>
      </c>
      <c r="D154" s="178" t="s">
        <v>639</v>
      </c>
      <c r="E154" s="179">
        <v>122</v>
      </c>
      <c r="F154" s="180"/>
      <c r="G154" s="181">
        <f t="shared" si="56"/>
        <v>0</v>
      </c>
      <c r="H154" s="180"/>
      <c r="I154" s="181">
        <f t="shared" si="57"/>
        <v>0</v>
      </c>
      <c r="J154" s="180"/>
      <c r="K154" s="181">
        <f t="shared" si="58"/>
        <v>0</v>
      </c>
      <c r="L154" s="181">
        <v>21</v>
      </c>
      <c r="M154" s="181">
        <f t="shared" si="59"/>
        <v>0</v>
      </c>
      <c r="N154" s="181">
        <v>0</v>
      </c>
      <c r="O154" s="181">
        <f t="shared" si="60"/>
        <v>0</v>
      </c>
      <c r="P154" s="181">
        <v>0</v>
      </c>
      <c r="Q154" s="181">
        <f t="shared" si="61"/>
        <v>0</v>
      </c>
      <c r="R154" s="181"/>
      <c r="S154" s="181" t="s">
        <v>586</v>
      </c>
      <c r="T154" s="182" t="s">
        <v>331</v>
      </c>
      <c r="U154" s="160">
        <v>0</v>
      </c>
      <c r="V154" s="160">
        <f t="shared" si="62"/>
        <v>0</v>
      </c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1686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76">
        <v>138</v>
      </c>
      <c r="B155" s="177" t="s">
        <v>3613</v>
      </c>
      <c r="C155" s="185" t="s">
        <v>3580</v>
      </c>
      <c r="D155" s="178" t="s">
        <v>639</v>
      </c>
      <c r="E155" s="179">
        <v>200</v>
      </c>
      <c r="F155" s="180"/>
      <c r="G155" s="181">
        <f t="shared" si="56"/>
        <v>0</v>
      </c>
      <c r="H155" s="180"/>
      <c r="I155" s="181">
        <f t="shared" si="57"/>
        <v>0</v>
      </c>
      <c r="J155" s="180"/>
      <c r="K155" s="181">
        <f t="shared" si="58"/>
        <v>0</v>
      </c>
      <c r="L155" s="181">
        <v>21</v>
      </c>
      <c r="M155" s="181">
        <f t="shared" si="59"/>
        <v>0</v>
      </c>
      <c r="N155" s="181">
        <v>0</v>
      </c>
      <c r="O155" s="181">
        <f t="shared" si="60"/>
        <v>0</v>
      </c>
      <c r="P155" s="181">
        <v>0</v>
      </c>
      <c r="Q155" s="181">
        <f t="shared" si="61"/>
        <v>0</v>
      </c>
      <c r="R155" s="181"/>
      <c r="S155" s="181" t="s">
        <v>586</v>
      </c>
      <c r="T155" s="182" t="s">
        <v>331</v>
      </c>
      <c r="U155" s="160">
        <v>0</v>
      </c>
      <c r="V155" s="160">
        <f t="shared" si="62"/>
        <v>0</v>
      </c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1686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76">
        <v>139</v>
      </c>
      <c r="B156" s="177" t="s">
        <v>3614</v>
      </c>
      <c r="C156" s="185" t="s">
        <v>3582</v>
      </c>
      <c r="D156" s="178" t="s">
        <v>639</v>
      </c>
      <c r="E156" s="179">
        <v>21</v>
      </c>
      <c r="F156" s="180"/>
      <c r="G156" s="181">
        <f t="shared" si="56"/>
        <v>0</v>
      </c>
      <c r="H156" s="180"/>
      <c r="I156" s="181">
        <f t="shared" si="57"/>
        <v>0</v>
      </c>
      <c r="J156" s="180"/>
      <c r="K156" s="181">
        <f t="shared" si="58"/>
        <v>0</v>
      </c>
      <c r="L156" s="181">
        <v>21</v>
      </c>
      <c r="M156" s="181">
        <f t="shared" si="59"/>
        <v>0</v>
      </c>
      <c r="N156" s="181">
        <v>0</v>
      </c>
      <c r="O156" s="181">
        <f t="shared" si="60"/>
        <v>0</v>
      </c>
      <c r="P156" s="181">
        <v>0</v>
      </c>
      <c r="Q156" s="181">
        <f t="shared" si="61"/>
        <v>0</v>
      </c>
      <c r="R156" s="181"/>
      <c r="S156" s="181" t="s">
        <v>586</v>
      </c>
      <c r="T156" s="182" t="s">
        <v>331</v>
      </c>
      <c r="U156" s="160">
        <v>0</v>
      </c>
      <c r="V156" s="160">
        <f t="shared" si="62"/>
        <v>0</v>
      </c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2940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76">
        <v>140</v>
      </c>
      <c r="B157" s="177" t="s">
        <v>3615</v>
      </c>
      <c r="C157" s="185" t="s">
        <v>3584</v>
      </c>
      <c r="D157" s="178" t="s">
        <v>639</v>
      </c>
      <c r="E157" s="179">
        <v>100</v>
      </c>
      <c r="F157" s="180"/>
      <c r="G157" s="181">
        <f t="shared" si="56"/>
        <v>0</v>
      </c>
      <c r="H157" s="180"/>
      <c r="I157" s="181">
        <f t="shared" si="57"/>
        <v>0</v>
      </c>
      <c r="J157" s="180"/>
      <c r="K157" s="181">
        <f t="shared" si="58"/>
        <v>0</v>
      </c>
      <c r="L157" s="181">
        <v>21</v>
      </c>
      <c r="M157" s="181">
        <f t="shared" si="59"/>
        <v>0</v>
      </c>
      <c r="N157" s="181">
        <v>0</v>
      </c>
      <c r="O157" s="181">
        <f t="shared" si="60"/>
        <v>0</v>
      </c>
      <c r="P157" s="181">
        <v>0</v>
      </c>
      <c r="Q157" s="181">
        <f t="shared" si="61"/>
        <v>0</v>
      </c>
      <c r="R157" s="181"/>
      <c r="S157" s="181" t="s">
        <v>586</v>
      </c>
      <c r="T157" s="182" t="s">
        <v>331</v>
      </c>
      <c r="U157" s="160">
        <v>0</v>
      </c>
      <c r="V157" s="160">
        <f t="shared" si="62"/>
        <v>0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2940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76">
        <v>141</v>
      </c>
      <c r="B158" s="177" t="s">
        <v>3616</v>
      </c>
      <c r="C158" s="185" t="s">
        <v>3586</v>
      </c>
      <c r="D158" s="178" t="s">
        <v>639</v>
      </c>
      <c r="E158" s="179">
        <v>78</v>
      </c>
      <c r="F158" s="180"/>
      <c r="G158" s="181">
        <f t="shared" si="56"/>
        <v>0</v>
      </c>
      <c r="H158" s="180"/>
      <c r="I158" s="181">
        <f t="shared" si="57"/>
        <v>0</v>
      </c>
      <c r="J158" s="180"/>
      <c r="K158" s="181">
        <f t="shared" si="58"/>
        <v>0</v>
      </c>
      <c r="L158" s="181">
        <v>21</v>
      </c>
      <c r="M158" s="181">
        <f t="shared" si="59"/>
        <v>0</v>
      </c>
      <c r="N158" s="181">
        <v>0</v>
      </c>
      <c r="O158" s="181">
        <f t="shared" si="60"/>
        <v>0</v>
      </c>
      <c r="P158" s="181">
        <v>0</v>
      </c>
      <c r="Q158" s="181">
        <f t="shared" si="61"/>
        <v>0</v>
      </c>
      <c r="R158" s="181"/>
      <c r="S158" s="181" t="s">
        <v>586</v>
      </c>
      <c r="T158" s="182" t="s">
        <v>331</v>
      </c>
      <c r="U158" s="160">
        <v>0</v>
      </c>
      <c r="V158" s="160">
        <f t="shared" si="62"/>
        <v>0</v>
      </c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1686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76">
        <v>142</v>
      </c>
      <c r="B159" s="177" t="s">
        <v>3617</v>
      </c>
      <c r="C159" s="185" t="s">
        <v>3588</v>
      </c>
      <c r="D159" s="178" t="s">
        <v>639</v>
      </c>
      <c r="E159" s="179">
        <v>1</v>
      </c>
      <c r="F159" s="180"/>
      <c r="G159" s="181">
        <f t="shared" si="56"/>
        <v>0</v>
      </c>
      <c r="H159" s="180"/>
      <c r="I159" s="181">
        <f t="shared" si="57"/>
        <v>0</v>
      </c>
      <c r="J159" s="180"/>
      <c r="K159" s="181">
        <f t="shared" si="58"/>
        <v>0</v>
      </c>
      <c r="L159" s="181">
        <v>21</v>
      </c>
      <c r="M159" s="181">
        <f t="shared" si="59"/>
        <v>0</v>
      </c>
      <c r="N159" s="181">
        <v>0</v>
      </c>
      <c r="O159" s="181">
        <f t="shared" si="60"/>
        <v>0</v>
      </c>
      <c r="P159" s="181">
        <v>0</v>
      </c>
      <c r="Q159" s="181">
        <f t="shared" si="61"/>
        <v>0</v>
      </c>
      <c r="R159" s="181"/>
      <c r="S159" s="181" t="s">
        <v>586</v>
      </c>
      <c r="T159" s="182" t="s">
        <v>331</v>
      </c>
      <c r="U159" s="160">
        <v>0</v>
      </c>
      <c r="V159" s="160">
        <f t="shared" si="62"/>
        <v>0</v>
      </c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1686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76">
        <v>143</v>
      </c>
      <c r="B160" s="177" t="s">
        <v>3618</v>
      </c>
      <c r="C160" s="185" t="s">
        <v>3590</v>
      </c>
      <c r="D160" s="178" t="s">
        <v>639</v>
      </c>
      <c r="E160" s="179">
        <v>1</v>
      </c>
      <c r="F160" s="180"/>
      <c r="G160" s="181">
        <f t="shared" si="56"/>
        <v>0</v>
      </c>
      <c r="H160" s="180"/>
      <c r="I160" s="181">
        <f t="shared" si="57"/>
        <v>0</v>
      </c>
      <c r="J160" s="180"/>
      <c r="K160" s="181">
        <f t="shared" si="58"/>
        <v>0</v>
      </c>
      <c r="L160" s="181">
        <v>21</v>
      </c>
      <c r="M160" s="181">
        <f t="shared" si="59"/>
        <v>0</v>
      </c>
      <c r="N160" s="181">
        <v>0</v>
      </c>
      <c r="O160" s="181">
        <f t="shared" si="60"/>
        <v>0</v>
      </c>
      <c r="P160" s="181">
        <v>0</v>
      </c>
      <c r="Q160" s="181">
        <f t="shared" si="61"/>
        <v>0</v>
      </c>
      <c r="R160" s="181"/>
      <c r="S160" s="181" t="s">
        <v>586</v>
      </c>
      <c r="T160" s="182" t="s">
        <v>331</v>
      </c>
      <c r="U160" s="160">
        <v>0</v>
      </c>
      <c r="V160" s="160">
        <f t="shared" si="62"/>
        <v>0</v>
      </c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1686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76">
        <v>144</v>
      </c>
      <c r="B161" s="177" t="s">
        <v>3619</v>
      </c>
      <c r="C161" s="185" t="s">
        <v>3592</v>
      </c>
      <c r="D161" s="178" t="s">
        <v>639</v>
      </c>
      <c r="E161" s="179">
        <v>3</v>
      </c>
      <c r="F161" s="180"/>
      <c r="G161" s="181">
        <f t="shared" si="56"/>
        <v>0</v>
      </c>
      <c r="H161" s="180"/>
      <c r="I161" s="181">
        <f t="shared" si="57"/>
        <v>0</v>
      </c>
      <c r="J161" s="180"/>
      <c r="K161" s="181">
        <f t="shared" si="58"/>
        <v>0</v>
      </c>
      <c r="L161" s="181">
        <v>21</v>
      </c>
      <c r="M161" s="181">
        <f t="shared" si="59"/>
        <v>0</v>
      </c>
      <c r="N161" s="181">
        <v>0</v>
      </c>
      <c r="O161" s="181">
        <f t="shared" si="60"/>
        <v>0</v>
      </c>
      <c r="P161" s="181">
        <v>0</v>
      </c>
      <c r="Q161" s="181">
        <f t="shared" si="61"/>
        <v>0</v>
      </c>
      <c r="R161" s="181"/>
      <c r="S161" s="181" t="s">
        <v>586</v>
      </c>
      <c r="T161" s="182" t="s">
        <v>331</v>
      </c>
      <c r="U161" s="160">
        <v>0</v>
      </c>
      <c r="V161" s="160">
        <f t="shared" si="62"/>
        <v>0</v>
      </c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1686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76">
        <v>145</v>
      </c>
      <c r="B162" s="177" t="s">
        <v>3620</v>
      </c>
      <c r="C162" s="185" t="s">
        <v>3594</v>
      </c>
      <c r="D162" s="178" t="s">
        <v>639</v>
      </c>
      <c r="E162" s="179">
        <v>3</v>
      </c>
      <c r="F162" s="180"/>
      <c r="G162" s="181">
        <f t="shared" si="56"/>
        <v>0</v>
      </c>
      <c r="H162" s="180"/>
      <c r="I162" s="181">
        <f t="shared" si="57"/>
        <v>0</v>
      </c>
      <c r="J162" s="180"/>
      <c r="K162" s="181">
        <f t="shared" si="58"/>
        <v>0</v>
      </c>
      <c r="L162" s="181">
        <v>21</v>
      </c>
      <c r="M162" s="181">
        <f t="shared" si="59"/>
        <v>0</v>
      </c>
      <c r="N162" s="181">
        <v>0</v>
      </c>
      <c r="O162" s="181">
        <f t="shared" si="60"/>
        <v>0</v>
      </c>
      <c r="P162" s="181">
        <v>0</v>
      </c>
      <c r="Q162" s="181">
        <f t="shared" si="61"/>
        <v>0</v>
      </c>
      <c r="R162" s="181"/>
      <c r="S162" s="181" t="s">
        <v>586</v>
      </c>
      <c r="T162" s="182" t="s">
        <v>331</v>
      </c>
      <c r="U162" s="160">
        <v>0</v>
      </c>
      <c r="V162" s="160">
        <f t="shared" si="62"/>
        <v>0</v>
      </c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1686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76">
        <v>146</v>
      </c>
      <c r="B163" s="177" t="s">
        <v>3621</v>
      </c>
      <c r="C163" s="185" t="s">
        <v>3596</v>
      </c>
      <c r="D163" s="178" t="s">
        <v>639</v>
      </c>
      <c r="E163" s="179">
        <v>2</v>
      </c>
      <c r="F163" s="180"/>
      <c r="G163" s="181">
        <f t="shared" si="56"/>
        <v>0</v>
      </c>
      <c r="H163" s="180"/>
      <c r="I163" s="181">
        <f t="shared" si="57"/>
        <v>0</v>
      </c>
      <c r="J163" s="180"/>
      <c r="K163" s="181">
        <f t="shared" si="58"/>
        <v>0</v>
      </c>
      <c r="L163" s="181">
        <v>21</v>
      </c>
      <c r="M163" s="181">
        <f t="shared" si="59"/>
        <v>0</v>
      </c>
      <c r="N163" s="181">
        <v>0</v>
      </c>
      <c r="O163" s="181">
        <f t="shared" si="60"/>
        <v>0</v>
      </c>
      <c r="P163" s="181">
        <v>0</v>
      </c>
      <c r="Q163" s="181">
        <f t="shared" si="61"/>
        <v>0</v>
      </c>
      <c r="R163" s="181"/>
      <c r="S163" s="181" t="s">
        <v>586</v>
      </c>
      <c r="T163" s="182" t="s">
        <v>331</v>
      </c>
      <c r="U163" s="160">
        <v>0</v>
      </c>
      <c r="V163" s="160">
        <f t="shared" si="62"/>
        <v>0</v>
      </c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1686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x14ac:dyDescent="0.2">
      <c r="A164" s="163" t="s">
        <v>325</v>
      </c>
      <c r="B164" s="164" t="s">
        <v>209</v>
      </c>
      <c r="C164" s="184" t="s">
        <v>210</v>
      </c>
      <c r="D164" s="165"/>
      <c r="E164" s="166"/>
      <c r="F164" s="167"/>
      <c r="G164" s="167">
        <f>SUMIF(AG165:AG187,"&lt;&gt;NOR",G165:G187)</f>
        <v>0</v>
      </c>
      <c r="H164" s="167"/>
      <c r="I164" s="167">
        <f>SUM(I165:I187)</f>
        <v>0</v>
      </c>
      <c r="J164" s="167"/>
      <c r="K164" s="167">
        <f>SUM(K165:K187)</f>
        <v>0</v>
      </c>
      <c r="L164" s="167"/>
      <c r="M164" s="167">
        <f>SUM(M165:M187)</f>
        <v>0</v>
      </c>
      <c r="N164" s="167"/>
      <c r="O164" s="167">
        <f>SUM(O165:O187)</f>
        <v>0</v>
      </c>
      <c r="P164" s="167"/>
      <c r="Q164" s="167">
        <f>SUM(Q165:Q187)</f>
        <v>0</v>
      </c>
      <c r="R164" s="167"/>
      <c r="S164" s="167"/>
      <c r="T164" s="168"/>
      <c r="U164" s="162"/>
      <c r="V164" s="162">
        <f>SUM(V165:V187)</f>
        <v>0</v>
      </c>
      <c r="W164" s="162"/>
      <c r="AG164" t="s">
        <v>326</v>
      </c>
    </row>
    <row r="165" spans="1:60" outlineLevel="1" x14ac:dyDescent="0.2">
      <c r="A165" s="176">
        <v>147</v>
      </c>
      <c r="B165" s="177" t="s">
        <v>3622</v>
      </c>
      <c r="C165" s="185" t="s">
        <v>3623</v>
      </c>
      <c r="D165" s="178" t="s">
        <v>456</v>
      </c>
      <c r="E165" s="179">
        <v>575</v>
      </c>
      <c r="F165" s="180"/>
      <c r="G165" s="181">
        <f t="shared" ref="G165:G187" si="63">ROUND(E165*F165,2)</f>
        <v>0</v>
      </c>
      <c r="H165" s="180"/>
      <c r="I165" s="181">
        <f t="shared" ref="I165:I187" si="64">ROUND(E165*H165,2)</f>
        <v>0</v>
      </c>
      <c r="J165" s="180"/>
      <c r="K165" s="181">
        <f t="shared" ref="K165:K187" si="65">ROUND(E165*J165,2)</f>
        <v>0</v>
      </c>
      <c r="L165" s="181">
        <v>21</v>
      </c>
      <c r="M165" s="181">
        <f t="shared" ref="M165:M187" si="66">G165*(1+L165/100)</f>
        <v>0</v>
      </c>
      <c r="N165" s="181">
        <v>0</v>
      </c>
      <c r="O165" s="181">
        <f t="shared" ref="O165:O187" si="67">ROUND(E165*N165,2)</f>
        <v>0</v>
      </c>
      <c r="P165" s="181">
        <v>0</v>
      </c>
      <c r="Q165" s="181">
        <f t="shared" ref="Q165:Q187" si="68">ROUND(E165*P165,2)</f>
        <v>0</v>
      </c>
      <c r="R165" s="181"/>
      <c r="S165" s="181" t="s">
        <v>586</v>
      </c>
      <c r="T165" s="182" t="s">
        <v>331</v>
      </c>
      <c r="U165" s="160">
        <v>0</v>
      </c>
      <c r="V165" s="160">
        <f t="shared" ref="V165:V187" si="69">ROUND(E165*U165,2)</f>
        <v>0</v>
      </c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1686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76">
        <v>148</v>
      </c>
      <c r="B166" s="177" t="s">
        <v>3624</v>
      </c>
      <c r="C166" s="185" t="s">
        <v>3625</v>
      </c>
      <c r="D166" s="178" t="s">
        <v>456</v>
      </c>
      <c r="E166" s="179">
        <v>4025</v>
      </c>
      <c r="F166" s="180"/>
      <c r="G166" s="181">
        <f t="shared" si="63"/>
        <v>0</v>
      </c>
      <c r="H166" s="180"/>
      <c r="I166" s="181">
        <f t="shared" si="64"/>
        <v>0</v>
      </c>
      <c r="J166" s="180"/>
      <c r="K166" s="181">
        <f t="shared" si="65"/>
        <v>0</v>
      </c>
      <c r="L166" s="181">
        <v>21</v>
      </c>
      <c r="M166" s="181">
        <f t="shared" si="66"/>
        <v>0</v>
      </c>
      <c r="N166" s="181">
        <v>0</v>
      </c>
      <c r="O166" s="181">
        <f t="shared" si="67"/>
        <v>0</v>
      </c>
      <c r="P166" s="181">
        <v>0</v>
      </c>
      <c r="Q166" s="181">
        <f t="shared" si="68"/>
        <v>0</v>
      </c>
      <c r="R166" s="181"/>
      <c r="S166" s="181" t="s">
        <v>586</v>
      </c>
      <c r="T166" s="182" t="s">
        <v>331</v>
      </c>
      <c r="U166" s="160">
        <v>0</v>
      </c>
      <c r="V166" s="160">
        <f t="shared" si="69"/>
        <v>0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1686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6">
        <v>149</v>
      </c>
      <c r="B167" s="177" t="s">
        <v>3626</v>
      </c>
      <c r="C167" s="185" t="s">
        <v>3627</v>
      </c>
      <c r="D167" s="178" t="s">
        <v>456</v>
      </c>
      <c r="E167" s="179">
        <v>575</v>
      </c>
      <c r="F167" s="180"/>
      <c r="G167" s="181">
        <f t="shared" si="63"/>
        <v>0</v>
      </c>
      <c r="H167" s="180"/>
      <c r="I167" s="181">
        <f t="shared" si="64"/>
        <v>0</v>
      </c>
      <c r="J167" s="180"/>
      <c r="K167" s="181">
        <f t="shared" si="65"/>
        <v>0</v>
      </c>
      <c r="L167" s="181">
        <v>21</v>
      </c>
      <c r="M167" s="181">
        <f t="shared" si="66"/>
        <v>0</v>
      </c>
      <c r="N167" s="181">
        <v>0</v>
      </c>
      <c r="O167" s="181">
        <f t="shared" si="67"/>
        <v>0</v>
      </c>
      <c r="P167" s="181">
        <v>0</v>
      </c>
      <c r="Q167" s="181">
        <f t="shared" si="68"/>
        <v>0</v>
      </c>
      <c r="R167" s="181"/>
      <c r="S167" s="181" t="s">
        <v>586</v>
      </c>
      <c r="T167" s="182" t="s">
        <v>331</v>
      </c>
      <c r="U167" s="160">
        <v>0</v>
      </c>
      <c r="V167" s="160">
        <f t="shared" si="69"/>
        <v>0</v>
      </c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1686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6">
        <v>150</v>
      </c>
      <c r="B168" s="177" t="s">
        <v>3628</v>
      </c>
      <c r="C168" s="185" t="s">
        <v>3629</v>
      </c>
      <c r="D168" s="178" t="s">
        <v>456</v>
      </c>
      <c r="E168" s="179">
        <v>5175</v>
      </c>
      <c r="F168" s="180"/>
      <c r="G168" s="181">
        <f t="shared" si="63"/>
        <v>0</v>
      </c>
      <c r="H168" s="180"/>
      <c r="I168" s="181">
        <f t="shared" si="64"/>
        <v>0</v>
      </c>
      <c r="J168" s="180"/>
      <c r="K168" s="181">
        <f t="shared" si="65"/>
        <v>0</v>
      </c>
      <c r="L168" s="181">
        <v>21</v>
      </c>
      <c r="M168" s="181">
        <f t="shared" si="66"/>
        <v>0</v>
      </c>
      <c r="N168" s="181">
        <v>0</v>
      </c>
      <c r="O168" s="181">
        <f t="shared" si="67"/>
        <v>0</v>
      </c>
      <c r="P168" s="181">
        <v>0</v>
      </c>
      <c r="Q168" s="181">
        <f t="shared" si="68"/>
        <v>0</v>
      </c>
      <c r="R168" s="181"/>
      <c r="S168" s="181" t="s">
        <v>586</v>
      </c>
      <c r="T168" s="182" t="s">
        <v>331</v>
      </c>
      <c r="U168" s="160">
        <v>0</v>
      </c>
      <c r="V168" s="160">
        <f t="shared" si="69"/>
        <v>0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1686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76">
        <v>151</v>
      </c>
      <c r="B169" s="177" t="s">
        <v>3630</v>
      </c>
      <c r="C169" s="185" t="s">
        <v>3631</v>
      </c>
      <c r="D169" s="178" t="s">
        <v>456</v>
      </c>
      <c r="E169" s="179">
        <v>230</v>
      </c>
      <c r="F169" s="180"/>
      <c r="G169" s="181">
        <f t="shared" si="63"/>
        <v>0</v>
      </c>
      <c r="H169" s="180"/>
      <c r="I169" s="181">
        <f t="shared" si="64"/>
        <v>0</v>
      </c>
      <c r="J169" s="180"/>
      <c r="K169" s="181">
        <f t="shared" si="65"/>
        <v>0</v>
      </c>
      <c r="L169" s="181">
        <v>21</v>
      </c>
      <c r="M169" s="181">
        <f t="shared" si="66"/>
        <v>0</v>
      </c>
      <c r="N169" s="181">
        <v>0</v>
      </c>
      <c r="O169" s="181">
        <f t="shared" si="67"/>
        <v>0</v>
      </c>
      <c r="P169" s="181">
        <v>0</v>
      </c>
      <c r="Q169" s="181">
        <f t="shared" si="68"/>
        <v>0</v>
      </c>
      <c r="R169" s="181"/>
      <c r="S169" s="181" t="s">
        <v>586</v>
      </c>
      <c r="T169" s="182" t="s">
        <v>331</v>
      </c>
      <c r="U169" s="160">
        <v>0</v>
      </c>
      <c r="V169" s="160">
        <f t="shared" si="69"/>
        <v>0</v>
      </c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1686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76">
        <v>152</v>
      </c>
      <c r="B170" s="177" t="s">
        <v>3632</v>
      </c>
      <c r="C170" s="185" t="s">
        <v>3633</v>
      </c>
      <c r="D170" s="178" t="s">
        <v>456</v>
      </c>
      <c r="E170" s="179">
        <v>920</v>
      </c>
      <c r="F170" s="180"/>
      <c r="G170" s="181">
        <f t="shared" si="63"/>
        <v>0</v>
      </c>
      <c r="H170" s="180"/>
      <c r="I170" s="181">
        <f t="shared" si="64"/>
        <v>0</v>
      </c>
      <c r="J170" s="180"/>
      <c r="K170" s="181">
        <f t="shared" si="65"/>
        <v>0</v>
      </c>
      <c r="L170" s="181">
        <v>21</v>
      </c>
      <c r="M170" s="181">
        <f t="shared" si="66"/>
        <v>0</v>
      </c>
      <c r="N170" s="181">
        <v>0</v>
      </c>
      <c r="O170" s="181">
        <f t="shared" si="67"/>
        <v>0</v>
      </c>
      <c r="P170" s="181">
        <v>0</v>
      </c>
      <c r="Q170" s="181">
        <f t="shared" si="68"/>
        <v>0</v>
      </c>
      <c r="R170" s="181"/>
      <c r="S170" s="181" t="s">
        <v>586</v>
      </c>
      <c r="T170" s="182" t="s">
        <v>331</v>
      </c>
      <c r="U170" s="160">
        <v>0</v>
      </c>
      <c r="V170" s="160">
        <f t="shared" si="69"/>
        <v>0</v>
      </c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1686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76">
        <v>153</v>
      </c>
      <c r="B171" s="177" t="s">
        <v>3634</v>
      </c>
      <c r="C171" s="185" t="s">
        <v>3635</v>
      </c>
      <c r="D171" s="178" t="s">
        <v>456</v>
      </c>
      <c r="E171" s="179">
        <v>230</v>
      </c>
      <c r="F171" s="180"/>
      <c r="G171" s="181">
        <f t="shared" si="63"/>
        <v>0</v>
      </c>
      <c r="H171" s="180"/>
      <c r="I171" s="181">
        <f t="shared" si="64"/>
        <v>0</v>
      </c>
      <c r="J171" s="180"/>
      <c r="K171" s="181">
        <f t="shared" si="65"/>
        <v>0</v>
      </c>
      <c r="L171" s="181">
        <v>21</v>
      </c>
      <c r="M171" s="181">
        <f t="shared" si="66"/>
        <v>0</v>
      </c>
      <c r="N171" s="181">
        <v>0</v>
      </c>
      <c r="O171" s="181">
        <f t="shared" si="67"/>
        <v>0</v>
      </c>
      <c r="P171" s="181">
        <v>0</v>
      </c>
      <c r="Q171" s="181">
        <f t="shared" si="68"/>
        <v>0</v>
      </c>
      <c r="R171" s="181"/>
      <c r="S171" s="181" t="s">
        <v>586</v>
      </c>
      <c r="T171" s="182" t="s">
        <v>331</v>
      </c>
      <c r="U171" s="160">
        <v>0</v>
      </c>
      <c r="V171" s="160">
        <f t="shared" si="69"/>
        <v>0</v>
      </c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1686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76">
        <v>154</v>
      </c>
      <c r="B172" s="177" t="s">
        <v>3636</v>
      </c>
      <c r="C172" s="185" t="s">
        <v>3637</v>
      </c>
      <c r="D172" s="178" t="s">
        <v>456</v>
      </c>
      <c r="E172" s="179">
        <v>575</v>
      </c>
      <c r="F172" s="180"/>
      <c r="G172" s="181">
        <f t="shared" si="63"/>
        <v>0</v>
      </c>
      <c r="H172" s="180"/>
      <c r="I172" s="181">
        <f t="shared" si="64"/>
        <v>0</v>
      </c>
      <c r="J172" s="180"/>
      <c r="K172" s="181">
        <f t="shared" si="65"/>
        <v>0</v>
      </c>
      <c r="L172" s="181">
        <v>21</v>
      </c>
      <c r="M172" s="181">
        <f t="shared" si="66"/>
        <v>0</v>
      </c>
      <c r="N172" s="181">
        <v>0</v>
      </c>
      <c r="O172" s="181">
        <f t="shared" si="67"/>
        <v>0</v>
      </c>
      <c r="P172" s="181">
        <v>0</v>
      </c>
      <c r="Q172" s="181">
        <f t="shared" si="68"/>
        <v>0</v>
      </c>
      <c r="R172" s="181"/>
      <c r="S172" s="181" t="s">
        <v>586</v>
      </c>
      <c r="T172" s="182" t="s">
        <v>331</v>
      </c>
      <c r="U172" s="160">
        <v>0</v>
      </c>
      <c r="V172" s="160">
        <f t="shared" si="69"/>
        <v>0</v>
      </c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1686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76">
        <v>155</v>
      </c>
      <c r="B173" s="177" t="s">
        <v>3638</v>
      </c>
      <c r="C173" s="185" t="s">
        <v>3639</v>
      </c>
      <c r="D173" s="178" t="s">
        <v>456</v>
      </c>
      <c r="E173" s="179">
        <v>230</v>
      </c>
      <c r="F173" s="180"/>
      <c r="G173" s="181">
        <f t="shared" si="63"/>
        <v>0</v>
      </c>
      <c r="H173" s="180"/>
      <c r="I173" s="181">
        <f t="shared" si="64"/>
        <v>0</v>
      </c>
      <c r="J173" s="180"/>
      <c r="K173" s="181">
        <f t="shared" si="65"/>
        <v>0</v>
      </c>
      <c r="L173" s="181">
        <v>21</v>
      </c>
      <c r="M173" s="181">
        <f t="shared" si="66"/>
        <v>0</v>
      </c>
      <c r="N173" s="181">
        <v>0</v>
      </c>
      <c r="O173" s="181">
        <f t="shared" si="67"/>
        <v>0</v>
      </c>
      <c r="P173" s="181">
        <v>0</v>
      </c>
      <c r="Q173" s="181">
        <f t="shared" si="68"/>
        <v>0</v>
      </c>
      <c r="R173" s="181"/>
      <c r="S173" s="181" t="s">
        <v>586</v>
      </c>
      <c r="T173" s="182" t="s">
        <v>331</v>
      </c>
      <c r="U173" s="160">
        <v>0</v>
      </c>
      <c r="V173" s="160">
        <f t="shared" si="69"/>
        <v>0</v>
      </c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1686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6">
        <v>156</v>
      </c>
      <c r="B174" s="177" t="s">
        <v>3640</v>
      </c>
      <c r="C174" s="185" t="s">
        <v>3641</v>
      </c>
      <c r="D174" s="178" t="s">
        <v>456</v>
      </c>
      <c r="E174" s="179">
        <v>57.5</v>
      </c>
      <c r="F174" s="180"/>
      <c r="G174" s="181">
        <f t="shared" si="63"/>
        <v>0</v>
      </c>
      <c r="H174" s="180"/>
      <c r="I174" s="181">
        <f t="shared" si="64"/>
        <v>0</v>
      </c>
      <c r="J174" s="180"/>
      <c r="K174" s="181">
        <f t="shared" si="65"/>
        <v>0</v>
      </c>
      <c r="L174" s="181">
        <v>21</v>
      </c>
      <c r="M174" s="181">
        <f t="shared" si="66"/>
        <v>0</v>
      </c>
      <c r="N174" s="181">
        <v>0</v>
      </c>
      <c r="O174" s="181">
        <f t="shared" si="67"/>
        <v>0</v>
      </c>
      <c r="P174" s="181">
        <v>0</v>
      </c>
      <c r="Q174" s="181">
        <f t="shared" si="68"/>
        <v>0</v>
      </c>
      <c r="R174" s="181"/>
      <c r="S174" s="181" t="s">
        <v>586</v>
      </c>
      <c r="T174" s="182" t="s">
        <v>331</v>
      </c>
      <c r="U174" s="160">
        <v>0</v>
      </c>
      <c r="V174" s="160">
        <f t="shared" si="69"/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1686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76">
        <v>157</v>
      </c>
      <c r="B175" s="177" t="s">
        <v>3642</v>
      </c>
      <c r="C175" s="185" t="s">
        <v>3643</v>
      </c>
      <c r="D175" s="178" t="s">
        <v>456</v>
      </c>
      <c r="E175" s="179">
        <v>46</v>
      </c>
      <c r="F175" s="180"/>
      <c r="G175" s="181">
        <f t="shared" si="63"/>
        <v>0</v>
      </c>
      <c r="H175" s="180"/>
      <c r="I175" s="181">
        <f t="shared" si="64"/>
        <v>0</v>
      </c>
      <c r="J175" s="180"/>
      <c r="K175" s="181">
        <f t="shared" si="65"/>
        <v>0</v>
      </c>
      <c r="L175" s="181">
        <v>21</v>
      </c>
      <c r="M175" s="181">
        <f t="shared" si="66"/>
        <v>0</v>
      </c>
      <c r="N175" s="181">
        <v>0</v>
      </c>
      <c r="O175" s="181">
        <f t="shared" si="67"/>
        <v>0</v>
      </c>
      <c r="P175" s="181">
        <v>0</v>
      </c>
      <c r="Q175" s="181">
        <f t="shared" si="68"/>
        <v>0</v>
      </c>
      <c r="R175" s="181"/>
      <c r="S175" s="181" t="s">
        <v>586</v>
      </c>
      <c r="T175" s="182" t="s">
        <v>331</v>
      </c>
      <c r="U175" s="160">
        <v>0</v>
      </c>
      <c r="V175" s="160">
        <f t="shared" si="69"/>
        <v>0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1686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76">
        <v>158</v>
      </c>
      <c r="B176" s="177" t="s">
        <v>3644</v>
      </c>
      <c r="C176" s="185" t="s">
        <v>3645</v>
      </c>
      <c r="D176" s="178" t="s">
        <v>456</v>
      </c>
      <c r="E176" s="179">
        <v>115</v>
      </c>
      <c r="F176" s="180"/>
      <c r="G176" s="181">
        <f t="shared" si="63"/>
        <v>0</v>
      </c>
      <c r="H176" s="180"/>
      <c r="I176" s="181">
        <f t="shared" si="64"/>
        <v>0</v>
      </c>
      <c r="J176" s="180"/>
      <c r="K176" s="181">
        <f t="shared" si="65"/>
        <v>0</v>
      </c>
      <c r="L176" s="181">
        <v>21</v>
      </c>
      <c r="M176" s="181">
        <f t="shared" si="66"/>
        <v>0</v>
      </c>
      <c r="N176" s="181">
        <v>0</v>
      </c>
      <c r="O176" s="181">
        <f t="shared" si="67"/>
        <v>0</v>
      </c>
      <c r="P176" s="181">
        <v>0</v>
      </c>
      <c r="Q176" s="181">
        <f t="shared" si="68"/>
        <v>0</v>
      </c>
      <c r="R176" s="181"/>
      <c r="S176" s="181" t="s">
        <v>586</v>
      </c>
      <c r="T176" s="182" t="s">
        <v>331</v>
      </c>
      <c r="U176" s="160">
        <v>0</v>
      </c>
      <c r="V176" s="160">
        <f t="shared" si="69"/>
        <v>0</v>
      </c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1686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76">
        <v>159</v>
      </c>
      <c r="B177" s="177" t="s">
        <v>3646</v>
      </c>
      <c r="C177" s="185" t="s">
        <v>3647</v>
      </c>
      <c r="D177" s="178" t="s">
        <v>456</v>
      </c>
      <c r="E177" s="179">
        <v>57.5</v>
      </c>
      <c r="F177" s="180"/>
      <c r="G177" s="181">
        <f t="shared" si="63"/>
        <v>0</v>
      </c>
      <c r="H177" s="180"/>
      <c r="I177" s="181">
        <f t="shared" si="64"/>
        <v>0</v>
      </c>
      <c r="J177" s="180"/>
      <c r="K177" s="181">
        <f t="shared" si="65"/>
        <v>0</v>
      </c>
      <c r="L177" s="181">
        <v>21</v>
      </c>
      <c r="M177" s="181">
        <f t="shared" si="66"/>
        <v>0</v>
      </c>
      <c r="N177" s="181">
        <v>0</v>
      </c>
      <c r="O177" s="181">
        <f t="shared" si="67"/>
        <v>0</v>
      </c>
      <c r="P177" s="181">
        <v>0</v>
      </c>
      <c r="Q177" s="181">
        <f t="shared" si="68"/>
        <v>0</v>
      </c>
      <c r="R177" s="181"/>
      <c r="S177" s="181" t="s">
        <v>586</v>
      </c>
      <c r="T177" s="182" t="s">
        <v>331</v>
      </c>
      <c r="U177" s="160">
        <v>0</v>
      </c>
      <c r="V177" s="160">
        <f t="shared" si="69"/>
        <v>0</v>
      </c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1686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76">
        <v>160</v>
      </c>
      <c r="B178" s="177" t="s">
        <v>3648</v>
      </c>
      <c r="C178" s="185" t="s">
        <v>3649</v>
      </c>
      <c r="D178" s="178" t="s">
        <v>456</v>
      </c>
      <c r="E178" s="179">
        <v>1150</v>
      </c>
      <c r="F178" s="180"/>
      <c r="G178" s="181">
        <f t="shared" si="63"/>
        <v>0</v>
      </c>
      <c r="H178" s="180"/>
      <c r="I178" s="181">
        <f t="shared" si="64"/>
        <v>0</v>
      </c>
      <c r="J178" s="180"/>
      <c r="K178" s="181">
        <f t="shared" si="65"/>
        <v>0</v>
      </c>
      <c r="L178" s="181">
        <v>21</v>
      </c>
      <c r="M178" s="181">
        <f t="shared" si="66"/>
        <v>0</v>
      </c>
      <c r="N178" s="181">
        <v>0</v>
      </c>
      <c r="O178" s="181">
        <f t="shared" si="67"/>
        <v>0</v>
      </c>
      <c r="P178" s="181">
        <v>0</v>
      </c>
      <c r="Q178" s="181">
        <f t="shared" si="68"/>
        <v>0</v>
      </c>
      <c r="R178" s="181"/>
      <c r="S178" s="181" t="s">
        <v>586</v>
      </c>
      <c r="T178" s="182" t="s">
        <v>331</v>
      </c>
      <c r="U178" s="160">
        <v>0</v>
      </c>
      <c r="V178" s="160">
        <f t="shared" si="69"/>
        <v>0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1686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76">
        <v>161</v>
      </c>
      <c r="B179" s="177" t="s">
        <v>3650</v>
      </c>
      <c r="C179" s="185" t="s">
        <v>3651</v>
      </c>
      <c r="D179" s="178" t="s">
        <v>456</v>
      </c>
      <c r="E179" s="179">
        <v>575</v>
      </c>
      <c r="F179" s="180"/>
      <c r="G179" s="181">
        <f t="shared" si="63"/>
        <v>0</v>
      </c>
      <c r="H179" s="180"/>
      <c r="I179" s="181">
        <f t="shared" si="64"/>
        <v>0</v>
      </c>
      <c r="J179" s="180"/>
      <c r="K179" s="181">
        <f t="shared" si="65"/>
        <v>0</v>
      </c>
      <c r="L179" s="181">
        <v>21</v>
      </c>
      <c r="M179" s="181">
        <f t="shared" si="66"/>
        <v>0</v>
      </c>
      <c r="N179" s="181">
        <v>0</v>
      </c>
      <c r="O179" s="181">
        <f t="shared" si="67"/>
        <v>0</v>
      </c>
      <c r="P179" s="181">
        <v>0</v>
      </c>
      <c r="Q179" s="181">
        <f t="shared" si="68"/>
        <v>0</v>
      </c>
      <c r="R179" s="181"/>
      <c r="S179" s="181" t="s">
        <v>586</v>
      </c>
      <c r="T179" s="182" t="s">
        <v>331</v>
      </c>
      <c r="U179" s="160">
        <v>0</v>
      </c>
      <c r="V179" s="160">
        <f t="shared" si="69"/>
        <v>0</v>
      </c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1686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76">
        <v>162</v>
      </c>
      <c r="B180" s="177" t="s">
        <v>3652</v>
      </c>
      <c r="C180" s="185" t="s">
        <v>3653</v>
      </c>
      <c r="D180" s="178" t="s">
        <v>456</v>
      </c>
      <c r="E180" s="179">
        <v>2070</v>
      </c>
      <c r="F180" s="180"/>
      <c r="G180" s="181">
        <f t="shared" si="63"/>
        <v>0</v>
      </c>
      <c r="H180" s="180"/>
      <c r="I180" s="181">
        <f t="shared" si="64"/>
        <v>0</v>
      </c>
      <c r="J180" s="180"/>
      <c r="K180" s="181">
        <f t="shared" si="65"/>
        <v>0</v>
      </c>
      <c r="L180" s="181">
        <v>21</v>
      </c>
      <c r="M180" s="181">
        <f t="shared" si="66"/>
        <v>0</v>
      </c>
      <c r="N180" s="181">
        <v>0</v>
      </c>
      <c r="O180" s="181">
        <f t="shared" si="67"/>
        <v>0</v>
      </c>
      <c r="P180" s="181">
        <v>0</v>
      </c>
      <c r="Q180" s="181">
        <f t="shared" si="68"/>
        <v>0</v>
      </c>
      <c r="R180" s="181"/>
      <c r="S180" s="181" t="s">
        <v>586</v>
      </c>
      <c r="T180" s="182" t="s">
        <v>331</v>
      </c>
      <c r="U180" s="160">
        <v>0</v>
      </c>
      <c r="V180" s="160">
        <f t="shared" si="69"/>
        <v>0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1686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76">
        <v>163</v>
      </c>
      <c r="B181" s="177" t="s">
        <v>3654</v>
      </c>
      <c r="C181" s="185" t="s">
        <v>3655</v>
      </c>
      <c r="D181" s="178" t="s">
        <v>456</v>
      </c>
      <c r="E181" s="179">
        <v>345</v>
      </c>
      <c r="F181" s="180"/>
      <c r="G181" s="181">
        <f t="shared" si="63"/>
        <v>0</v>
      </c>
      <c r="H181" s="180"/>
      <c r="I181" s="181">
        <f t="shared" si="64"/>
        <v>0</v>
      </c>
      <c r="J181" s="180"/>
      <c r="K181" s="181">
        <f t="shared" si="65"/>
        <v>0</v>
      </c>
      <c r="L181" s="181">
        <v>21</v>
      </c>
      <c r="M181" s="181">
        <f t="shared" si="66"/>
        <v>0</v>
      </c>
      <c r="N181" s="181">
        <v>0</v>
      </c>
      <c r="O181" s="181">
        <f t="shared" si="67"/>
        <v>0</v>
      </c>
      <c r="P181" s="181">
        <v>0</v>
      </c>
      <c r="Q181" s="181">
        <f t="shared" si="68"/>
        <v>0</v>
      </c>
      <c r="R181" s="181"/>
      <c r="S181" s="181" t="s">
        <v>586</v>
      </c>
      <c r="T181" s="182" t="s">
        <v>331</v>
      </c>
      <c r="U181" s="160">
        <v>0</v>
      </c>
      <c r="V181" s="160">
        <f t="shared" si="69"/>
        <v>0</v>
      </c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1686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76">
        <v>164</v>
      </c>
      <c r="B182" s="177" t="s">
        <v>3656</v>
      </c>
      <c r="C182" s="185" t="s">
        <v>3657</v>
      </c>
      <c r="D182" s="178" t="s">
        <v>456</v>
      </c>
      <c r="E182" s="179">
        <v>345</v>
      </c>
      <c r="F182" s="180"/>
      <c r="G182" s="181">
        <f t="shared" si="63"/>
        <v>0</v>
      </c>
      <c r="H182" s="180"/>
      <c r="I182" s="181">
        <f t="shared" si="64"/>
        <v>0</v>
      </c>
      <c r="J182" s="180"/>
      <c r="K182" s="181">
        <f t="shared" si="65"/>
        <v>0</v>
      </c>
      <c r="L182" s="181">
        <v>21</v>
      </c>
      <c r="M182" s="181">
        <f t="shared" si="66"/>
        <v>0</v>
      </c>
      <c r="N182" s="181">
        <v>0</v>
      </c>
      <c r="O182" s="181">
        <f t="shared" si="67"/>
        <v>0</v>
      </c>
      <c r="P182" s="181">
        <v>0</v>
      </c>
      <c r="Q182" s="181">
        <f t="shared" si="68"/>
        <v>0</v>
      </c>
      <c r="R182" s="181"/>
      <c r="S182" s="181" t="s">
        <v>586</v>
      </c>
      <c r="T182" s="182" t="s">
        <v>331</v>
      </c>
      <c r="U182" s="160">
        <v>0</v>
      </c>
      <c r="V182" s="160">
        <f t="shared" si="69"/>
        <v>0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1686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76">
        <v>165</v>
      </c>
      <c r="B183" s="177" t="s">
        <v>3658</v>
      </c>
      <c r="C183" s="185" t="s">
        <v>3659</v>
      </c>
      <c r="D183" s="178" t="s">
        <v>456</v>
      </c>
      <c r="E183" s="179">
        <v>345</v>
      </c>
      <c r="F183" s="180"/>
      <c r="G183" s="181">
        <f t="shared" si="63"/>
        <v>0</v>
      </c>
      <c r="H183" s="180"/>
      <c r="I183" s="181">
        <f t="shared" si="64"/>
        <v>0</v>
      </c>
      <c r="J183" s="180"/>
      <c r="K183" s="181">
        <f t="shared" si="65"/>
        <v>0</v>
      </c>
      <c r="L183" s="181">
        <v>21</v>
      </c>
      <c r="M183" s="181">
        <f t="shared" si="66"/>
        <v>0</v>
      </c>
      <c r="N183" s="181">
        <v>0</v>
      </c>
      <c r="O183" s="181">
        <f t="shared" si="67"/>
        <v>0</v>
      </c>
      <c r="P183" s="181">
        <v>0</v>
      </c>
      <c r="Q183" s="181">
        <f t="shared" si="68"/>
        <v>0</v>
      </c>
      <c r="R183" s="181"/>
      <c r="S183" s="181" t="s">
        <v>586</v>
      </c>
      <c r="T183" s="182" t="s">
        <v>331</v>
      </c>
      <c r="U183" s="160">
        <v>0</v>
      </c>
      <c r="V183" s="160">
        <f t="shared" si="69"/>
        <v>0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1686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76">
        <v>166</v>
      </c>
      <c r="B184" s="177" t="s">
        <v>3660</v>
      </c>
      <c r="C184" s="185" t="s">
        <v>3661</v>
      </c>
      <c r="D184" s="178" t="s">
        <v>456</v>
      </c>
      <c r="E184" s="179">
        <v>460</v>
      </c>
      <c r="F184" s="180"/>
      <c r="G184" s="181">
        <f t="shared" si="63"/>
        <v>0</v>
      </c>
      <c r="H184" s="180"/>
      <c r="I184" s="181">
        <f t="shared" si="64"/>
        <v>0</v>
      </c>
      <c r="J184" s="180"/>
      <c r="K184" s="181">
        <f t="shared" si="65"/>
        <v>0</v>
      </c>
      <c r="L184" s="181">
        <v>21</v>
      </c>
      <c r="M184" s="181">
        <f t="shared" si="66"/>
        <v>0</v>
      </c>
      <c r="N184" s="181">
        <v>0</v>
      </c>
      <c r="O184" s="181">
        <f t="shared" si="67"/>
        <v>0</v>
      </c>
      <c r="P184" s="181">
        <v>0</v>
      </c>
      <c r="Q184" s="181">
        <f t="shared" si="68"/>
        <v>0</v>
      </c>
      <c r="R184" s="181"/>
      <c r="S184" s="181" t="s">
        <v>586</v>
      </c>
      <c r="T184" s="182" t="s">
        <v>331</v>
      </c>
      <c r="U184" s="160">
        <v>0</v>
      </c>
      <c r="V184" s="160">
        <f t="shared" si="69"/>
        <v>0</v>
      </c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1686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76">
        <v>167</v>
      </c>
      <c r="B185" s="177" t="s">
        <v>3662</v>
      </c>
      <c r="C185" s="185" t="s">
        <v>3663</v>
      </c>
      <c r="D185" s="178" t="s">
        <v>456</v>
      </c>
      <c r="E185" s="179">
        <v>287.5</v>
      </c>
      <c r="F185" s="180"/>
      <c r="G185" s="181">
        <f t="shared" si="63"/>
        <v>0</v>
      </c>
      <c r="H185" s="180"/>
      <c r="I185" s="181">
        <f t="shared" si="64"/>
        <v>0</v>
      </c>
      <c r="J185" s="180"/>
      <c r="K185" s="181">
        <f t="shared" si="65"/>
        <v>0</v>
      </c>
      <c r="L185" s="181">
        <v>21</v>
      </c>
      <c r="M185" s="181">
        <f t="shared" si="66"/>
        <v>0</v>
      </c>
      <c r="N185" s="181">
        <v>0</v>
      </c>
      <c r="O185" s="181">
        <f t="shared" si="67"/>
        <v>0</v>
      </c>
      <c r="P185" s="181">
        <v>0</v>
      </c>
      <c r="Q185" s="181">
        <f t="shared" si="68"/>
        <v>0</v>
      </c>
      <c r="R185" s="181"/>
      <c r="S185" s="181" t="s">
        <v>586</v>
      </c>
      <c r="T185" s="182" t="s">
        <v>331</v>
      </c>
      <c r="U185" s="160">
        <v>0</v>
      </c>
      <c r="V185" s="160">
        <f t="shared" si="69"/>
        <v>0</v>
      </c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1686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76">
        <v>168</v>
      </c>
      <c r="B186" s="177" t="s">
        <v>3664</v>
      </c>
      <c r="C186" s="185" t="s">
        <v>3665</v>
      </c>
      <c r="D186" s="178" t="s">
        <v>456</v>
      </c>
      <c r="E186" s="179">
        <v>23</v>
      </c>
      <c r="F186" s="180"/>
      <c r="G186" s="181">
        <f t="shared" si="63"/>
        <v>0</v>
      </c>
      <c r="H186" s="180"/>
      <c r="I186" s="181">
        <f t="shared" si="64"/>
        <v>0</v>
      </c>
      <c r="J186" s="180"/>
      <c r="K186" s="181">
        <f t="shared" si="65"/>
        <v>0</v>
      </c>
      <c r="L186" s="181">
        <v>21</v>
      </c>
      <c r="M186" s="181">
        <f t="shared" si="66"/>
        <v>0</v>
      </c>
      <c r="N186" s="181">
        <v>0</v>
      </c>
      <c r="O186" s="181">
        <f t="shared" si="67"/>
        <v>0</v>
      </c>
      <c r="P186" s="181">
        <v>0</v>
      </c>
      <c r="Q186" s="181">
        <f t="shared" si="68"/>
        <v>0</v>
      </c>
      <c r="R186" s="181"/>
      <c r="S186" s="181" t="s">
        <v>586</v>
      </c>
      <c r="T186" s="182" t="s">
        <v>331</v>
      </c>
      <c r="U186" s="160">
        <v>0</v>
      </c>
      <c r="V186" s="160">
        <f t="shared" si="69"/>
        <v>0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1686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76">
        <v>169</v>
      </c>
      <c r="B187" s="177" t="s">
        <v>3666</v>
      </c>
      <c r="C187" s="185" t="s">
        <v>3541</v>
      </c>
      <c r="D187" s="178" t="s">
        <v>1806</v>
      </c>
      <c r="E187" s="179">
        <v>1</v>
      </c>
      <c r="F187" s="180"/>
      <c r="G187" s="181">
        <f t="shared" si="63"/>
        <v>0</v>
      </c>
      <c r="H187" s="180"/>
      <c r="I187" s="181">
        <f t="shared" si="64"/>
        <v>0</v>
      </c>
      <c r="J187" s="180"/>
      <c r="K187" s="181">
        <f t="shared" si="65"/>
        <v>0</v>
      </c>
      <c r="L187" s="181">
        <v>21</v>
      </c>
      <c r="M187" s="181">
        <f t="shared" si="66"/>
        <v>0</v>
      </c>
      <c r="N187" s="181">
        <v>0</v>
      </c>
      <c r="O187" s="181">
        <f t="shared" si="67"/>
        <v>0</v>
      </c>
      <c r="P187" s="181">
        <v>0</v>
      </c>
      <c r="Q187" s="181">
        <f t="shared" si="68"/>
        <v>0</v>
      </c>
      <c r="R187" s="181"/>
      <c r="S187" s="181" t="s">
        <v>586</v>
      </c>
      <c r="T187" s="182" t="s">
        <v>331</v>
      </c>
      <c r="U187" s="160">
        <v>0</v>
      </c>
      <c r="V187" s="160">
        <f t="shared" si="69"/>
        <v>0</v>
      </c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1686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x14ac:dyDescent="0.2">
      <c r="A188" s="163" t="s">
        <v>325</v>
      </c>
      <c r="B188" s="164" t="s">
        <v>211</v>
      </c>
      <c r="C188" s="184" t="s">
        <v>212</v>
      </c>
      <c r="D188" s="165"/>
      <c r="E188" s="166"/>
      <c r="F188" s="167"/>
      <c r="G188" s="167">
        <f>SUMIF(AG189:AG210,"&lt;&gt;NOR",G189:G210)</f>
        <v>0</v>
      </c>
      <c r="H188" s="167"/>
      <c r="I188" s="167">
        <f>SUM(I189:I210)</f>
        <v>0</v>
      </c>
      <c r="J188" s="167"/>
      <c r="K188" s="167">
        <f>SUM(K189:K210)</f>
        <v>0</v>
      </c>
      <c r="L188" s="167"/>
      <c r="M188" s="167">
        <f>SUM(M189:M210)</f>
        <v>0</v>
      </c>
      <c r="N188" s="167"/>
      <c r="O188" s="167">
        <f>SUM(O189:O210)</f>
        <v>0</v>
      </c>
      <c r="P188" s="167"/>
      <c r="Q188" s="167">
        <f>SUM(Q189:Q210)</f>
        <v>0</v>
      </c>
      <c r="R188" s="167"/>
      <c r="S188" s="167"/>
      <c r="T188" s="168"/>
      <c r="U188" s="162"/>
      <c r="V188" s="162">
        <f>SUM(V189:V210)</f>
        <v>0</v>
      </c>
      <c r="W188" s="162"/>
      <c r="AG188" t="s">
        <v>326</v>
      </c>
    </row>
    <row r="189" spans="1:60" outlineLevel="1" x14ac:dyDescent="0.2">
      <c r="A189" s="176">
        <v>170</v>
      </c>
      <c r="B189" s="177" t="s">
        <v>3667</v>
      </c>
      <c r="C189" s="185" t="s">
        <v>3623</v>
      </c>
      <c r="D189" s="178" t="s">
        <v>456</v>
      </c>
      <c r="E189" s="179">
        <v>575</v>
      </c>
      <c r="F189" s="180"/>
      <c r="G189" s="181">
        <f t="shared" ref="G189:G210" si="70">ROUND(E189*F189,2)</f>
        <v>0</v>
      </c>
      <c r="H189" s="180"/>
      <c r="I189" s="181">
        <f t="shared" ref="I189:I210" si="71">ROUND(E189*H189,2)</f>
        <v>0</v>
      </c>
      <c r="J189" s="180"/>
      <c r="K189" s="181">
        <f t="shared" ref="K189:K210" si="72">ROUND(E189*J189,2)</f>
        <v>0</v>
      </c>
      <c r="L189" s="181">
        <v>21</v>
      </c>
      <c r="M189" s="181">
        <f t="shared" ref="M189:M210" si="73">G189*(1+L189/100)</f>
        <v>0</v>
      </c>
      <c r="N189" s="181">
        <v>0</v>
      </c>
      <c r="O189" s="181">
        <f t="shared" ref="O189:O210" si="74">ROUND(E189*N189,2)</f>
        <v>0</v>
      </c>
      <c r="P189" s="181">
        <v>0</v>
      </c>
      <c r="Q189" s="181">
        <f t="shared" ref="Q189:Q210" si="75">ROUND(E189*P189,2)</f>
        <v>0</v>
      </c>
      <c r="R189" s="181"/>
      <c r="S189" s="181" t="s">
        <v>586</v>
      </c>
      <c r="T189" s="182" t="s">
        <v>331</v>
      </c>
      <c r="U189" s="160">
        <v>0</v>
      </c>
      <c r="V189" s="160">
        <f t="shared" ref="V189:V210" si="76">ROUND(E189*U189,2)</f>
        <v>0</v>
      </c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1686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76">
        <v>171</v>
      </c>
      <c r="B190" s="177" t="s">
        <v>3668</v>
      </c>
      <c r="C190" s="185" t="s">
        <v>3625</v>
      </c>
      <c r="D190" s="178" t="s">
        <v>456</v>
      </c>
      <c r="E190" s="179">
        <v>4025</v>
      </c>
      <c r="F190" s="180"/>
      <c r="G190" s="181">
        <f t="shared" si="70"/>
        <v>0</v>
      </c>
      <c r="H190" s="180"/>
      <c r="I190" s="181">
        <f t="shared" si="71"/>
        <v>0</v>
      </c>
      <c r="J190" s="180"/>
      <c r="K190" s="181">
        <f t="shared" si="72"/>
        <v>0</v>
      </c>
      <c r="L190" s="181">
        <v>21</v>
      </c>
      <c r="M190" s="181">
        <f t="shared" si="73"/>
        <v>0</v>
      </c>
      <c r="N190" s="181">
        <v>0</v>
      </c>
      <c r="O190" s="181">
        <f t="shared" si="74"/>
        <v>0</v>
      </c>
      <c r="P190" s="181">
        <v>0</v>
      </c>
      <c r="Q190" s="181">
        <f t="shared" si="75"/>
        <v>0</v>
      </c>
      <c r="R190" s="181"/>
      <c r="S190" s="181" t="s">
        <v>586</v>
      </c>
      <c r="T190" s="182" t="s">
        <v>331</v>
      </c>
      <c r="U190" s="160">
        <v>0</v>
      </c>
      <c r="V190" s="160">
        <f t="shared" si="76"/>
        <v>0</v>
      </c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1686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76">
        <v>172</v>
      </c>
      <c r="B191" s="177" t="s">
        <v>3669</v>
      </c>
      <c r="C191" s="185" t="s">
        <v>3627</v>
      </c>
      <c r="D191" s="178" t="s">
        <v>456</v>
      </c>
      <c r="E191" s="179">
        <v>575</v>
      </c>
      <c r="F191" s="180"/>
      <c r="G191" s="181">
        <f t="shared" si="70"/>
        <v>0</v>
      </c>
      <c r="H191" s="180"/>
      <c r="I191" s="181">
        <f t="shared" si="71"/>
        <v>0</v>
      </c>
      <c r="J191" s="180"/>
      <c r="K191" s="181">
        <f t="shared" si="72"/>
        <v>0</v>
      </c>
      <c r="L191" s="181">
        <v>21</v>
      </c>
      <c r="M191" s="181">
        <f t="shared" si="73"/>
        <v>0</v>
      </c>
      <c r="N191" s="181">
        <v>0</v>
      </c>
      <c r="O191" s="181">
        <f t="shared" si="74"/>
        <v>0</v>
      </c>
      <c r="P191" s="181">
        <v>0</v>
      </c>
      <c r="Q191" s="181">
        <f t="shared" si="75"/>
        <v>0</v>
      </c>
      <c r="R191" s="181"/>
      <c r="S191" s="181" t="s">
        <v>586</v>
      </c>
      <c r="T191" s="182" t="s">
        <v>331</v>
      </c>
      <c r="U191" s="160">
        <v>0</v>
      </c>
      <c r="V191" s="160">
        <f t="shared" si="76"/>
        <v>0</v>
      </c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1686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76">
        <v>173</v>
      </c>
      <c r="B192" s="177" t="s">
        <v>3670</v>
      </c>
      <c r="C192" s="185" t="s">
        <v>3629</v>
      </c>
      <c r="D192" s="178" t="s">
        <v>456</v>
      </c>
      <c r="E192" s="179">
        <v>5175</v>
      </c>
      <c r="F192" s="180"/>
      <c r="G192" s="181">
        <f t="shared" si="70"/>
        <v>0</v>
      </c>
      <c r="H192" s="180"/>
      <c r="I192" s="181">
        <f t="shared" si="71"/>
        <v>0</v>
      </c>
      <c r="J192" s="180"/>
      <c r="K192" s="181">
        <f t="shared" si="72"/>
        <v>0</v>
      </c>
      <c r="L192" s="181">
        <v>21</v>
      </c>
      <c r="M192" s="181">
        <f t="shared" si="73"/>
        <v>0</v>
      </c>
      <c r="N192" s="181">
        <v>0</v>
      </c>
      <c r="O192" s="181">
        <f t="shared" si="74"/>
        <v>0</v>
      </c>
      <c r="P192" s="181">
        <v>0</v>
      </c>
      <c r="Q192" s="181">
        <f t="shared" si="75"/>
        <v>0</v>
      </c>
      <c r="R192" s="181"/>
      <c r="S192" s="181" t="s">
        <v>586</v>
      </c>
      <c r="T192" s="182" t="s">
        <v>331</v>
      </c>
      <c r="U192" s="160">
        <v>0</v>
      </c>
      <c r="V192" s="160">
        <f t="shared" si="76"/>
        <v>0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1686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76">
        <v>174</v>
      </c>
      <c r="B193" s="177" t="s">
        <v>3671</v>
      </c>
      <c r="C193" s="185" t="s">
        <v>3631</v>
      </c>
      <c r="D193" s="178" t="s">
        <v>456</v>
      </c>
      <c r="E193" s="179">
        <v>230</v>
      </c>
      <c r="F193" s="180"/>
      <c r="G193" s="181">
        <f t="shared" si="70"/>
        <v>0</v>
      </c>
      <c r="H193" s="180"/>
      <c r="I193" s="181">
        <f t="shared" si="71"/>
        <v>0</v>
      </c>
      <c r="J193" s="180"/>
      <c r="K193" s="181">
        <f t="shared" si="72"/>
        <v>0</v>
      </c>
      <c r="L193" s="181">
        <v>21</v>
      </c>
      <c r="M193" s="181">
        <f t="shared" si="73"/>
        <v>0</v>
      </c>
      <c r="N193" s="181">
        <v>0</v>
      </c>
      <c r="O193" s="181">
        <f t="shared" si="74"/>
        <v>0</v>
      </c>
      <c r="P193" s="181">
        <v>0</v>
      </c>
      <c r="Q193" s="181">
        <f t="shared" si="75"/>
        <v>0</v>
      </c>
      <c r="R193" s="181"/>
      <c r="S193" s="181" t="s">
        <v>586</v>
      </c>
      <c r="T193" s="182" t="s">
        <v>331</v>
      </c>
      <c r="U193" s="160">
        <v>0</v>
      </c>
      <c r="V193" s="160">
        <f t="shared" si="76"/>
        <v>0</v>
      </c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1686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76">
        <v>175</v>
      </c>
      <c r="B194" s="177" t="s">
        <v>3672</v>
      </c>
      <c r="C194" s="185" t="s">
        <v>3633</v>
      </c>
      <c r="D194" s="178" t="s">
        <v>456</v>
      </c>
      <c r="E194" s="179">
        <v>920</v>
      </c>
      <c r="F194" s="180"/>
      <c r="G194" s="181">
        <f t="shared" si="70"/>
        <v>0</v>
      </c>
      <c r="H194" s="180"/>
      <c r="I194" s="181">
        <f t="shared" si="71"/>
        <v>0</v>
      </c>
      <c r="J194" s="180"/>
      <c r="K194" s="181">
        <f t="shared" si="72"/>
        <v>0</v>
      </c>
      <c r="L194" s="181">
        <v>21</v>
      </c>
      <c r="M194" s="181">
        <f t="shared" si="73"/>
        <v>0</v>
      </c>
      <c r="N194" s="181">
        <v>0</v>
      </c>
      <c r="O194" s="181">
        <f t="shared" si="74"/>
        <v>0</v>
      </c>
      <c r="P194" s="181">
        <v>0</v>
      </c>
      <c r="Q194" s="181">
        <f t="shared" si="75"/>
        <v>0</v>
      </c>
      <c r="R194" s="181"/>
      <c r="S194" s="181" t="s">
        <v>586</v>
      </c>
      <c r="T194" s="182" t="s">
        <v>331</v>
      </c>
      <c r="U194" s="160">
        <v>0</v>
      </c>
      <c r="V194" s="160">
        <f t="shared" si="76"/>
        <v>0</v>
      </c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1686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76">
        <v>176</v>
      </c>
      <c r="B195" s="177" t="s">
        <v>3673</v>
      </c>
      <c r="C195" s="185" t="s">
        <v>3635</v>
      </c>
      <c r="D195" s="178" t="s">
        <v>456</v>
      </c>
      <c r="E195" s="179">
        <v>230</v>
      </c>
      <c r="F195" s="180"/>
      <c r="G195" s="181">
        <f t="shared" si="70"/>
        <v>0</v>
      </c>
      <c r="H195" s="180"/>
      <c r="I195" s="181">
        <f t="shared" si="71"/>
        <v>0</v>
      </c>
      <c r="J195" s="180"/>
      <c r="K195" s="181">
        <f t="shared" si="72"/>
        <v>0</v>
      </c>
      <c r="L195" s="181">
        <v>21</v>
      </c>
      <c r="M195" s="181">
        <f t="shared" si="73"/>
        <v>0</v>
      </c>
      <c r="N195" s="181">
        <v>0</v>
      </c>
      <c r="O195" s="181">
        <f t="shared" si="74"/>
        <v>0</v>
      </c>
      <c r="P195" s="181">
        <v>0</v>
      </c>
      <c r="Q195" s="181">
        <f t="shared" si="75"/>
        <v>0</v>
      </c>
      <c r="R195" s="181"/>
      <c r="S195" s="181" t="s">
        <v>586</v>
      </c>
      <c r="T195" s="182" t="s">
        <v>331</v>
      </c>
      <c r="U195" s="160">
        <v>0</v>
      </c>
      <c r="V195" s="160">
        <f t="shared" si="76"/>
        <v>0</v>
      </c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1686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76">
        <v>177</v>
      </c>
      <c r="B196" s="177" t="s">
        <v>3674</v>
      </c>
      <c r="C196" s="185" t="s">
        <v>3637</v>
      </c>
      <c r="D196" s="178" t="s">
        <v>456</v>
      </c>
      <c r="E196" s="179">
        <v>575</v>
      </c>
      <c r="F196" s="180"/>
      <c r="G196" s="181">
        <f t="shared" si="70"/>
        <v>0</v>
      </c>
      <c r="H196" s="180"/>
      <c r="I196" s="181">
        <f t="shared" si="71"/>
        <v>0</v>
      </c>
      <c r="J196" s="180"/>
      <c r="K196" s="181">
        <f t="shared" si="72"/>
        <v>0</v>
      </c>
      <c r="L196" s="181">
        <v>21</v>
      </c>
      <c r="M196" s="181">
        <f t="shared" si="73"/>
        <v>0</v>
      </c>
      <c r="N196" s="181">
        <v>0</v>
      </c>
      <c r="O196" s="181">
        <f t="shared" si="74"/>
        <v>0</v>
      </c>
      <c r="P196" s="181">
        <v>0</v>
      </c>
      <c r="Q196" s="181">
        <f t="shared" si="75"/>
        <v>0</v>
      </c>
      <c r="R196" s="181"/>
      <c r="S196" s="181" t="s">
        <v>586</v>
      </c>
      <c r="T196" s="182" t="s">
        <v>331</v>
      </c>
      <c r="U196" s="160">
        <v>0</v>
      </c>
      <c r="V196" s="160">
        <f t="shared" si="76"/>
        <v>0</v>
      </c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1686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76">
        <v>178</v>
      </c>
      <c r="B197" s="177" t="s">
        <v>3675</v>
      </c>
      <c r="C197" s="185" t="s">
        <v>3639</v>
      </c>
      <c r="D197" s="178" t="s">
        <v>456</v>
      </c>
      <c r="E197" s="179">
        <v>230</v>
      </c>
      <c r="F197" s="180"/>
      <c r="G197" s="181">
        <f t="shared" si="70"/>
        <v>0</v>
      </c>
      <c r="H197" s="180"/>
      <c r="I197" s="181">
        <f t="shared" si="71"/>
        <v>0</v>
      </c>
      <c r="J197" s="180"/>
      <c r="K197" s="181">
        <f t="shared" si="72"/>
        <v>0</v>
      </c>
      <c r="L197" s="181">
        <v>21</v>
      </c>
      <c r="M197" s="181">
        <f t="shared" si="73"/>
        <v>0</v>
      </c>
      <c r="N197" s="181">
        <v>0</v>
      </c>
      <c r="O197" s="181">
        <f t="shared" si="74"/>
        <v>0</v>
      </c>
      <c r="P197" s="181">
        <v>0</v>
      </c>
      <c r="Q197" s="181">
        <f t="shared" si="75"/>
        <v>0</v>
      </c>
      <c r="R197" s="181"/>
      <c r="S197" s="181" t="s">
        <v>586</v>
      </c>
      <c r="T197" s="182" t="s">
        <v>331</v>
      </c>
      <c r="U197" s="160">
        <v>0</v>
      </c>
      <c r="V197" s="160">
        <f t="shared" si="76"/>
        <v>0</v>
      </c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1686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76">
        <v>179</v>
      </c>
      <c r="B198" s="177" t="s">
        <v>3676</v>
      </c>
      <c r="C198" s="185" t="s">
        <v>3641</v>
      </c>
      <c r="D198" s="178" t="s">
        <v>456</v>
      </c>
      <c r="E198" s="179">
        <v>57.5</v>
      </c>
      <c r="F198" s="180"/>
      <c r="G198" s="181">
        <f t="shared" si="70"/>
        <v>0</v>
      </c>
      <c r="H198" s="180"/>
      <c r="I198" s="181">
        <f t="shared" si="71"/>
        <v>0</v>
      </c>
      <c r="J198" s="180"/>
      <c r="K198" s="181">
        <f t="shared" si="72"/>
        <v>0</v>
      </c>
      <c r="L198" s="181">
        <v>21</v>
      </c>
      <c r="M198" s="181">
        <f t="shared" si="73"/>
        <v>0</v>
      </c>
      <c r="N198" s="181">
        <v>0</v>
      </c>
      <c r="O198" s="181">
        <f t="shared" si="74"/>
        <v>0</v>
      </c>
      <c r="P198" s="181">
        <v>0</v>
      </c>
      <c r="Q198" s="181">
        <f t="shared" si="75"/>
        <v>0</v>
      </c>
      <c r="R198" s="181"/>
      <c r="S198" s="181" t="s">
        <v>586</v>
      </c>
      <c r="T198" s="182" t="s">
        <v>331</v>
      </c>
      <c r="U198" s="160">
        <v>0</v>
      </c>
      <c r="V198" s="160">
        <f t="shared" si="76"/>
        <v>0</v>
      </c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1686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76">
        <v>180</v>
      </c>
      <c r="B199" s="177" t="s">
        <v>3677</v>
      </c>
      <c r="C199" s="185" t="s">
        <v>3643</v>
      </c>
      <c r="D199" s="178" t="s">
        <v>456</v>
      </c>
      <c r="E199" s="179">
        <v>46</v>
      </c>
      <c r="F199" s="180"/>
      <c r="G199" s="181">
        <f t="shared" si="70"/>
        <v>0</v>
      </c>
      <c r="H199" s="180"/>
      <c r="I199" s="181">
        <f t="shared" si="71"/>
        <v>0</v>
      </c>
      <c r="J199" s="180"/>
      <c r="K199" s="181">
        <f t="shared" si="72"/>
        <v>0</v>
      </c>
      <c r="L199" s="181">
        <v>21</v>
      </c>
      <c r="M199" s="181">
        <f t="shared" si="73"/>
        <v>0</v>
      </c>
      <c r="N199" s="181">
        <v>0</v>
      </c>
      <c r="O199" s="181">
        <f t="shared" si="74"/>
        <v>0</v>
      </c>
      <c r="P199" s="181">
        <v>0</v>
      </c>
      <c r="Q199" s="181">
        <f t="shared" si="75"/>
        <v>0</v>
      </c>
      <c r="R199" s="181"/>
      <c r="S199" s="181" t="s">
        <v>586</v>
      </c>
      <c r="T199" s="182" t="s">
        <v>331</v>
      </c>
      <c r="U199" s="160">
        <v>0</v>
      </c>
      <c r="V199" s="160">
        <f t="shared" si="76"/>
        <v>0</v>
      </c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1686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76">
        <v>181</v>
      </c>
      <c r="B200" s="177" t="s">
        <v>3678</v>
      </c>
      <c r="C200" s="185" t="s">
        <v>3645</v>
      </c>
      <c r="D200" s="178" t="s">
        <v>456</v>
      </c>
      <c r="E200" s="179">
        <v>115</v>
      </c>
      <c r="F200" s="180"/>
      <c r="G200" s="181">
        <f t="shared" si="70"/>
        <v>0</v>
      </c>
      <c r="H200" s="180"/>
      <c r="I200" s="181">
        <f t="shared" si="71"/>
        <v>0</v>
      </c>
      <c r="J200" s="180"/>
      <c r="K200" s="181">
        <f t="shared" si="72"/>
        <v>0</v>
      </c>
      <c r="L200" s="181">
        <v>21</v>
      </c>
      <c r="M200" s="181">
        <f t="shared" si="73"/>
        <v>0</v>
      </c>
      <c r="N200" s="181">
        <v>0</v>
      </c>
      <c r="O200" s="181">
        <f t="shared" si="74"/>
        <v>0</v>
      </c>
      <c r="P200" s="181">
        <v>0</v>
      </c>
      <c r="Q200" s="181">
        <f t="shared" si="75"/>
        <v>0</v>
      </c>
      <c r="R200" s="181"/>
      <c r="S200" s="181" t="s">
        <v>586</v>
      </c>
      <c r="T200" s="182" t="s">
        <v>331</v>
      </c>
      <c r="U200" s="160">
        <v>0</v>
      </c>
      <c r="V200" s="160">
        <f t="shared" si="76"/>
        <v>0</v>
      </c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1686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76">
        <v>182</v>
      </c>
      <c r="B201" s="177" t="s">
        <v>3679</v>
      </c>
      <c r="C201" s="185" t="s">
        <v>3647</v>
      </c>
      <c r="D201" s="178" t="s">
        <v>456</v>
      </c>
      <c r="E201" s="179">
        <v>57.5</v>
      </c>
      <c r="F201" s="180"/>
      <c r="G201" s="181">
        <f t="shared" si="70"/>
        <v>0</v>
      </c>
      <c r="H201" s="180"/>
      <c r="I201" s="181">
        <f t="shared" si="71"/>
        <v>0</v>
      </c>
      <c r="J201" s="180"/>
      <c r="K201" s="181">
        <f t="shared" si="72"/>
        <v>0</v>
      </c>
      <c r="L201" s="181">
        <v>21</v>
      </c>
      <c r="M201" s="181">
        <f t="shared" si="73"/>
        <v>0</v>
      </c>
      <c r="N201" s="181">
        <v>0</v>
      </c>
      <c r="O201" s="181">
        <f t="shared" si="74"/>
        <v>0</v>
      </c>
      <c r="P201" s="181">
        <v>0</v>
      </c>
      <c r="Q201" s="181">
        <f t="shared" si="75"/>
        <v>0</v>
      </c>
      <c r="R201" s="181"/>
      <c r="S201" s="181" t="s">
        <v>586</v>
      </c>
      <c r="T201" s="182" t="s">
        <v>331</v>
      </c>
      <c r="U201" s="160">
        <v>0</v>
      </c>
      <c r="V201" s="160">
        <f t="shared" si="76"/>
        <v>0</v>
      </c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1686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76">
        <v>183</v>
      </c>
      <c r="B202" s="177" t="s">
        <v>3680</v>
      </c>
      <c r="C202" s="185" t="s">
        <v>3649</v>
      </c>
      <c r="D202" s="178" t="s">
        <v>456</v>
      </c>
      <c r="E202" s="179">
        <v>1150</v>
      </c>
      <c r="F202" s="180"/>
      <c r="G202" s="181">
        <f t="shared" si="70"/>
        <v>0</v>
      </c>
      <c r="H202" s="180"/>
      <c r="I202" s="181">
        <f t="shared" si="71"/>
        <v>0</v>
      </c>
      <c r="J202" s="180"/>
      <c r="K202" s="181">
        <f t="shared" si="72"/>
        <v>0</v>
      </c>
      <c r="L202" s="181">
        <v>21</v>
      </c>
      <c r="M202" s="181">
        <f t="shared" si="73"/>
        <v>0</v>
      </c>
      <c r="N202" s="181">
        <v>0</v>
      </c>
      <c r="O202" s="181">
        <f t="shared" si="74"/>
        <v>0</v>
      </c>
      <c r="P202" s="181">
        <v>0</v>
      </c>
      <c r="Q202" s="181">
        <f t="shared" si="75"/>
        <v>0</v>
      </c>
      <c r="R202" s="181"/>
      <c r="S202" s="181" t="s">
        <v>586</v>
      </c>
      <c r="T202" s="182" t="s">
        <v>331</v>
      </c>
      <c r="U202" s="160">
        <v>0</v>
      </c>
      <c r="V202" s="160">
        <f t="shared" si="76"/>
        <v>0</v>
      </c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1686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76">
        <v>184</v>
      </c>
      <c r="B203" s="177" t="s">
        <v>3681</v>
      </c>
      <c r="C203" s="185" t="s">
        <v>3651</v>
      </c>
      <c r="D203" s="178" t="s">
        <v>456</v>
      </c>
      <c r="E203" s="179">
        <v>575</v>
      </c>
      <c r="F203" s="180"/>
      <c r="G203" s="181">
        <f t="shared" si="70"/>
        <v>0</v>
      </c>
      <c r="H203" s="180"/>
      <c r="I203" s="181">
        <f t="shared" si="71"/>
        <v>0</v>
      </c>
      <c r="J203" s="180"/>
      <c r="K203" s="181">
        <f t="shared" si="72"/>
        <v>0</v>
      </c>
      <c r="L203" s="181">
        <v>21</v>
      </c>
      <c r="M203" s="181">
        <f t="shared" si="73"/>
        <v>0</v>
      </c>
      <c r="N203" s="181">
        <v>0</v>
      </c>
      <c r="O203" s="181">
        <f t="shared" si="74"/>
        <v>0</v>
      </c>
      <c r="P203" s="181">
        <v>0</v>
      </c>
      <c r="Q203" s="181">
        <f t="shared" si="75"/>
        <v>0</v>
      </c>
      <c r="R203" s="181"/>
      <c r="S203" s="181" t="s">
        <v>586</v>
      </c>
      <c r="T203" s="182" t="s">
        <v>331</v>
      </c>
      <c r="U203" s="160">
        <v>0</v>
      </c>
      <c r="V203" s="160">
        <f t="shared" si="76"/>
        <v>0</v>
      </c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1686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76">
        <v>185</v>
      </c>
      <c r="B204" s="177" t="s">
        <v>3682</v>
      </c>
      <c r="C204" s="185" t="s">
        <v>3653</v>
      </c>
      <c r="D204" s="178" t="s">
        <v>456</v>
      </c>
      <c r="E204" s="179">
        <v>2070</v>
      </c>
      <c r="F204" s="180"/>
      <c r="G204" s="181">
        <f t="shared" si="70"/>
        <v>0</v>
      </c>
      <c r="H204" s="180"/>
      <c r="I204" s="181">
        <f t="shared" si="71"/>
        <v>0</v>
      </c>
      <c r="J204" s="180"/>
      <c r="K204" s="181">
        <f t="shared" si="72"/>
        <v>0</v>
      </c>
      <c r="L204" s="181">
        <v>21</v>
      </c>
      <c r="M204" s="181">
        <f t="shared" si="73"/>
        <v>0</v>
      </c>
      <c r="N204" s="181">
        <v>0</v>
      </c>
      <c r="O204" s="181">
        <f t="shared" si="74"/>
        <v>0</v>
      </c>
      <c r="P204" s="181">
        <v>0</v>
      </c>
      <c r="Q204" s="181">
        <f t="shared" si="75"/>
        <v>0</v>
      </c>
      <c r="R204" s="181"/>
      <c r="S204" s="181" t="s">
        <v>586</v>
      </c>
      <c r="T204" s="182" t="s">
        <v>331</v>
      </c>
      <c r="U204" s="160">
        <v>0</v>
      </c>
      <c r="V204" s="160">
        <f t="shared" si="76"/>
        <v>0</v>
      </c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1686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76">
        <v>186</v>
      </c>
      <c r="B205" s="177" t="s">
        <v>3683</v>
      </c>
      <c r="C205" s="185" t="s">
        <v>3655</v>
      </c>
      <c r="D205" s="178" t="s">
        <v>456</v>
      </c>
      <c r="E205" s="179">
        <v>345</v>
      </c>
      <c r="F205" s="180"/>
      <c r="G205" s="181">
        <f t="shared" si="70"/>
        <v>0</v>
      </c>
      <c r="H205" s="180"/>
      <c r="I205" s="181">
        <f t="shared" si="71"/>
        <v>0</v>
      </c>
      <c r="J205" s="180"/>
      <c r="K205" s="181">
        <f t="shared" si="72"/>
        <v>0</v>
      </c>
      <c r="L205" s="181">
        <v>21</v>
      </c>
      <c r="M205" s="181">
        <f t="shared" si="73"/>
        <v>0</v>
      </c>
      <c r="N205" s="181">
        <v>0</v>
      </c>
      <c r="O205" s="181">
        <f t="shared" si="74"/>
        <v>0</v>
      </c>
      <c r="P205" s="181">
        <v>0</v>
      </c>
      <c r="Q205" s="181">
        <f t="shared" si="75"/>
        <v>0</v>
      </c>
      <c r="R205" s="181"/>
      <c r="S205" s="181" t="s">
        <v>586</v>
      </c>
      <c r="T205" s="182" t="s">
        <v>331</v>
      </c>
      <c r="U205" s="160">
        <v>0</v>
      </c>
      <c r="V205" s="160">
        <f t="shared" si="76"/>
        <v>0</v>
      </c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1686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76">
        <v>187</v>
      </c>
      <c r="B206" s="177" t="s">
        <v>3684</v>
      </c>
      <c r="C206" s="185" t="s">
        <v>3657</v>
      </c>
      <c r="D206" s="178" t="s">
        <v>456</v>
      </c>
      <c r="E206" s="179">
        <v>345</v>
      </c>
      <c r="F206" s="180"/>
      <c r="G206" s="181">
        <f t="shared" si="70"/>
        <v>0</v>
      </c>
      <c r="H206" s="180"/>
      <c r="I206" s="181">
        <f t="shared" si="71"/>
        <v>0</v>
      </c>
      <c r="J206" s="180"/>
      <c r="K206" s="181">
        <f t="shared" si="72"/>
        <v>0</v>
      </c>
      <c r="L206" s="181">
        <v>21</v>
      </c>
      <c r="M206" s="181">
        <f t="shared" si="73"/>
        <v>0</v>
      </c>
      <c r="N206" s="181">
        <v>0</v>
      </c>
      <c r="O206" s="181">
        <f t="shared" si="74"/>
        <v>0</v>
      </c>
      <c r="P206" s="181">
        <v>0</v>
      </c>
      <c r="Q206" s="181">
        <f t="shared" si="75"/>
        <v>0</v>
      </c>
      <c r="R206" s="181"/>
      <c r="S206" s="181" t="s">
        <v>586</v>
      </c>
      <c r="T206" s="182" t="s">
        <v>331</v>
      </c>
      <c r="U206" s="160">
        <v>0</v>
      </c>
      <c r="V206" s="160">
        <f t="shared" si="76"/>
        <v>0</v>
      </c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1686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76">
        <v>188</v>
      </c>
      <c r="B207" s="177" t="s">
        <v>3685</v>
      </c>
      <c r="C207" s="185" t="s">
        <v>3659</v>
      </c>
      <c r="D207" s="178" t="s">
        <v>456</v>
      </c>
      <c r="E207" s="179">
        <v>345</v>
      </c>
      <c r="F207" s="180"/>
      <c r="G207" s="181">
        <f t="shared" si="70"/>
        <v>0</v>
      </c>
      <c r="H207" s="180"/>
      <c r="I207" s="181">
        <f t="shared" si="71"/>
        <v>0</v>
      </c>
      <c r="J207" s="180"/>
      <c r="K207" s="181">
        <f t="shared" si="72"/>
        <v>0</v>
      </c>
      <c r="L207" s="181">
        <v>21</v>
      </c>
      <c r="M207" s="181">
        <f t="shared" si="73"/>
        <v>0</v>
      </c>
      <c r="N207" s="181">
        <v>0</v>
      </c>
      <c r="O207" s="181">
        <f t="shared" si="74"/>
        <v>0</v>
      </c>
      <c r="P207" s="181">
        <v>0</v>
      </c>
      <c r="Q207" s="181">
        <f t="shared" si="75"/>
        <v>0</v>
      </c>
      <c r="R207" s="181"/>
      <c r="S207" s="181" t="s">
        <v>586</v>
      </c>
      <c r="T207" s="182" t="s">
        <v>331</v>
      </c>
      <c r="U207" s="160">
        <v>0</v>
      </c>
      <c r="V207" s="160">
        <f t="shared" si="76"/>
        <v>0</v>
      </c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1686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76">
        <v>189</v>
      </c>
      <c r="B208" s="177" t="s">
        <v>3686</v>
      </c>
      <c r="C208" s="185" t="s">
        <v>3661</v>
      </c>
      <c r="D208" s="178" t="s">
        <v>456</v>
      </c>
      <c r="E208" s="179">
        <v>460</v>
      </c>
      <c r="F208" s="180"/>
      <c r="G208" s="181">
        <f t="shared" si="70"/>
        <v>0</v>
      </c>
      <c r="H208" s="180"/>
      <c r="I208" s="181">
        <f t="shared" si="71"/>
        <v>0</v>
      </c>
      <c r="J208" s="180"/>
      <c r="K208" s="181">
        <f t="shared" si="72"/>
        <v>0</v>
      </c>
      <c r="L208" s="181">
        <v>21</v>
      </c>
      <c r="M208" s="181">
        <f t="shared" si="73"/>
        <v>0</v>
      </c>
      <c r="N208" s="181">
        <v>0</v>
      </c>
      <c r="O208" s="181">
        <f t="shared" si="74"/>
        <v>0</v>
      </c>
      <c r="P208" s="181">
        <v>0</v>
      </c>
      <c r="Q208" s="181">
        <f t="shared" si="75"/>
        <v>0</v>
      </c>
      <c r="R208" s="181"/>
      <c r="S208" s="181" t="s">
        <v>586</v>
      </c>
      <c r="T208" s="182" t="s">
        <v>331</v>
      </c>
      <c r="U208" s="160">
        <v>0</v>
      </c>
      <c r="V208" s="160">
        <f t="shared" si="76"/>
        <v>0</v>
      </c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1686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76">
        <v>190</v>
      </c>
      <c r="B209" s="177" t="s">
        <v>3687</v>
      </c>
      <c r="C209" s="185" t="s">
        <v>3663</v>
      </c>
      <c r="D209" s="178" t="s">
        <v>456</v>
      </c>
      <c r="E209" s="179">
        <v>287.5</v>
      </c>
      <c r="F209" s="180"/>
      <c r="G209" s="181">
        <f t="shared" si="70"/>
        <v>0</v>
      </c>
      <c r="H209" s="180"/>
      <c r="I209" s="181">
        <f t="shared" si="71"/>
        <v>0</v>
      </c>
      <c r="J209" s="180"/>
      <c r="K209" s="181">
        <f t="shared" si="72"/>
        <v>0</v>
      </c>
      <c r="L209" s="181">
        <v>21</v>
      </c>
      <c r="M209" s="181">
        <f t="shared" si="73"/>
        <v>0</v>
      </c>
      <c r="N209" s="181">
        <v>0</v>
      </c>
      <c r="O209" s="181">
        <f t="shared" si="74"/>
        <v>0</v>
      </c>
      <c r="P209" s="181">
        <v>0</v>
      </c>
      <c r="Q209" s="181">
        <f t="shared" si="75"/>
        <v>0</v>
      </c>
      <c r="R209" s="181"/>
      <c r="S209" s="181" t="s">
        <v>586</v>
      </c>
      <c r="T209" s="182" t="s">
        <v>331</v>
      </c>
      <c r="U209" s="160">
        <v>0</v>
      </c>
      <c r="V209" s="160">
        <f t="shared" si="76"/>
        <v>0</v>
      </c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1686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76">
        <v>191</v>
      </c>
      <c r="B210" s="177" t="s">
        <v>3688</v>
      </c>
      <c r="C210" s="185" t="s">
        <v>3665</v>
      </c>
      <c r="D210" s="178" t="s">
        <v>456</v>
      </c>
      <c r="E210" s="179">
        <v>23</v>
      </c>
      <c r="F210" s="180"/>
      <c r="G210" s="181">
        <f t="shared" si="70"/>
        <v>0</v>
      </c>
      <c r="H210" s="180"/>
      <c r="I210" s="181">
        <f t="shared" si="71"/>
        <v>0</v>
      </c>
      <c r="J210" s="180"/>
      <c r="K210" s="181">
        <f t="shared" si="72"/>
        <v>0</v>
      </c>
      <c r="L210" s="181">
        <v>21</v>
      </c>
      <c r="M210" s="181">
        <f t="shared" si="73"/>
        <v>0</v>
      </c>
      <c r="N210" s="181">
        <v>0</v>
      </c>
      <c r="O210" s="181">
        <f t="shared" si="74"/>
        <v>0</v>
      </c>
      <c r="P210" s="181">
        <v>0</v>
      </c>
      <c r="Q210" s="181">
        <f t="shared" si="75"/>
        <v>0</v>
      </c>
      <c r="R210" s="181"/>
      <c r="S210" s="181" t="s">
        <v>586</v>
      </c>
      <c r="T210" s="182" t="s">
        <v>331</v>
      </c>
      <c r="U210" s="160">
        <v>0</v>
      </c>
      <c r="V210" s="160">
        <f t="shared" si="76"/>
        <v>0</v>
      </c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1686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x14ac:dyDescent="0.2">
      <c r="A211" s="163" t="s">
        <v>325</v>
      </c>
      <c r="B211" s="164" t="s">
        <v>213</v>
      </c>
      <c r="C211" s="184" t="s">
        <v>214</v>
      </c>
      <c r="D211" s="165"/>
      <c r="E211" s="166"/>
      <c r="F211" s="167"/>
      <c r="G211" s="167">
        <f>SUMIF(AG212:AG235,"&lt;&gt;NOR",G212:G235)</f>
        <v>0</v>
      </c>
      <c r="H211" s="167"/>
      <c r="I211" s="167">
        <f>SUM(I212:I235)</f>
        <v>0</v>
      </c>
      <c r="J211" s="167"/>
      <c r="K211" s="167">
        <f>SUM(K212:K235)</f>
        <v>0</v>
      </c>
      <c r="L211" s="167"/>
      <c r="M211" s="167">
        <f>SUM(M212:M235)</f>
        <v>0</v>
      </c>
      <c r="N211" s="167"/>
      <c r="O211" s="167">
        <f>SUM(O212:O235)</f>
        <v>0</v>
      </c>
      <c r="P211" s="167"/>
      <c r="Q211" s="167">
        <f>SUM(Q212:Q235)</f>
        <v>0</v>
      </c>
      <c r="R211" s="167"/>
      <c r="S211" s="167"/>
      <c r="T211" s="168"/>
      <c r="U211" s="162"/>
      <c r="V211" s="162">
        <f>SUM(V212:V235)</f>
        <v>0</v>
      </c>
      <c r="W211" s="162"/>
      <c r="AG211" t="s">
        <v>326</v>
      </c>
    </row>
    <row r="212" spans="1:60" outlineLevel="1" x14ac:dyDescent="0.2">
      <c r="A212" s="176">
        <v>192</v>
      </c>
      <c r="B212" s="177" t="s">
        <v>3689</v>
      </c>
      <c r="C212" s="185" t="s">
        <v>3690</v>
      </c>
      <c r="D212" s="178" t="s">
        <v>639</v>
      </c>
      <c r="E212" s="179">
        <v>3000</v>
      </c>
      <c r="F212" s="180"/>
      <c r="G212" s="181">
        <f t="shared" ref="G212:G235" si="77">ROUND(E212*F212,2)</f>
        <v>0</v>
      </c>
      <c r="H212" s="180"/>
      <c r="I212" s="181">
        <f t="shared" ref="I212:I235" si="78">ROUND(E212*H212,2)</f>
        <v>0</v>
      </c>
      <c r="J212" s="180"/>
      <c r="K212" s="181">
        <f t="shared" ref="K212:K235" si="79">ROUND(E212*J212,2)</f>
        <v>0</v>
      </c>
      <c r="L212" s="181">
        <v>21</v>
      </c>
      <c r="M212" s="181">
        <f t="shared" ref="M212:M235" si="80">G212*(1+L212/100)</f>
        <v>0</v>
      </c>
      <c r="N212" s="181">
        <v>0</v>
      </c>
      <c r="O212" s="181">
        <f t="shared" ref="O212:O235" si="81">ROUND(E212*N212,2)</f>
        <v>0</v>
      </c>
      <c r="P212" s="181">
        <v>0</v>
      </c>
      <c r="Q212" s="181">
        <f t="shared" ref="Q212:Q235" si="82">ROUND(E212*P212,2)</f>
        <v>0</v>
      </c>
      <c r="R212" s="181"/>
      <c r="S212" s="181" t="s">
        <v>586</v>
      </c>
      <c r="T212" s="182" t="s">
        <v>331</v>
      </c>
      <c r="U212" s="160">
        <v>0</v>
      </c>
      <c r="V212" s="160">
        <f t="shared" ref="V212:V235" si="83">ROUND(E212*U212,2)</f>
        <v>0</v>
      </c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1686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76">
        <v>193</v>
      </c>
      <c r="B213" s="177" t="s">
        <v>3691</v>
      </c>
      <c r="C213" s="185" t="s">
        <v>3692</v>
      </c>
      <c r="D213" s="178" t="s">
        <v>456</v>
      </c>
      <c r="E213" s="179">
        <v>250</v>
      </c>
      <c r="F213" s="180"/>
      <c r="G213" s="181">
        <f t="shared" si="77"/>
        <v>0</v>
      </c>
      <c r="H213" s="180"/>
      <c r="I213" s="181">
        <f t="shared" si="78"/>
        <v>0</v>
      </c>
      <c r="J213" s="180"/>
      <c r="K213" s="181">
        <f t="shared" si="79"/>
        <v>0</v>
      </c>
      <c r="L213" s="181">
        <v>21</v>
      </c>
      <c r="M213" s="181">
        <f t="shared" si="80"/>
        <v>0</v>
      </c>
      <c r="N213" s="181">
        <v>0</v>
      </c>
      <c r="O213" s="181">
        <f t="shared" si="81"/>
        <v>0</v>
      </c>
      <c r="P213" s="181">
        <v>0</v>
      </c>
      <c r="Q213" s="181">
        <f t="shared" si="82"/>
        <v>0</v>
      </c>
      <c r="R213" s="181"/>
      <c r="S213" s="181" t="s">
        <v>586</v>
      </c>
      <c r="T213" s="182" t="s">
        <v>331</v>
      </c>
      <c r="U213" s="160">
        <v>0</v>
      </c>
      <c r="V213" s="160">
        <f t="shared" si="83"/>
        <v>0</v>
      </c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1686</v>
      </c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76">
        <v>194</v>
      </c>
      <c r="B214" s="177" t="s">
        <v>3693</v>
      </c>
      <c r="C214" s="185" t="s">
        <v>3694</v>
      </c>
      <c r="D214" s="178" t="s">
        <v>456</v>
      </c>
      <c r="E214" s="179">
        <v>540</v>
      </c>
      <c r="F214" s="180"/>
      <c r="G214" s="181">
        <f t="shared" si="77"/>
        <v>0</v>
      </c>
      <c r="H214" s="180"/>
      <c r="I214" s="181">
        <f t="shared" si="78"/>
        <v>0</v>
      </c>
      <c r="J214" s="180"/>
      <c r="K214" s="181">
        <f t="shared" si="79"/>
        <v>0</v>
      </c>
      <c r="L214" s="181">
        <v>21</v>
      </c>
      <c r="M214" s="181">
        <f t="shared" si="80"/>
        <v>0</v>
      </c>
      <c r="N214" s="181">
        <v>0</v>
      </c>
      <c r="O214" s="181">
        <f t="shared" si="81"/>
        <v>0</v>
      </c>
      <c r="P214" s="181">
        <v>0</v>
      </c>
      <c r="Q214" s="181">
        <f t="shared" si="82"/>
        <v>0</v>
      </c>
      <c r="R214" s="181"/>
      <c r="S214" s="181" t="s">
        <v>586</v>
      </c>
      <c r="T214" s="182" t="s">
        <v>331</v>
      </c>
      <c r="U214" s="160">
        <v>0</v>
      </c>
      <c r="V214" s="160">
        <f t="shared" si="83"/>
        <v>0</v>
      </c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2940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76">
        <v>195</v>
      </c>
      <c r="B215" s="177" t="s">
        <v>3695</v>
      </c>
      <c r="C215" s="185" t="s">
        <v>3696</v>
      </c>
      <c r="D215" s="178" t="s">
        <v>456</v>
      </c>
      <c r="E215" s="179">
        <v>130</v>
      </c>
      <c r="F215" s="180"/>
      <c r="G215" s="181">
        <f t="shared" si="77"/>
        <v>0</v>
      </c>
      <c r="H215" s="180"/>
      <c r="I215" s="181">
        <f t="shared" si="78"/>
        <v>0</v>
      </c>
      <c r="J215" s="180"/>
      <c r="K215" s="181">
        <f t="shared" si="79"/>
        <v>0</v>
      </c>
      <c r="L215" s="181">
        <v>21</v>
      </c>
      <c r="M215" s="181">
        <f t="shared" si="80"/>
        <v>0</v>
      </c>
      <c r="N215" s="181">
        <v>0</v>
      </c>
      <c r="O215" s="181">
        <f t="shared" si="81"/>
        <v>0</v>
      </c>
      <c r="P215" s="181">
        <v>0</v>
      </c>
      <c r="Q215" s="181">
        <f t="shared" si="82"/>
        <v>0</v>
      </c>
      <c r="R215" s="181"/>
      <c r="S215" s="181" t="s">
        <v>586</v>
      </c>
      <c r="T215" s="182" t="s">
        <v>331</v>
      </c>
      <c r="U215" s="160">
        <v>0</v>
      </c>
      <c r="V215" s="160">
        <f t="shared" si="83"/>
        <v>0</v>
      </c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2940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76">
        <v>196</v>
      </c>
      <c r="B216" s="177" t="s">
        <v>3697</v>
      </c>
      <c r="C216" s="185" t="s">
        <v>3698</v>
      </c>
      <c r="D216" s="178" t="s">
        <v>456</v>
      </c>
      <c r="E216" s="179">
        <v>35</v>
      </c>
      <c r="F216" s="180"/>
      <c r="G216" s="181">
        <f t="shared" si="77"/>
        <v>0</v>
      </c>
      <c r="H216" s="180"/>
      <c r="I216" s="181">
        <f t="shared" si="78"/>
        <v>0</v>
      </c>
      <c r="J216" s="180"/>
      <c r="K216" s="181">
        <f t="shared" si="79"/>
        <v>0</v>
      </c>
      <c r="L216" s="181">
        <v>21</v>
      </c>
      <c r="M216" s="181">
        <f t="shared" si="80"/>
        <v>0</v>
      </c>
      <c r="N216" s="181">
        <v>0</v>
      </c>
      <c r="O216" s="181">
        <f t="shared" si="81"/>
        <v>0</v>
      </c>
      <c r="P216" s="181">
        <v>0</v>
      </c>
      <c r="Q216" s="181">
        <f t="shared" si="82"/>
        <v>0</v>
      </c>
      <c r="R216" s="181"/>
      <c r="S216" s="181" t="s">
        <v>586</v>
      </c>
      <c r="T216" s="182" t="s">
        <v>331</v>
      </c>
      <c r="U216" s="160">
        <v>0</v>
      </c>
      <c r="V216" s="160">
        <f t="shared" si="83"/>
        <v>0</v>
      </c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2940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76">
        <v>197</v>
      </c>
      <c r="B217" s="177" t="s">
        <v>3699</v>
      </c>
      <c r="C217" s="185" t="s">
        <v>3700</v>
      </c>
      <c r="D217" s="178" t="s">
        <v>639</v>
      </c>
      <c r="E217" s="179">
        <v>600</v>
      </c>
      <c r="F217" s="180"/>
      <c r="G217" s="181">
        <f t="shared" si="77"/>
        <v>0</v>
      </c>
      <c r="H217" s="180"/>
      <c r="I217" s="181">
        <f t="shared" si="78"/>
        <v>0</v>
      </c>
      <c r="J217" s="180"/>
      <c r="K217" s="181">
        <f t="shared" si="79"/>
        <v>0</v>
      </c>
      <c r="L217" s="181">
        <v>21</v>
      </c>
      <c r="M217" s="181">
        <f t="shared" si="80"/>
        <v>0</v>
      </c>
      <c r="N217" s="181">
        <v>0</v>
      </c>
      <c r="O217" s="181">
        <f t="shared" si="81"/>
        <v>0</v>
      </c>
      <c r="P217" s="181">
        <v>0</v>
      </c>
      <c r="Q217" s="181">
        <f t="shared" si="82"/>
        <v>0</v>
      </c>
      <c r="R217" s="181"/>
      <c r="S217" s="181" t="s">
        <v>586</v>
      </c>
      <c r="T217" s="182" t="s">
        <v>331</v>
      </c>
      <c r="U217" s="160">
        <v>0</v>
      </c>
      <c r="V217" s="160">
        <f t="shared" si="83"/>
        <v>0</v>
      </c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1686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76">
        <v>198</v>
      </c>
      <c r="B218" s="177" t="s">
        <v>3701</v>
      </c>
      <c r="C218" s="185" t="s">
        <v>3702</v>
      </c>
      <c r="D218" s="178" t="s">
        <v>639</v>
      </c>
      <c r="E218" s="179">
        <v>200</v>
      </c>
      <c r="F218" s="180"/>
      <c r="G218" s="181">
        <f t="shared" si="77"/>
        <v>0</v>
      </c>
      <c r="H218" s="180"/>
      <c r="I218" s="181">
        <f t="shared" si="78"/>
        <v>0</v>
      </c>
      <c r="J218" s="180"/>
      <c r="K218" s="181">
        <f t="shared" si="79"/>
        <v>0</v>
      </c>
      <c r="L218" s="181">
        <v>21</v>
      </c>
      <c r="M218" s="181">
        <f t="shared" si="80"/>
        <v>0</v>
      </c>
      <c r="N218" s="181">
        <v>0</v>
      </c>
      <c r="O218" s="181">
        <f t="shared" si="81"/>
        <v>0</v>
      </c>
      <c r="P218" s="181">
        <v>0</v>
      </c>
      <c r="Q218" s="181">
        <f t="shared" si="82"/>
        <v>0</v>
      </c>
      <c r="R218" s="181"/>
      <c r="S218" s="181" t="s">
        <v>586</v>
      </c>
      <c r="T218" s="182" t="s">
        <v>331</v>
      </c>
      <c r="U218" s="160">
        <v>0</v>
      </c>
      <c r="V218" s="160">
        <f t="shared" si="83"/>
        <v>0</v>
      </c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1686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76">
        <v>199</v>
      </c>
      <c r="B219" s="177" t="s">
        <v>3703</v>
      </c>
      <c r="C219" s="185" t="s">
        <v>3704</v>
      </c>
      <c r="D219" s="178" t="s">
        <v>456</v>
      </c>
      <c r="E219" s="179">
        <v>100</v>
      </c>
      <c r="F219" s="180"/>
      <c r="G219" s="181">
        <f t="shared" si="77"/>
        <v>0</v>
      </c>
      <c r="H219" s="180"/>
      <c r="I219" s="181">
        <f t="shared" si="78"/>
        <v>0</v>
      </c>
      <c r="J219" s="180"/>
      <c r="K219" s="181">
        <f t="shared" si="79"/>
        <v>0</v>
      </c>
      <c r="L219" s="181">
        <v>21</v>
      </c>
      <c r="M219" s="181">
        <f t="shared" si="80"/>
        <v>0</v>
      </c>
      <c r="N219" s="181">
        <v>0</v>
      </c>
      <c r="O219" s="181">
        <f t="shared" si="81"/>
        <v>0</v>
      </c>
      <c r="P219" s="181">
        <v>0</v>
      </c>
      <c r="Q219" s="181">
        <f t="shared" si="82"/>
        <v>0</v>
      </c>
      <c r="R219" s="181"/>
      <c r="S219" s="181" t="s">
        <v>586</v>
      </c>
      <c r="T219" s="182" t="s">
        <v>331</v>
      </c>
      <c r="U219" s="160">
        <v>0</v>
      </c>
      <c r="V219" s="160">
        <f t="shared" si="83"/>
        <v>0</v>
      </c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1686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76">
        <v>200</v>
      </c>
      <c r="B220" s="177" t="s">
        <v>3705</v>
      </c>
      <c r="C220" s="185" t="s">
        <v>3706</v>
      </c>
      <c r="D220" s="178" t="s">
        <v>639</v>
      </c>
      <c r="E220" s="179">
        <v>60</v>
      </c>
      <c r="F220" s="180"/>
      <c r="G220" s="181">
        <f t="shared" si="77"/>
        <v>0</v>
      </c>
      <c r="H220" s="180"/>
      <c r="I220" s="181">
        <f t="shared" si="78"/>
        <v>0</v>
      </c>
      <c r="J220" s="180"/>
      <c r="K220" s="181">
        <f t="shared" si="79"/>
        <v>0</v>
      </c>
      <c r="L220" s="181">
        <v>21</v>
      </c>
      <c r="M220" s="181">
        <f t="shared" si="80"/>
        <v>0</v>
      </c>
      <c r="N220" s="181">
        <v>0</v>
      </c>
      <c r="O220" s="181">
        <f t="shared" si="81"/>
        <v>0</v>
      </c>
      <c r="P220" s="181">
        <v>0</v>
      </c>
      <c r="Q220" s="181">
        <f t="shared" si="82"/>
        <v>0</v>
      </c>
      <c r="R220" s="181"/>
      <c r="S220" s="181" t="s">
        <v>586</v>
      </c>
      <c r="T220" s="182" t="s">
        <v>331</v>
      </c>
      <c r="U220" s="160">
        <v>0</v>
      </c>
      <c r="V220" s="160">
        <f t="shared" si="83"/>
        <v>0</v>
      </c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1686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76">
        <v>201</v>
      </c>
      <c r="B221" s="177" t="s">
        <v>3707</v>
      </c>
      <c r="C221" s="185" t="s">
        <v>3708</v>
      </c>
      <c r="D221" s="178" t="s">
        <v>456</v>
      </c>
      <c r="E221" s="179">
        <v>470</v>
      </c>
      <c r="F221" s="180"/>
      <c r="G221" s="181">
        <f t="shared" si="77"/>
        <v>0</v>
      </c>
      <c r="H221" s="180"/>
      <c r="I221" s="181">
        <f t="shared" si="78"/>
        <v>0</v>
      </c>
      <c r="J221" s="180"/>
      <c r="K221" s="181">
        <f t="shared" si="79"/>
        <v>0</v>
      </c>
      <c r="L221" s="181">
        <v>21</v>
      </c>
      <c r="M221" s="181">
        <f t="shared" si="80"/>
        <v>0</v>
      </c>
      <c r="N221" s="181">
        <v>0</v>
      </c>
      <c r="O221" s="181">
        <f t="shared" si="81"/>
        <v>0</v>
      </c>
      <c r="P221" s="181">
        <v>0</v>
      </c>
      <c r="Q221" s="181">
        <f t="shared" si="82"/>
        <v>0</v>
      </c>
      <c r="R221" s="181"/>
      <c r="S221" s="181" t="s">
        <v>586</v>
      </c>
      <c r="T221" s="182" t="s">
        <v>331</v>
      </c>
      <c r="U221" s="160">
        <v>0</v>
      </c>
      <c r="V221" s="160">
        <f t="shared" si="83"/>
        <v>0</v>
      </c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1686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76">
        <v>202</v>
      </c>
      <c r="B222" s="177" t="s">
        <v>3709</v>
      </c>
      <c r="C222" s="185" t="s">
        <v>3710</v>
      </c>
      <c r="D222" s="178" t="s">
        <v>639</v>
      </c>
      <c r="E222" s="179">
        <v>100</v>
      </c>
      <c r="F222" s="180"/>
      <c r="G222" s="181">
        <f t="shared" si="77"/>
        <v>0</v>
      </c>
      <c r="H222" s="180"/>
      <c r="I222" s="181">
        <f t="shared" si="78"/>
        <v>0</v>
      </c>
      <c r="J222" s="180"/>
      <c r="K222" s="181">
        <f t="shared" si="79"/>
        <v>0</v>
      </c>
      <c r="L222" s="181">
        <v>21</v>
      </c>
      <c r="M222" s="181">
        <f t="shared" si="80"/>
        <v>0</v>
      </c>
      <c r="N222" s="181">
        <v>0</v>
      </c>
      <c r="O222" s="181">
        <f t="shared" si="81"/>
        <v>0</v>
      </c>
      <c r="P222" s="181">
        <v>0</v>
      </c>
      <c r="Q222" s="181">
        <f t="shared" si="82"/>
        <v>0</v>
      </c>
      <c r="R222" s="181"/>
      <c r="S222" s="181" t="s">
        <v>586</v>
      </c>
      <c r="T222" s="182" t="s">
        <v>331</v>
      </c>
      <c r="U222" s="160">
        <v>0</v>
      </c>
      <c r="V222" s="160">
        <f t="shared" si="83"/>
        <v>0</v>
      </c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1686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76">
        <v>203</v>
      </c>
      <c r="B223" s="177" t="s">
        <v>3711</v>
      </c>
      <c r="C223" s="185" t="s">
        <v>3712</v>
      </c>
      <c r="D223" s="178" t="s">
        <v>639</v>
      </c>
      <c r="E223" s="179">
        <v>40</v>
      </c>
      <c r="F223" s="180"/>
      <c r="G223" s="181">
        <f t="shared" si="77"/>
        <v>0</v>
      </c>
      <c r="H223" s="180"/>
      <c r="I223" s="181">
        <f t="shared" si="78"/>
        <v>0</v>
      </c>
      <c r="J223" s="180"/>
      <c r="K223" s="181">
        <f t="shared" si="79"/>
        <v>0</v>
      </c>
      <c r="L223" s="181">
        <v>21</v>
      </c>
      <c r="M223" s="181">
        <f t="shared" si="80"/>
        <v>0</v>
      </c>
      <c r="N223" s="181">
        <v>0</v>
      </c>
      <c r="O223" s="181">
        <f t="shared" si="81"/>
        <v>0</v>
      </c>
      <c r="P223" s="181">
        <v>0</v>
      </c>
      <c r="Q223" s="181">
        <f t="shared" si="82"/>
        <v>0</v>
      </c>
      <c r="R223" s="181"/>
      <c r="S223" s="181" t="s">
        <v>586</v>
      </c>
      <c r="T223" s="182" t="s">
        <v>331</v>
      </c>
      <c r="U223" s="160">
        <v>0</v>
      </c>
      <c r="V223" s="160">
        <f t="shared" si="83"/>
        <v>0</v>
      </c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1686</v>
      </c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76">
        <v>204</v>
      </c>
      <c r="B224" s="177" t="s">
        <v>3713</v>
      </c>
      <c r="C224" s="185" t="s">
        <v>3714</v>
      </c>
      <c r="D224" s="178" t="s">
        <v>456</v>
      </c>
      <c r="E224" s="179">
        <v>500</v>
      </c>
      <c r="F224" s="180"/>
      <c r="G224" s="181">
        <f t="shared" si="77"/>
        <v>0</v>
      </c>
      <c r="H224" s="180"/>
      <c r="I224" s="181">
        <f t="shared" si="78"/>
        <v>0</v>
      </c>
      <c r="J224" s="180"/>
      <c r="K224" s="181">
        <f t="shared" si="79"/>
        <v>0</v>
      </c>
      <c r="L224" s="181">
        <v>21</v>
      </c>
      <c r="M224" s="181">
        <f t="shared" si="80"/>
        <v>0</v>
      </c>
      <c r="N224" s="181">
        <v>0</v>
      </c>
      <c r="O224" s="181">
        <f t="shared" si="81"/>
        <v>0</v>
      </c>
      <c r="P224" s="181">
        <v>0</v>
      </c>
      <c r="Q224" s="181">
        <f t="shared" si="82"/>
        <v>0</v>
      </c>
      <c r="R224" s="181"/>
      <c r="S224" s="181" t="s">
        <v>586</v>
      </c>
      <c r="T224" s="182" t="s">
        <v>331</v>
      </c>
      <c r="U224" s="160">
        <v>0</v>
      </c>
      <c r="V224" s="160">
        <f t="shared" si="83"/>
        <v>0</v>
      </c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1686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76">
        <v>205</v>
      </c>
      <c r="B225" s="177" t="s">
        <v>3715</v>
      </c>
      <c r="C225" s="185" t="s">
        <v>3716</v>
      </c>
      <c r="D225" s="178" t="s">
        <v>456</v>
      </c>
      <c r="E225" s="179">
        <v>700</v>
      </c>
      <c r="F225" s="180"/>
      <c r="G225" s="181">
        <f t="shared" si="77"/>
        <v>0</v>
      </c>
      <c r="H225" s="180"/>
      <c r="I225" s="181">
        <f t="shared" si="78"/>
        <v>0</v>
      </c>
      <c r="J225" s="180"/>
      <c r="K225" s="181">
        <f t="shared" si="79"/>
        <v>0</v>
      </c>
      <c r="L225" s="181">
        <v>21</v>
      </c>
      <c r="M225" s="181">
        <f t="shared" si="80"/>
        <v>0</v>
      </c>
      <c r="N225" s="181">
        <v>0</v>
      </c>
      <c r="O225" s="181">
        <f t="shared" si="81"/>
        <v>0</v>
      </c>
      <c r="P225" s="181">
        <v>0</v>
      </c>
      <c r="Q225" s="181">
        <f t="shared" si="82"/>
        <v>0</v>
      </c>
      <c r="R225" s="181"/>
      <c r="S225" s="181" t="s">
        <v>586</v>
      </c>
      <c r="T225" s="182" t="s">
        <v>331</v>
      </c>
      <c r="U225" s="160">
        <v>0</v>
      </c>
      <c r="V225" s="160">
        <f t="shared" si="83"/>
        <v>0</v>
      </c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1686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76">
        <v>206</v>
      </c>
      <c r="B226" s="177" t="s">
        <v>3717</v>
      </c>
      <c r="C226" s="185" t="s">
        <v>3718</v>
      </c>
      <c r="D226" s="178" t="s">
        <v>639</v>
      </c>
      <c r="E226" s="179">
        <v>180</v>
      </c>
      <c r="F226" s="180"/>
      <c r="G226" s="181">
        <f t="shared" si="77"/>
        <v>0</v>
      </c>
      <c r="H226" s="180"/>
      <c r="I226" s="181">
        <f t="shared" si="78"/>
        <v>0</v>
      </c>
      <c r="J226" s="180"/>
      <c r="K226" s="181">
        <f t="shared" si="79"/>
        <v>0</v>
      </c>
      <c r="L226" s="181">
        <v>21</v>
      </c>
      <c r="M226" s="181">
        <f t="shared" si="80"/>
        <v>0</v>
      </c>
      <c r="N226" s="181">
        <v>0</v>
      </c>
      <c r="O226" s="181">
        <f t="shared" si="81"/>
        <v>0</v>
      </c>
      <c r="P226" s="181">
        <v>0</v>
      </c>
      <c r="Q226" s="181">
        <f t="shared" si="82"/>
        <v>0</v>
      </c>
      <c r="R226" s="181"/>
      <c r="S226" s="181" t="s">
        <v>586</v>
      </c>
      <c r="T226" s="182" t="s">
        <v>331</v>
      </c>
      <c r="U226" s="160">
        <v>0</v>
      </c>
      <c r="V226" s="160">
        <f t="shared" si="83"/>
        <v>0</v>
      </c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1686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76">
        <v>207</v>
      </c>
      <c r="B227" s="177" t="s">
        <v>3719</v>
      </c>
      <c r="C227" s="185" t="s">
        <v>3720</v>
      </c>
      <c r="D227" s="178" t="s">
        <v>639</v>
      </c>
      <c r="E227" s="179">
        <v>800</v>
      </c>
      <c r="F227" s="180"/>
      <c r="G227" s="181">
        <f t="shared" si="77"/>
        <v>0</v>
      </c>
      <c r="H227" s="180"/>
      <c r="I227" s="181">
        <f t="shared" si="78"/>
        <v>0</v>
      </c>
      <c r="J227" s="180"/>
      <c r="K227" s="181">
        <f t="shared" si="79"/>
        <v>0</v>
      </c>
      <c r="L227" s="181">
        <v>21</v>
      </c>
      <c r="M227" s="181">
        <f t="shared" si="80"/>
        <v>0</v>
      </c>
      <c r="N227" s="181">
        <v>0</v>
      </c>
      <c r="O227" s="181">
        <f t="shared" si="81"/>
        <v>0</v>
      </c>
      <c r="P227" s="181">
        <v>0</v>
      </c>
      <c r="Q227" s="181">
        <f t="shared" si="82"/>
        <v>0</v>
      </c>
      <c r="R227" s="181"/>
      <c r="S227" s="181" t="s">
        <v>586</v>
      </c>
      <c r="T227" s="182" t="s">
        <v>331</v>
      </c>
      <c r="U227" s="160">
        <v>0</v>
      </c>
      <c r="V227" s="160">
        <f t="shared" si="83"/>
        <v>0</v>
      </c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1686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76">
        <v>208</v>
      </c>
      <c r="B228" s="177" t="s">
        <v>3721</v>
      </c>
      <c r="C228" s="185" t="s">
        <v>3722</v>
      </c>
      <c r="D228" s="178" t="s">
        <v>639</v>
      </c>
      <c r="E228" s="179">
        <v>50</v>
      </c>
      <c r="F228" s="180"/>
      <c r="G228" s="181">
        <f t="shared" si="77"/>
        <v>0</v>
      </c>
      <c r="H228" s="180"/>
      <c r="I228" s="181">
        <f t="shared" si="78"/>
        <v>0</v>
      </c>
      <c r="J228" s="180"/>
      <c r="K228" s="181">
        <f t="shared" si="79"/>
        <v>0</v>
      </c>
      <c r="L228" s="181">
        <v>21</v>
      </c>
      <c r="M228" s="181">
        <f t="shared" si="80"/>
        <v>0</v>
      </c>
      <c r="N228" s="181">
        <v>0</v>
      </c>
      <c r="O228" s="181">
        <f t="shared" si="81"/>
        <v>0</v>
      </c>
      <c r="P228" s="181">
        <v>0</v>
      </c>
      <c r="Q228" s="181">
        <f t="shared" si="82"/>
        <v>0</v>
      </c>
      <c r="R228" s="181"/>
      <c r="S228" s="181" t="s">
        <v>586</v>
      </c>
      <c r="T228" s="182" t="s">
        <v>331</v>
      </c>
      <c r="U228" s="160">
        <v>0</v>
      </c>
      <c r="V228" s="160">
        <f t="shared" si="83"/>
        <v>0</v>
      </c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1686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76">
        <v>209</v>
      </c>
      <c r="B229" s="177" t="s">
        <v>3723</v>
      </c>
      <c r="C229" s="185" t="s">
        <v>3724</v>
      </c>
      <c r="D229" s="178" t="s">
        <v>639</v>
      </c>
      <c r="E229" s="179">
        <v>5</v>
      </c>
      <c r="F229" s="180"/>
      <c r="G229" s="181">
        <f t="shared" si="77"/>
        <v>0</v>
      </c>
      <c r="H229" s="180"/>
      <c r="I229" s="181">
        <f t="shared" si="78"/>
        <v>0</v>
      </c>
      <c r="J229" s="180"/>
      <c r="K229" s="181">
        <f t="shared" si="79"/>
        <v>0</v>
      </c>
      <c r="L229" s="181">
        <v>21</v>
      </c>
      <c r="M229" s="181">
        <f t="shared" si="80"/>
        <v>0</v>
      </c>
      <c r="N229" s="181">
        <v>0</v>
      </c>
      <c r="O229" s="181">
        <f t="shared" si="81"/>
        <v>0</v>
      </c>
      <c r="P229" s="181">
        <v>0</v>
      </c>
      <c r="Q229" s="181">
        <f t="shared" si="82"/>
        <v>0</v>
      </c>
      <c r="R229" s="181"/>
      <c r="S229" s="181" t="s">
        <v>586</v>
      </c>
      <c r="T229" s="182" t="s">
        <v>331</v>
      </c>
      <c r="U229" s="160">
        <v>0</v>
      </c>
      <c r="V229" s="160">
        <f t="shared" si="83"/>
        <v>0</v>
      </c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1686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76">
        <v>210</v>
      </c>
      <c r="B230" s="177" t="s">
        <v>3725</v>
      </c>
      <c r="C230" s="185" t="s">
        <v>3726</v>
      </c>
      <c r="D230" s="178" t="s">
        <v>639</v>
      </c>
      <c r="E230" s="179">
        <v>1000</v>
      </c>
      <c r="F230" s="180"/>
      <c r="G230" s="181">
        <f t="shared" si="77"/>
        <v>0</v>
      </c>
      <c r="H230" s="180"/>
      <c r="I230" s="181">
        <f t="shared" si="78"/>
        <v>0</v>
      </c>
      <c r="J230" s="180"/>
      <c r="K230" s="181">
        <f t="shared" si="79"/>
        <v>0</v>
      </c>
      <c r="L230" s="181">
        <v>21</v>
      </c>
      <c r="M230" s="181">
        <f t="shared" si="80"/>
        <v>0</v>
      </c>
      <c r="N230" s="181">
        <v>0</v>
      </c>
      <c r="O230" s="181">
        <f t="shared" si="81"/>
        <v>0</v>
      </c>
      <c r="P230" s="181">
        <v>0</v>
      </c>
      <c r="Q230" s="181">
        <f t="shared" si="82"/>
        <v>0</v>
      </c>
      <c r="R230" s="181"/>
      <c r="S230" s="181" t="s">
        <v>586</v>
      </c>
      <c r="T230" s="182" t="s">
        <v>331</v>
      </c>
      <c r="U230" s="160">
        <v>0</v>
      </c>
      <c r="V230" s="160">
        <f t="shared" si="83"/>
        <v>0</v>
      </c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1686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76">
        <v>211</v>
      </c>
      <c r="B231" s="177" t="s">
        <v>3727</v>
      </c>
      <c r="C231" s="185" t="s">
        <v>3728</v>
      </c>
      <c r="D231" s="178" t="s">
        <v>639</v>
      </c>
      <c r="E231" s="179">
        <v>2</v>
      </c>
      <c r="F231" s="180"/>
      <c r="G231" s="181">
        <f t="shared" si="77"/>
        <v>0</v>
      </c>
      <c r="H231" s="180"/>
      <c r="I231" s="181">
        <f t="shared" si="78"/>
        <v>0</v>
      </c>
      <c r="J231" s="180"/>
      <c r="K231" s="181">
        <f t="shared" si="79"/>
        <v>0</v>
      </c>
      <c r="L231" s="181">
        <v>21</v>
      </c>
      <c r="M231" s="181">
        <f t="shared" si="80"/>
        <v>0</v>
      </c>
      <c r="N231" s="181">
        <v>0</v>
      </c>
      <c r="O231" s="181">
        <f t="shared" si="81"/>
        <v>0</v>
      </c>
      <c r="P231" s="181">
        <v>0</v>
      </c>
      <c r="Q231" s="181">
        <f t="shared" si="82"/>
        <v>0</v>
      </c>
      <c r="R231" s="181"/>
      <c r="S231" s="181" t="s">
        <v>586</v>
      </c>
      <c r="T231" s="182" t="s">
        <v>331</v>
      </c>
      <c r="U231" s="160">
        <v>0</v>
      </c>
      <c r="V231" s="160">
        <f t="shared" si="83"/>
        <v>0</v>
      </c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1686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76">
        <v>212</v>
      </c>
      <c r="B232" s="177" t="s">
        <v>3729</v>
      </c>
      <c r="C232" s="185" t="s">
        <v>3730</v>
      </c>
      <c r="D232" s="178" t="s">
        <v>639</v>
      </c>
      <c r="E232" s="179">
        <v>35</v>
      </c>
      <c r="F232" s="180"/>
      <c r="G232" s="181">
        <f t="shared" si="77"/>
        <v>0</v>
      </c>
      <c r="H232" s="180"/>
      <c r="I232" s="181">
        <f t="shared" si="78"/>
        <v>0</v>
      </c>
      <c r="J232" s="180"/>
      <c r="K232" s="181">
        <f t="shared" si="79"/>
        <v>0</v>
      </c>
      <c r="L232" s="181">
        <v>21</v>
      </c>
      <c r="M232" s="181">
        <f t="shared" si="80"/>
        <v>0</v>
      </c>
      <c r="N232" s="181">
        <v>0</v>
      </c>
      <c r="O232" s="181">
        <f t="shared" si="81"/>
        <v>0</v>
      </c>
      <c r="P232" s="181">
        <v>0</v>
      </c>
      <c r="Q232" s="181">
        <f t="shared" si="82"/>
        <v>0</v>
      </c>
      <c r="R232" s="181"/>
      <c r="S232" s="181" t="s">
        <v>586</v>
      </c>
      <c r="T232" s="182" t="s">
        <v>331</v>
      </c>
      <c r="U232" s="160">
        <v>0</v>
      </c>
      <c r="V232" s="160">
        <f t="shared" si="83"/>
        <v>0</v>
      </c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1686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76">
        <v>213</v>
      </c>
      <c r="B233" s="177" t="s">
        <v>3731</v>
      </c>
      <c r="C233" s="185" t="s">
        <v>3732</v>
      </c>
      <c r="D233" s="178" t="s">
        <v>639</v>
      </c>
      <c r="E233" s="179">
        <v>10</v>
      </c>
      <c r="F233" s="180"/>
      <c r="G233" s="181">
        <f t="shared" si="77"/>
        <v>0</v>
      </c>
      <c r="H233" s="180"/>
      <c r="I233" s="181">
        <f t="shared" si="78"/>
        <v>0</v>
      </c>
      <c r="J233" s="180"/>
      <c r="K233" s="181">
        <f t="shared" si="79"/>
        <v>0</v>
      </c>
      <c r="L233" s="181">
        <v>21</v>
      </c>
      <c r="M233" s="181">
        <f t="shared" si="80"/>
        <v>0</v>
      </c>
      <c r="N233" s="181">
        <v>0</v>
      </c>
      <c r="O233" s="181">
        <f t="shared" si="81"/>
        <v>0</v>
      </c>
      <c r="P233" s="181">
        <v>0</v>
      </c>
      <c r="Q233" s="181">
        <f t="shared" si="82"/>
        <v>0</v>
      </c>
      <c r="R233" s="181"/>
      <c r="S233" s="181" t="s">
        <v>586</v>
      </c>
      <c r="T233" s="182" t="s">
        <v>331</v>
      </c>
      <c r="U233" s="160">
        <v>0</v>
      </c>
      <c r="V233" s="160">
        <f t="shared" si="83"/>
        <v>0</v>
      </c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1686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76">
        <v>214</v>
      </c>
      <c r="B234" s="177" t="s">
        <v>3733</v>
      </c>
      <c r="C234" s="185" t="s">
        <v>3734</v>
      </c>
      <c r="D234" s="178" t="s">
        <v>639</v>
      </c>
      <c r="E234" s="179">
        <v>30</v>
      </c>
      <c r="F234" s="180"/>
      <c r="G234" s="181">
        <f t="shared" si="77"/>
        <v>0</v>
      </c>
      <c r="H234" s="180"/>
      <c r="I234" s="181">
        <f t="shared" si="78"/>
        <v>0</v>
      </c>
      <c r="J234" s="180"/>
      <c r="K234" s="181">
        <f t="shared" si="79"/>
        <v>0</v>
      </c>
      <c r="L234" s="181">
        <v>21</v>
      </c>
      <c r="M234" s="181">
        <f t="shared" si="80"/>
        <v>0</v>
      </c>
      <c r="N234" s="181">
        <v>0</v>
      </c>
      <c r="O234" s="181">
        <f t="shared" si="81"/>
        <v>0</v>
      </c>
      <c r="P234" s="181">
        <v>0</v>
      </c>
      <c r="Q234" s="181">
        <f t="shared" si="82"/>
        <v>0</v>
      </c>
      <c r="R234" s="181"/>
      <c r="S234" s="181" t="s">
        <v>586</v>
      </c>
      <c r="T234" s="182" t="s">
        <v>331</v>
      </c>
      <c r="U234" s="160">
        <v>0</v>
      </c>
      <c r="V234" s="160">
        <f t="shared" si="83"/>
        <v>0</v>
      </c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1686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76">
        <v>215</v>
      </c>
      <c r="B235" s="177" t="s">
        <v>3735</v>
      </c>
      <c r="C235" s="185" t="s">
        <v>3541</v>
      </c>
      <c r="D235" s="178" t="s">
        <v>1806</v>
      </c>
      <c r="E235" s="179">
        <v>1</v>
      </c>
      <c r="F235" s="180"/>
      <c r="G235" s="181">
        <f t="shared" si="77"/>
        <v>0</v>
      </c>
      <c r="H235" s="180"/>
      <c r="I235" s="181">
        <f t="shared" si="78"/>
        <v>0</v>
      </c>
      <c r="J235" s="180"/>
      <c r="K235" s="181">
        <f t="shared" si="79"/>
        <v>0</v>
      </c>
      <c r="L235" s="181">
        <v>21</v>
      </c>
      <c r="M235" s="181">
        <f t="shared" si="80"/>
        <v>0</v>
      </c>
      <c r="N235" s="181">
        <v>0</v>
      </c>
      <c r="O235" s="181">
        <f t="shared" si="81"/>
        <v>0</v>
      </c>
      <c r="P235" s="181">
        <v>0</v>
      </c>
      <c r="Q235" s="181">
        <f t="shared" si="82"/>
        <v>0</v>
      </c>
      <c r="R235" s="181"/>
      <c r="S235" s="181" t="s">
        <v>586</v>
      </c>
      <c r="T235" s="182" t="s">
        <v>331</v>
      </c>
      <c r="U235" s="160">
        <v>0</v>
      </c>
      <c r="V235" s="160">
        <f t="shared" si="83"/>
        <v>0</v>
      </c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1686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x14ac:dyDescent="0.2">
      <c r="A236" s="163" t="s">
        <v>325</v>
      </c>
      <c r="B236" s="164" t="s">
        <v>215</v>
      </c>
      <c r="C236" s="184" t="s">
        <v>216</v>
      </c>
      <c r="D236" s="165"/>
      <c r="E236" s="166"/>
      <c r="F236" s="167"/>
      <c r="G236" s="167">
        <f>SUMIF(AG237:AG259,"&lt;&gt;NOR",G237:G259)</f>
        <v>0</v>
      </c>
      <c r="H236" s="167"/>
      <c r="I236" s="167">
        <f>SUM(I237:I259)</f>
        <v>0</v>
      </c>
      <c r="J236" s="167"/>
      <c r="K236" s="167">
        <f>SUM(K237:K259)</f>
        <v>0</v>
      </c>
      <c r="L236" s="167"/>
      <c r="M236" s="167">
        <f>SUM(M237:M259)</f>
        <v>0</v>
      </c>
      <c r="N236" s="167"/>
      <c r="O236" s="167">
        <f>SUM(O237:O259)</f>
        <v>0</v>
      </c>
      <c r="P236" s="167"/>
      <c r="Q236" s="167">
        <f>SUM(Q237:Q259)</f>
        <v>0</v>
      </c>
      <c r="R236" s="167"/>
      <c r="S236" s="167"/>
      <c r="T236" s="168"/>
      <c r="U236" s="162"/>
      <c r="V236" s="162">
        <f>SUM(V237:V259)</f>
        <v>0</v>
      </c>
      <c r="W236" s="162"/>
      <c r="AG236" t="s">
        <v>326</v>
      </c>
    </row>
    <row r="237" spans="1:60" outlineLevel="1" x14ac:dyDescent="0.2">
      <c r="A237" s="176">
        <v>216</v>
      </c>
      <c r="B237" s="177" t="s">
        <v>3736</v>
      </c>
      <c r="C237" s="185" t="s">
        <v>3690</v>
      </c>
      <c r="D237" s="178" t="s">
        <v>639</v>
      </c>
      <c r="E237" s="179">
        <v>3000</v>
      </c>
      <c r="F237" s="180"/>
      <c r="G237" s="181">
        <f t="shared" ref="G237:G259" si="84">ROUND(E237*F237,2)</f>
        <v>0</v>
      </c>
      <c r="H237" s="180"/>
      <c r="I237" s="181">
        <f t="shared" ref="I237:I259" si="85">ROUND(E237*H237,2)</f>
        <v>0</v>
      </c>
      <c r="J237" s="180"/>
      <c r="K237" s="181">
        <f t="shared" ref="K237:K259" si="86">ROUND(E237*J237,2)</f>
        <v>0</v>
      </c>
      <c r="L237" s="181">
        <v>21</v>
      </c>
      <c r="M237" s="181">
        <f t="shared" ref="M237:M259" si="87">G237*(1+L237/100)</f>
        <v>0</v>
      </c>
      <c r="N237" s="181">
        <v>0</v>
      </c>
      <c r="O237" s="181">
        <f t="shared" ref="O237:O259" si="88">ROUND(E237*N237,2)</f>
        <v>0</v>
      </c>
      <c r="P237" s="181">
        <v>0</v>
      </c>
      <c r="Q237" s="181">
        <f t="shared" ref="Q237:Q259" si="89">ROUND(E237*P237,2)</f>
        <v>0</v>
      </c>
      <c r="R237" s="181"/>
      <c r="S237" s="181" t="s">
        <v>586</v>
      </c>
      <c r="T237" s="182" t="s">
        <v>331</v>
      </c>
      <c r="U237" s="160">
        <v>0</v>
      </c>
      <c r="V237" s="160">
        <f t="shared" ref="V237:V259" si="90">ROUND(E237*U237,2)</f>
        <v>0</v>
      </c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1686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76">
        <v>217</v>
      </c>
      <c r="B238" s="177" t="s">
        <v>3737</v>
      </c>
      <c r="C238" s="185" t="s">
        <v>3692</v>
      </c>
      <c r="D238" s="178" t="s">
        <v>456</v>
      </c>
      <c r="E238" s="179">
        <v>250</v>
      </c>
      <c r="F238" s="180"/>
      <c r="G238" s="181">
        <f t="shared" si="84"/>
        <v>0</v>
      </c>
      <c r="H238" s="180"/>
      <c r="I238" s="181">
        <f t="shared" si="85"/>
        <v>0</v>
      </c>
      <c r="J238" s="180"/>
      <c r="K238" s="181">
        <f t="shared" si="86"/>
        <v>0</v>
      </c>
      <c r="L238" s="181">
        <v>21</v>
      </c>
      <c r="M238" s="181">
        <f t="shared" si="87"/>
        <v>0</v>
      </c>
      <c r="N238" s="181">
        <v>0</v>
      </c>
      <c r="O238" s="181">
        <f t="shared" si="88"/>
        <v>0</v>
      </c>
      <c r="P238" s="181">
        <v>0</v>
      </c>
      <c r="Q238" s="181">
        <f t="shared" si="89"/>
        <v>0</v>
      </c>
      <c r="R238" s="181"/>
      <c r="S238" s="181" t="s">
        <v>586</v>
      </c>
      <c r="T238" s="182" t="s">
        <v>331</v>
      </c>
      <c r="U238" s="160">
        <v>0</v>
      </c>
      <c r="V238" s="160">
        <f t="shared" si="90"/>
        <v>0</v>
      </c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1686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76">
        <v>218</v>
      </c>
      <c r="B239" s="177" t="s">
        <v>3738</v>
      </c>
      <c r="C239" s="185" t="s">
        <v>3694</v>
      </c>
      <c r="D239" s="178" t="s">
        <v>456</v>
      </c>
      <c r="E239" s="179">
        <v>540</v>
      </c>
      <c r="F239" s="180"/>
      <c r="G239" s="181">
        <f t="shared" si="84"/>
        <v>0</v>
      </c>
      <c r="H239" s="180"/>
      <c r="I239" s="181">
        <f t="shared" si="85"/>
        <v>0</v>
      </c>
      <c r="J239" s="180"/>
      <c r="K239" s="181">
        <f t="shared" si="86"/>
        <v>0</v>
      </c>
      <c r="L239" s="181">
        <v>21</v>
      </c>
      <c r="M239" s="181">
        <f t="shared" si="87"/>
        <v>0</v>
      </c>
      <c r="N239" s="181">
        <v>0</v>
      </c>
      <c r="O239" s="181">
        <f t="shared" si="88"/>
        <v>0</v>
      </c>
      <c r="P239" s="181">
        <v>0</v>
      </c>
      <c r="Q239" s="181">
        <f t="shared" si="89"/>
        <v>0</v>
      </c>
      <c r="R239" s="181"/>
      <c r="S239" s="181" t="s">
        <v>586</v>
      </c>
      <c r="T239" s="182" t="s">
        <v>331</v>
      </c>
      <c r="U239" s="160">
        <v>0</v>
      </c>
      <c r="V239" s="160">
        <f t="shared" si="90"/>
        <v>0</v>
      </c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2940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76">
        <v>219</v>
      </c>
      <c r="B240" s="177" t="s">
        <v>3739</v>
      </c>
      <c r="C240" s="185" t="s">
        <v>3696</v>
      </c>
      <c r="D240" s="178" t="s">
        <v>456</v>
      </c>
      <c r="E240" s="179">
        <v>130</v>
      </c>
      <c r="F240" s="180"/>
      <c r="G240" s="181">
        <f t="shared" si="84"/>
        <v>0</v>
      </c>
      <c r="H240" s="180"/>
      <c r="I240" s="181">
        <f t="shared" si="85"/>
        <v>0</v>
      </c>
      <c r="J240" s="180"/>
      <c r="K240" s="181">
        <f t="shared" si="86"/>
        <v>0</v>
      </c>
      <c r="L240" s="181">
        <v>21</v>
      </c>
      <c r="M240" s="181">
        <f t="shared" si="87"/>
        <v>0</v>
      </c>
      <c r="N240" s="181">
        <v>0</v>
      </c>
      <c r="O240" s="181">
        <f t="shared" si="88"/>
        <v>0</v>
      </c>
      <c r="P240" s="181">
        <v>0</v>
      </c>
      <c r="Q240" s="181">
        <f t="shared" si="89"/>
        <v>0</v>
      </c>
      <c r="R240" s="181"/>
      <c r="S240" s="181" t="s">
        <v>586</v>
      </c>
      <c r="T240" s="182" t="s">
        <v>331</v>
      </c>
      <c r="U240" s="160">
        <v>0</v>
      </c>
      <c r="V240" s="160">
        <f t="shared" si="90"/>
        <v>0</v>
      </c>
      <c r="W240" s="16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2940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76">
        <v>220</v>
      </c>
      <c r="B241" s="177" t="s">
        <v>3740</v>
      </c>
      <c r="C241" s="185" t="s">
        <v>3741</v>
      </c>
      <c r="D241" s="178" t="s">
        <v>456</v>
      </c>
      <c r="E241" s="179">
        <v>35</v>
      </c>
      <c r="F241" s="180"/>
      <c r="G241" s="181">
        <f t="shared" si="84"/>
        <v>0</v>
      </c>
      <c r="H241" s="180"/>
      <c r="I241" s="181">
        <f t="shared" si="85"/>
        <v>0</v>
      </c>
      <c r="J241" s="180"/>
      <c r="K241" s="181">
        <f t="shared" si="86"/>
        <v>0</v>
      </c>
      <c r="L241" s="181">
        <v>21</v>
      </c>
      <c r="M241" s="181">
        <f t="shared" si="87"/>
        <v>0</v>
      </c>
      <c r="N241" s="181">
        <v>0</v>
      </c>
      <c r="O241" s="181">
        <f t="shared" si="88"/>
        <v>0</v>
      </c>
      <c r="P241" s="181">
        <v>0</v>
      </c>
      <c r="Q241" s="181">
        <f t="shared" si="89"/>
        <v>0</v>
      </c>
      <c r="R241" s="181"/>
      <c r="S241" s="181" t="s">
        <v>586</v>
      </c>
      <c r="T241" s="182" t="s">
        <v>331</v>
      </c>
      <c r="U241" s="160">
        <v>0</v>
      </c>
      <c r="V241" s="160">
        <f t="shared" si="90"/>
        <v>0</v>
      </c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2940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76">
        <v>221</v>
      </c>
      <c r="B242" s="177" t="s">
        <v>3742</v>
      </c>
      <c r="C242" s="185" t="s">
        <v>3700</v>
      </c>
      <c r="D242" s="178" t="s">
        <v>639</v>
      </c>
      <c r="E242" s="179">
        <v>600</v>
      </c>
      <c r="F242" s="180"/>
      <c r="G242" s="181">
        <f t="shared" si="84"/>
        <v>0</v>
      </c>
      <c r="H242" s="180"/>
      <c r="I242" s="181">
        <f t="shared" si="85"/>
        <v>0</v>
      </c>
      <c r="J242" s="180"/>
      <c r="K242" s="181">
        <f t="shared" si="86"/>
        <v>0</v>
      </c>
      <c r="L242" s="181">
        <v>21</v>
      </c>
      <c r="M242" s="181">
        <f t="shared" si="87"/>
        <v>0</v>
      </c>
      <c r="N242" s="181">
        <v>0</v>
      </c>
      <c r="O242" s="181">
        <f t="shared" si="88"/>
        <v>0</v>
      </c>
      <c r="P242" s="181">
        <v>0</v>
      </c>
      <c r="Q242" s="181">
        <f t="shared" si="89"/>
        <v>0</v>
      </c>
      <c r="R242" s="181"/>
      <c r="S242" s="181" t="s">
        <v>586</v>
      </c>
      <c r="T242" s="182" t="s">
        <v>331</v>
      </c>
      <c r="U242" s="160">
        <v>0</v>
      </c>
      <c r="V242" s="160">
        <f t="shared" si="90"/>
        <v>0</v>
      </c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1686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76">
        <v>222</v>
      </c>
      <c r="B243" s="177" t="s">
        <v>3743</v>
      </c>
      <c r="C243" s="185" t="s">
        <v>3702</v>
      </c>
      <c r="D243" s="178" t="s">
        <v>639</v>
      </c>
      <c r="E243" s="179">
        <v>200</v>
      </c>
      <c r="F243" s="180"/>
      <c r="G243" s="181">
        <f t="shared" si="84"/>
        <v>0</v>
      </c>
      <c r="H243" s="180"/>
      <c r="I243" s="181">
        <f t="shared" si="85"/>
        <v>0</v>
      </c>
      <c r="J243" s="180"/>
      <c r="K243" s="181">
        <f t="shared" si="86"/>
        <v>0</v>
      </c>
      <c r="L243" s="181">
        <v>21</v>
      </c>
      <c r="M243" s="181">
        <f t="shared" si="87"/>
        <v>0</v>
      </c>
      <c r="N243" s="181">
        <v>0</v>
      </c>
      <c r="O243" s="181">
        <f t="shared" si="88"/>
        <v>0</v>
      </c>
      <c r="P243" s="181">
        <v>0</v>
      </c>
      <c r="Q243" s="181">
        <f t="shared" si="89"/>
        <v>0</v>
      </c>
      <c r="R243" s="181"/>
      <c r="S243" s="181" t="s">
        <v>586</v>
      </c>
      <c r="T243" s="182" t="s">
        <v>331</v>
      </c>
      <c r="U243" s="160">
        <v>0</v>
      </c>
      <c r="V243" s="160">
        <f t="shared" si="90"/>
        <v>0</v>
      </c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1686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76">
        <v>223</v>
      </c>
      <c r="B244" s="177" t="s">
        <v>3744</v>
      </c>
      <c r="C244" s="185" t="s">
        <v>3704</v>
      </c>
      <c r="D244" s="178" t="s">
        <v>456</v>
      </c>
      <c r="E244" s="179">
        <v>100</v>
      </c>
      <c r="F244" s="180"/>
      <c r="G244" s="181">
        <f t="shared" si="84"/>
        <v>0</v>
      </c>
      <c r="H244" s="180"/>
      <c r="I244" s="181">
        <f t="shared" si="85"/>
        <v>0</v>
      </c>
      <c r="J244" s="180"/>
      <c r="K244" s="181">
        <f t="shared" si="86"/>
        <v>0</v>
      </c>
      <c r="L244" s="181">
        <v>21</v>
      </c>
      <c r="M244" s="181">
        <f t="shared" si="87"/>
        <v>0</v>
      </c>
      <c r="N244" s="181">
        <v>0</v>
      </c>
      <c r="O244" s="181">
        <f t="shared" si="88"/>
        <v>0</v>
      </c>
      <c r="P244" s="181">
        <v>0</v>
      </c>
      <c r="Q244" s="181">
        <f t="shared" si="89"/>
        <v>0</v>
      </c>
      <c r="R244" s="181"/>
      <c r="S244" s="181" t="s">
        <v>586</v>
      </c>
      <c r="T244" s="182" t="s">
        <v>331</v>
      </c>
      <c r="U244" s="160">
        <v>0</v>
      </c>
      <c r="V244" s="160">
        <f t="shared" si="90"/>
        <v>0</v>
      </c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1686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76">
        <v>224</v>
      </c>
      <c r="B245" s="177" t="s">
        <v>3745</v>
      </c>
      <c r="C245" s="185" t="s">
        <v>3706</v>
      </c>
      <c r="D245" s="178" t="s">
        <v>639</v>
      </c>
      <c r="E245" s="179">
        <v>60</v>
      </c>
      <c r="F245" s="180"/>
      <c r="G245" s="181">
        <f t="shared" si="84"/>
        <v>0</v>
      </c>
      <c r="H245" s="180"/>
      <c r="I245" s="181">
        <f t="shared" si="85"/>
        <v>0</v>
      </c>
      <c r="J245" s="180"/>
      <c r="K245" s="181">
        <f t="shared" si="86"/>
        <v>0</v>
      </c>
      <c r="L245" s="181">
        <v>21</v>
      </c>
      <c r="M245" s="181">
        <f t="shared" si="87"/>
        <v>0</v>
      </c>
      <c r="N245" s="181">
        <v>0</v>
      </c>
      <c r="O245" s="181">
        <f t="shared" si="88"/>
        <v>0</v>
      </c>
      <c r="P245" s="181">
        <v>0</v>
      </c>
      <c r="Q245" s="181">
        <f t="shared" si="89"/>
        <v>0</v>
      </c>
      <c r="R245" s="181"/>
      <c r="S245" s="181" t="s">
        <v>586</v>
      </c>
      <c r="T245" s="182" t="s">
        <v>331</v>
      </c>
      <c r="U245" s="160">
        <v>0</v>
      </c>
      <c r="V245" s="160">
        <f t="shared" si="90"/>
        <v>0</v>
      </c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1686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76">
        <v>225</v>
      </c>
      <c r="B246" s="177" t="s">
        <v>3746</v>
      </c>
      <c r="C246" s="185" t="s">
        <v>3708</v>
      </c>
      <c r="D246" s="178" t="s">
        <v>456</v>
      </c>
      <c r="E246" s="179">
        <v>470</v>
      </c>
      <c r="F246" s="180"/>
      <c r="G246" s="181">
        <f t="shared" si="84"/>
        <v>0</v>
      </c>
      <c r="H246" s="180"/>
      <c r="I246" s="181">
        <f t="shared" si="85"/>
        <v>0</v>
      </c>
      <c r="J246" s="180"/>
      <c r="K246" s="181">
        <f t="shared" si="86"/>
        <v>0</v>
      </c>
      <c r="L246" s="181">
        <v>21</v>
      </c>
      <c r="M246" s="181">
        <f t="shared" si="87"/>
        <v>0</v>
      </c>
      <c r="N246" s="181">
        <v>0</v>
      </c>
      <c r="O246" s="181">
        <f t="shared" si="88"/>
        <v>0</v>
      </c>
      <c r="P246" s="181">
        <v>0</v>
      </c>
      <c r="Q246" s="181">
        <f t="shared" si="89"/>
        <v>0</v>
      </c>
      <c r="R246" s="181"/>
      <c r="S246" s="181" t="s">
        <v>586</v>
      </c>
      <c r="T246" s="182" t="s">
        <v>331</v>
      </c>
      <c r="U246" s="160">
        <v>0</v>
      </c>
      <c r="V246" s="160">
        <f t="shared" si="90"/>
        <v>0</v>
      </c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1686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76">
        <v>226</v>
      </c>
      <c r="B247" s="177" t="s">
        <v>3747</v>
      </c>
      <c r="C247" s="185" t="s">
        <v>3710</v>
      </c>
      <c r="D247" s="178" t="s">
        <v>639</v>
      </c>
      <c r="E247" s="179">
        <v>100</v>
      </c>
      <c r="F247" s="180"/>
      <c r="G247" s="181">
        <f t="shared" si="84"/>
        <v>0</v>
      </c>
      <c r="H247" s="180"/>
      <c r="I247" s="181">
        <f t="shared" si="85"/>
        <v>0</v>
      </c>
      <c r="J247" s="180"/>
      <c r="K247" s="181">
        <f t="shared" si="86"/>
        <v>0</v>
      </c>
      <c r="L247" s="181">
        <v>21</v>
      </c>
      <c r="M247" s="181">
        <f t="shared" si="87"/>
        <v>0</v>
      </c>
      <c r="N247" s="181">
        <v>0</v>
      </c>
      <c r="O247" s="181">
        <f t="shared" si="88"/>
        <v>0</v>
      </c>
      <c r="P247" s="181">
        <v>0</v>
      </c>
      <c r="Q247" s="181">
        <f t="shared" si="89"/>
        <v>0</v>
      </c>
      <c r="R247" s="181"/>
      <c r="S247" s="181" t="s">
        <v>586</v>
      </c>
      <c r="T247" s="182" t="s">
        <v>331</v>
      </c>
      <c r="U247" s="160">
        <v>0</v>
      </c>
      <c r="V247" s="160">
        <f t="shared" si="90"/>
        <v>0</v>
      </c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1686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76">
        <v>227</v>
      </c>
      <c r="B248" s="177" t="s">
        <v>3748</v>
      </c>
      <c r="C248" s="185" t="s">
        <v>3712</v>
      </c>
      <c r="D248" s="178" t="s">
        <v>639</v>
      </c>
      <c r="E248" s="179">
        <v>40</v>
      </c>
      <c r="F248" s="180"/>
      <c r="G248" s="181">
        <f t="shared" si="84"/>
        <v>0</v>
      </c>
      <c r="H248" s="180"/>
      <c r="I248" s="181">
        <f t="shared" si="85"/>
        <v>0</v>
      </c>
      <c r="J248" s="180"/>
      <c r="K248" s="181">
        <f t="shared" si="86"/>
        <v>0</v>
      </c>
      <c r="L248" s="181">
        <v>21</v>
      </c>
      <c r="M248" s="181">
        <f t="shared" si="87"/>
        <v>0</v>
      </c>
      <c r="N248" s="181">
        <v>0</v>
      </c>
      <c r="O248" s="181">
        <f t="shared" si="88"/>
        <v>0</v>
      </c>
      <c r="P248" s="181">
        <v>0</v>
      </c>
      <c r="Q248" s="181">
        <f t="shared" si="89"/>
        <v>0</v>
      </c>
      <c r="R248" s="181"/>
      <c r="S248" s="181" t="s">
        <v>586</v>
      </c>
      <c r="T248" s="182" t="s">
        <v>331</v>
      </c>
      <c r="U248" s="160">
        <v>0</v>
      </c>
      <c r="V248" s="160">
        <f t="shared" si="90"/>
        <v>0</v>
      </c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1686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76">
        <v>228</v>
      </c>
      <c r="B249" s="177" t="s">
        <v>3749</v>
      </c>
      <c r="C249" s="185" t="s">
        <v>3714</v>
      </c>
      <c r="D249" s="178" t="s">
        <v>456</v>
      </c>
      <c r="E249" s="179">
        <v>500</v>
      </c>
      <c r="F249" s="180"/>
      <c r="G249" s="181">
        <f t="shared" si="84"/>
        <v>0</v>
      </c>
      <c r="H249" s="180"/>
      <c r="I249" s="181">
        <f t="shared" si="85"/>
        <v>0</v>
      </c>
      <c r="J249" s="180"/>
      <c r="K249" s="181">
        <f t="shared" si="86"/>
        <v>0</v>
      </c>
      <c r="L249" s="181">
        <v>21</v>
      </c>
      <c r="M249" s="181">
        <f t="shared" si="87"/>
        <v>0</v>
      </c>
      <c r="N249" s="181">
        <v>0</v>
      </c>
      <c r="O249" s="181">
        <f t="shared" si="88"/>
        <v>0</v>
      </c>
      <c r="P249" s="181">
        <v>0</v>
      </c>
      <c r="Q249" s="181">
        <f t="shared" si="89"/>
        <v>0</v>
      </c>
      <c r="R249" s="181"/>
      <c r="S249" s="181" t="s">
        <v>586</v>
      </c>
      <c r="T249" s="182" t="s">
        <v>331</v>
      </c>
      <c r="U249" s="160">
        <v>0</v>
      </c>
      <c r="V249" s="160">
        <f t="shared" si="90"/>
        <v>0</v>
      </c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1686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76">
        <v>229</v>
      </c>
      <c r="B250" s="177" t="s">
        <v>3750</v>
      </c>
      <c r="C250" s="185" t="s">
        <v>3716</v>
      </c>
      <c r="D250" s="178" t="s">
        <v>456</v>
      </c>
      <c r="E250" s="179">
        <v>700</v>
      </c>
      <c r="F250" s="180"/>
      <c r="G250" s="181">
        <f t="shared" si="84"/>
        <v>0</v>
      </c>
      <c r="H250" s="180"/>
      <c r="I250" s="181">
        <f t="shared" si="85"/>
        <v>0</v>
      </c>
      <c r="J250" s="180"/>
      <c r="K250" s="181">
        <f t="shared" si="86"/>
        <v>0</v>
      </c>
      <c r="L250" s="181">
        <v>21</v>
      </c>
      <c r="M250" s="181">
        <f t="shared" si="87"/>
        <v>0</v>
      </c>
      <c r="N250" s="181">
        <v>0</v>
      </c>
      <c r="O250" s="181">
        <f t="shared" si="88"/>
        <v>0</v>
      </c>
      <c r="P250" s="181">
        <v>0</v>
      </c>
      <c r="Q250" s="181">
        <f t="shared" si="89"/>
        <v>0</v>
      </c>
      <c r="R250" s="181"/>
      <c r="S250" s="181" t="s">
        <v>586</v>
      </c>
      <c r="T250" s="182" t="s">
        <v>331</v>
      </c>
      <c r="U250" s="160">
        <v>0</v>
      </c>
      <c r="V250" s="160">
        <f t="shared" si="90"/>
        <v>0</v>
      </c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1686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76">
        <v>230</v>
      </c>
      <c r="B251" s="177" t="s">
        <v>3751</v>
      </c>
      <c r="C251" s="185" t="s">
        <v>3718</v>
      </c>
      <c r="D251" s="178" t="s">
        <v>639</v>
      </c>
      <c r="E251" s="179">
        <v>180</v>
      </c>
      <c r="F251" s="180"/>
      <c r="G251" s="181">
        <f t="shared" si="84"/>
        <v>0</v>
      </c>
      <c r="H251" s="180"/>
      <c r="I251" s="181">
        <f t="shared" si="85"/>
        <v>0</v>
      </c>
      <c r="J251" s="180"/>
      <c r="K251" s="181">
        <f t="shared" si="86"/>
        <v>0</v>
      </c>
      <c r="L251" s="181">
        <v>21</v>
      </c>
      <c r="M251" s="181">
        <f t="shared" si="87"/>
        <v>0</v>
      </c>
      <c r="N251" s="181">
        <v>0</v>
      </c>
      <c r="O251" s="181">
        <f t="shared" si="88"/>
        <v>0</v>
      </c>
      <c r="P251" s="181">
        <v>0</v>
      </c>
      <c r="Q251" s="181">
        <f t="shared" si="89"/>
        <v>0</v>
      </c>
      <c r="R251" s="181"/>
      <c r="S251" s="181" t="s">
        <v>586</v>
      </c>
      <c r="T251" s="182" t="s">
        <v>331</v>
      </c>
      <c r="U251" s="160">
        <v>0</v>
      </c>
      <c r="V251" s="160">
        <f t="shared" si="90"/>
        <v>0</v>
      </c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1686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76">
        <v>231</v>
      </c>
      <c r="B252" s="177" t="s">
        <v>3752</v>
      </c>
      <c r="C252" s="185" t="s">
        <v>3720</v>
      </c>
      <c r="D252" s="178" t="s">
        <v>639</v>
      </c>
      <c r="E252" s="179">
        <v>800</v>
      </c>
      <c r="F252" s="180"/>
      <c r="G252" s="181">
        <f t="shared" si="84"/>
        <v>0</v>
      </c>
      <c r="H252" s="180"/>
      <c r="I252" s="181">
        <f t="shared" si="85"/>
        <v>0</v>
      </c>
      <c r="J252" s="180"/>
      <c r="K252" s="181">
        <f t="shared" si="86"/>
        <v>0</v>
      </c>
      <c r="L252" s="181">
        <v>21</v>
      </c>
      <c r="M252" s="181">
        <f t="shared" si="87"/>
        <v>0</v>
      </c>
      <c r="N252" s="181">
        <v>0</v>
      </c>
      <c r="O252" s="181">
        <f t="shared" si="88"/>
        <v>0</v>
      </c>
      <c r="P252" s="181">
        <v>0</v>
      </c>
      <c r="Q252" s="181">
        <f t="shared" si="89"/>
        <v>0</v>
      </c>
      <c r="R252" s="181"/>
      <c r="S252" s="181" t="s">
        <v>586</v>
      </c>
      <c r="T252" s="182" t="s">
        <v>331</v>
      </c>
      <c r="U252" s="160">
        <v>0</v>
      </c>
      <c r="V252" s="160">
        <f t="shared" si="90"/>
        <v>0</v>
      </c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1686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76">
        <v>232</v>
      </c>
      <c r="B253" s="177" t="s">
        <v>3753</v>
      </c>
      <c r="C253" s="185" t="s">
        <v>3722</v>
      </c>
      <c r="D253" s="178" t="s">
        <v>639</v>
      </c>
      <c r="E253" s="179">
        <v>50</v>
      </c>
      <c r="F253" s="180"/>
      <c r="G253" s="181">
        <f t="shared" si="84"/>
        <v>0</v>
      </c>
      <c r="H253" s="180"/>
      <c r="I253" s="181">
        <f t="shared" si="85"/>
        <v>0</v>
      </c>
      <c r="J253" s="180"/>
      <c r="K253" s="181">
        <f t="shared" si="86"/>
        <v>0</v>
      </c>
      <c r="L253" s="181">
        <v>21</v>
      </c>
      <c r="M253" s="181">
        <f t="shared" si="87"/>
        <v>0</v>
      </c>
      <c r="N253" s="181">
        <v>0</v>
      </c>
      <c r="O253" s="181">
        <f t="shared" si="88"/>
        <v>0</v>
      </c>
      <c r="P253" s="181">
        <v>0</v>
      </c>
      <c r="Q253" s="181">
        <f t="shared" si="89"/>
        <v>0</v>
      </c>
      <c r="R253" s="181"/>
      <c r="S253" s="181" t="s">
        <v>586</v>
      </c>
      <c r="T253" s="182" t="s">
        <v>331</v>
      </c>
      <c r="U253" s="160">
        <v>0</v>
      </c>
      <c r="V253" s="160">
        <f t="shared" si="90"/>
        <v>0</v>
      </c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1686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76">
        <v>233</v>
      </c>
      <c r="B254" s="177" t="s">
        <v>3754</v>
      </c>
      <c r="C254" s="185" t="s">
        <v>3724</v>
      </c>
      <c r="D254" s="178" t="s">
        <v>639</v>
      </c>
      <c r="E254" s="179">
        <v>5</v>
      </c>
      <c r="F254" s="180"/>
      <c r="G254" s="181">
        <f t="shared" si="84"/>
        <v>0</v>
      </c>
      <c r="H254" s="180"/>
      <c r="I254" s="181">
        <f t="shared" si="85"/>
        <v>0</v>
      </c>
      <c r="J254" s="180"/>
      <c r="K254" s="181">
        <f t="shared" si="86"/>
        <v>0</v>
      </c>
      <c r="L254" s="181">
        <v>21</v>
      </c>
      <c r="M254" s="181">
        <f t="shared" si="87"/>
        <v>0</v>
      </c>
      <c r="N254" s="181">
        <v>0</v>
      </c>
      <c r="O254" s="181">
        <f t="shared" si="88"/>
        <v>0</v>
      </c>
      <c r="P254" s="181">
        <v>0</v>
      </c>
      <c r="Q254" s="181">
        <f t="shared" si="89"/>
        <v>0</v>
      </c>
      <c r="R254" s="181"/>
      <c r="S254" s="181" t="s">
        <v>586</v>
      </c>
      <c r="T254" s="182" t="s">
        <v>331</v>
      </c>
      <c r="U254" s="160">
        <v>0</v>
      </c>
      <c r="V254" s="160">
        <f t="shared" si="90"/>
        <v>0</v>
      </c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1686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76">
        <v>234</v>
      </c>
      <c r="B255" s="177" t="s">
        <v>3755</v>
      </c>
      <c r="C255" s="185" t="s">
        <v>3726</v>
      </c>
      <c r="D255" s="178" t="s">
        <v>639</v>
      </c>
      <c r="E255" s="179">
        <v>1000</v>
      </c>
      <c r="F255" s="180"/>
      <c r="G255" s="181">
        <f t="shared" si="84"/>
        <v>0</v>
      </c>
      <c r="H255" s="180"/>
      <c r="I255" s="181">
        <f t="shared" si="85"/>
        <v>0</v>
      </c>
      <c r="J255" s="180"/>
      <c r="K255" s="181">
        <f t="shared" si="86"/>
        <v>0</v>
      </c>
      <c r="L255" s="181">
        <v>21</v>
      </c>
      <c r="M255" s="181">
        <f t="shared" si="87"/>
        <v>0</v>
      </c>
      <c r="N255" s="181">
        <v>0</v>
      </c>
      <c r="O255" s="181">
        <f t="shared" si="88"/>
        <v>0</v>
      </c>
      <c r="P255" s="181">
        <v>0</v>
      </c>
      <c r="Q255" s="181">
        <f t="shared" si="89"/>
        <v>0</v>
      </c>
      <c r="R255" s="181"/>
      <c r="S255" s="181" t="s">
        <v>586</v>
      </c>
      <c r="T255" s="182" t="s">
        <v>331</v>
      </c>
      <c r="U255" s="160">
        <v>0</v>
      </c>
      <c r="V255" s="160">
        <f t="shared" si="90"/>
        <v>0</v>
      </c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1686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76">
        <v>235</v>
      </c>
      <c r="B256" s="177" t="s">
        <v>3756</v>
      </c>
      <c r="C256" s="185" t="s">
        <v>3757</v>
      </c>
      <c r="D256" s="178" t="s">
        <v>639</v>
      </c>
      <c r="E256" s="179">
        <v>2</v>
      </c>
      <c r="F256" s="180"/>
      <c r="G256" s="181">
        <f t="shared" si="84"/>
        <v>0</v>
      </c>
      <c r="H256" s="180"/>
      <c r="I256" s="181">
        <f t="shared" si="85"/>
        <v>0</v>
      </c>
      <c r="J256" s="180"/>
      <c r="K256" s="181">
        <f t="shared" si="86"/>
        <v>0</v>
      </c>
      <c r="L256" s="181">
        <v>21</v>
      </c>
      <c r="M256" s="181">
        <f t="shared" si="87"/>
        <v>0</v>
      </c>
      <c r="N256" s="181">
        <v>0</v>
      </c>
      <c r="O256" s="181">
        <f t="shared" si="88"/>
        <v>0</v>
      </c>
      <c r="P256" s="181">
        <v>0</v>
      </c>
      <c r="Q256" s="181">
        <f t="shared" si="89"/>
        <v>0</v>
      </c>
      <c r="R256" s="181"/>
      <c r="S256" s="181" t="s">
        <v>586</v>
      </c>
      <c r="T256" s="182" t="s">
        <v>331</v>
      </c>
      <c r="U256" s="160">
        <v>0</v>
      </c>
      <c r="V256" s="160">
        <f t="shared" si="90"/>
        <v>0</v>
      </c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1686</v>
      </c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76">
        <v>236</v>
      </c>
      <c r="B257" s="177" t="s">
        <v>3758</v>
      </c>
      <c r="C257" s="185" t="s">
        <v>3730</v>
      </c>
      <c r="D257" s="178" t="s">
        <v>639</v>
      </c>
      <c r="E257" s="179">
        <v>35</v>
      </c>
      <c r="F257" s="180"/>
      <c r="G257" s="181">
        <f t="shared" si="84"/>
        <v>0</v>
      </c>
      <c r="H257" s="180"/>
      <c r="I257" s="181">
        <f t="shared" si="85"/>
        <v>0</v>
      </c>
      <c r="J257" s="180"/>
      <c r="K257" s="181">
        <f t="shared" si="86"/>
        <v>0</v>
      </c>
      <c r="L257" s="181">
        <v>21</v>
      </c>
      <c r="M257" s="181">
        <f t="shared" si="87"/>
        <v>0</v>
      </c>
      <c r="N257" s="181">
        <v>0</v>
      </c>
      <c r="O257" s="181">
        <f t="shared" si="88"/>
        <v>0</v>
      </c>
      <c r="P257" s="181">
        <v>0</v>
      </c>
      <c r="Q257" s="181">
        <f t="shared" si="89"/>
        <v>0</v>
      </c>
      <c r="R257" s="181"/>
      <c r="S257" s="181" t="s">
        <v>586</v>
      </c>
      <c r="T257" s="182" t="s">
        <v>331</v>
      </c>
      <c r="U257" s="160">
        <v>0</v>
      </c>
      <c r="V257" s="160">
        <f t="shared" si="90"/>
        <v>0</v>
      </c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1686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76">
        <v>237</v>
      </c>
      <c r="B258" s="177" t="s">
        <v>3759</v>
      </c>
      <c r="C258" s="185" t="s">
        <v>3732</v>
      </c>
      <c r="D258" s="178" t="s">
        <v>639</v>
      </c>
      <c r="E258" s="179">
        <v>10</v>
      </c>
      <c r="F258" s="180"/>
      <c r="G258" s="181">
        <f t="shared" si="84"/>
        <v>0</v>
      </c>
      <c r="H258" s="180"/>
      <c r="I258" s="181">
        <f t="shared" si="85"/>
        <v>0</v>
      </c>
      <c r="J258" s="180"/>
      <c r="K258" s="181">
        <f t="shared" si="86"/>
        <v>0</v>
      </c>
      <c r="L258" s="181">
        <v>21</v>
      </c>
      <c r="M258" s="181">
        <f t="shared" si="87"/>
        <v>0</v>
      </c>
      <c r="N258" s="181">
        <v>0</v>
      </c>
      <c r="O258" s="181">
        <f t="shared" si="88"/>
        <v>0</v>
      </c>
      <c r="P258" s="181">
        <v>0</v>
      </c>
      <c r="Q258" s="181">
        <f t="shared" si="89"/>
        <v>0</v>
      </c>
      <c r="R258" s="181"/>
      <c r="S258" s="181" t="s">
        <v>586</v>
      </c>
      <c r="T258" s="182" t="s">
        <v>331</v>
      </c>
      <c r="U258" s="160">
        <v>0</v>
      </c>
      <c r="V258" s="160">
        <f t="shared" si="90"/>
        <v>0</v>
      </c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1686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76">
        <v>238</v>
      </c>
      <c r="B259" s="177" t="s">
        <v>3760</v>
      </c>
      <c r="C259" s="185" t="s">
        <v>3734</v>
      </c>
      <c r="D259" s="178" t="s">
        <v>639</v>
      </c>
      <c r="E259" s="179">
        <v>30</v>
      </c>
      <c r="F259" s="180"/>
      <c r="G259" s="181">
        <f t="shared" si="84"/>
        <v>0</v>
      </c>
      <c r="H259" s="180"/>
      <c r="I259" s="181">
        <f t="shared" si="85"/>
        <v>0</v>
      </c>
      <c r="J259" s="180"/>
      <c r="K259" s="181">
        <f t="shared" si="86"/>
        <v>0</v>
      </c>
      <c r="L259" s="181">
        <v>21</v>
      </c>
      <c r="M259" s="181">
        <f t="shared" si="87"/>
        <v>0</v>
      </c>
      <c r="N259" s="181">
        <v>0</v>
      </c>
      <c r="O259" s="181">
        <f t="shared" si="88"/>
        <v>0</v>
      </c>
      <c r="P259" s="181">
        <v>0</v>
      </c>
      <c r="Q259" s="181">
        <f t="shared" si="89"/>
        <v>0</v>
      </c>
      <c r="R259" s="181"/>
      <c r="S259" s="181" t="s">
        <v>586</v>
      </c>
      <c r="T259" s="182" t="s">
        <v>331</v>
      </c>
      <c r="U259" s="160">
        <v>0</v>
      </c>
      <c r="V259" s="160">
        <f t="shared" si="90"/>
        <v>0</v>
      </c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1686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x14ac:dyDescent="0.2">
      <c r="A260" s="163" t="s">
        <v>325</v>
      </c>
      <c r="B260" s="164" t="s">
        <v>217</v>
      </c>
      <c r="C260" s="184" t="s">
        <v>218</v>
      </c>
      <c r="D260" s="165"/>
      <c r="E260" s="166"/>
      <c r="F260" s="167"/>
      <c r="G260" s="167">
        <f>SUMIF(AG261:AG282,"&lt;&gt;NOR",G261:G282)</f>
        <v>0</v>
      </c>
      <c r="H260" s="167"/>
      <c r="I260" s="167">
        <f>SUM(I261:I282)</f>
        <v>0</v>
      </c>
      <c r="J260" s="167"/>
      <c r="K260" s="167">
        <f>SUM(K261:K282)</f>
        <v>0</v>
      </c>
      <c r="L260" s="167"/>
      <c r="M260" s="167">
        <f>SUM(M261:M282)</f>
        <v>0</v>
      </c>
      <c r="N260" s="167"/>
      <c r="O260" s="167">
        <f>SUM(O261:O282)</f>
        <v>0</v>
      </c>
      <c r="P260" s="167"/>
      <c r="Q260" s="167">
        <f>SUM(Q261:Q282)</f>
        <v>0</v>
      </c>
      <c r="R260" s="167"/>
      <c r="S260" s="167"/>
      <c r="T260" s="168"/>
      <c r="U260" s="162"/>
      <c r="V260" s="162">
        <f>SUM(V261:V282)</f>
        <v>0</v>
      </c>
      <c r="W260" s="162"/>
      <c r="AG260" t="s">
        <v>326</v>
      </c>
    </row>
    <row r="261" spans="1:60" outlineLevel="1" x14ac:dyDescent="0.2">
      <c r="A261" s="176">
        <v>239</v>
      </c>
      <c r="B261" s="177" t="s">
        <v>3761</v>
      </c>
      <c r="C261" s="185" t="s">
        <v>3762</v>
      </c>
      <c r="D261" s="178" t="s">
        <v>456</v>
      </c>
      <c r="E261" s="179">
        <v>250</v>
      </c>
      <c r="F261" s="180"/>
      <c r="G261" s="181">
        <f t="shared" ref="G261:G282" si="91">ROUND(E261*F261,2)</f>
        <v>0</v>
      </c>
      <c r="H261" s="180"/>
      <c r="I261" s="181">
        <f t="shared" ref="I261:I282" si="92">ROUND(E261*H261,2)</f>
        <v>0</v>
      </c>
      <c r="J261" s="180"/>
      <c r="K261" s="181">
        <f t="shared" ref="K261:K282" si="93">ROUND(E261*J261,2)</f>
        <v>0</v>
      </c>
      <c r="L261" s="181">
        <v>21</v>
      </c>
      <c r="M261" s="181">
        <f t="shared" ref="M261:M282" si="94">G261*(1+L261/100)</f>
        <v>0</v>
      </c>
      <c r="N261" s="181">
        <v>0</v>
      </c>
      <c r="O261" s="181">
        <f t="shared" ref="O261:O282" si="95">ROUND(E261*N261,2)</f>
        <v>0</v>
      </c>
      <c r="P261" s="181">
        <v>0</v>
      </c>
      <c r="Q261" s="181">
        <f t="shared" ref="Q261:Q282" si="96">ROUND(E261*P261,2)</f>
        <v>0</v>
      </c>
      <c r="R261" s="181"/>
      <c r="S261" s="181" t="s">
        <v>586</v>
      </c>
      <c r="T261" s="182" t="s">
        <v>331</v>
      </c>
      <c r="U261" s="160">
        <v>0</v>
      </c>
      <c r="V261" s="160">
        <f t="shared" ref="V261:V282" si="97">ROUND(E261*U261,2)</f>
        <v>0</v>
      </c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2940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76">
        <v>240</v>
      </c>
      <c r="B262" s="177" t="s">
        <v>3763</v>
      </c>
      <c r="C262" s="185" t="s">
        <v>3764</v>
      </c>
      <c r="D262" s="178" t="s">
        <v>639</v>
      </c>
      <c r="E262" s="179">
        <v>200</v>
      </c>
      <c r="F262" s="180"/>
      <c r="G262" s="181">
        <f t="shared" si="91"/>
        <v>0</v>
      </c>
      <c r="H262" s="180"/>
      <c r="I262" s="181">
        <f t="shared" si="92"/>
        <v>0</v>
      </c>
      <c r="J262" s="180"/>
      <c r="K262" s="181">
        <f t="shared" si="93"/>
        <v>0</v>
      </c>
      <c r="L262" s="181">
        <v>21</v>
      </c>
      <c r="M262" s="181">
        <f t="shared" si="94"/>
        <v>0</v>
      </c>
      <c r="N262" s="181">
        <v>0</v>
      </c>
      <c r="O262" s="181">
        <f t="shared" si="95"/>
        <v>0</v>
      </c>
      <c r="P262" s="181">
        <v>0</v>
      </c>
      <c r="Q262" s="181">
        <f t="shared" si="96"/>
        <v>0</v>
      </c>
      <c r="R262" s="181"/>
      <c r="S262" s="181" t="s">
        <v>586</v>
      </c>
      <c r="T262" s="182" t="s">
        <v>331</v>
      </c>
      <c r="U262" s="160">
        <v>0</v>
      </c>
      <c r="V262" s="160">
        <f t="shared" si="97"/>
        <v>0</v>
      </c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1686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76">
        <v>241</v>
      </c>
      <c r="B263" s="177" t="s">
        <v>3765</v>
      </c>
      <c r="C263" s="185" t="s">
        <v>3766</v>
      </c>
      <c r="D263" s="178" t="s">
        <v>456</v>
      </c>
      <c r="E263" s="179">
        <v>800</v>
      </c>
      <c r="F263" s="180"/>
      <c r="G263" s="181">
        <f t="shared" si="91"/>
        <v>0</v>
      </c>
      <c r="H263" s="180"/>
      <c r="I263" s="181">
        <f t="shared" si="92"/>
        <v>0</v>
      </c>
      <c r="J263" s="180"/>
      <c r="K263" s="181">
        <f t="shared" si="93"/>
        <v>0</v>
      </c>
      <c r="L263" s="181">
        <v>21</v>
      </c>
      <c r="M263" s="181">
        <f t="shared" si="94"/>
        <v>0</v>
      </c>
      <c r="N263" s="181">
        <v>0</v>
      </c>
      <c r="O263" s="181">
        <f t="shared" si="95"/>
        <v>0</v>
      </c>
      <c r="P263" s="181">
        <v>0</v>
      </c>
      <c r="Q263" s="181">
        <f t="shared" si="96"/>
        <v>0</v>
      </c>
      <c r="R263" s="181"/>
      <c r="S263" s="181" t="s">
        <v>586</v>
      </c>
      <c r="T263" s="182" t="s">
        <v>331</v>
      </c>
      <c r="U263" s="160">
        <v>0</v>
      </c>
      <c r="V263" s="160">
        <f t="shared" si="97"/>
        <v>0</v>
      </c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2940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76">
        <v>242</v>
      </c>
      <c r="B264" s="177" t="s">
        <v>3767</v>
      </c>
      <c r="C264" s="185" t="s">
        <v>3768</v>
      </c>
      <c r="D264" s="178" t="s">
        <v>639</v>
      </c>
      <c r="E264" s="179">
        <v>400</v>
      </c>
      <c r="F264" s="180"/>
      <c r="G264" s="181">
        <f t="shared" si="91"/>
        <v>0</v>
      </c>
      <c r="H264" s="180"/>
      <c r="I264" s="181">
        <f t="shared" si="92"/>
        <v>0</v>
      </c>
      <c r="J264" s="180"/>
      <c r="K264" s="181">
        <f t="shared" si="93"/>
        <v>0</v>
      </c>
      <c r="L264" s="181">
        <v>21</v>
      </c>
      <c r="M264" s="181">
        <f t="shared" si="94"/>
        <v>0</v>
      </c>
      <c r="N264" s="181">
        <v>0</v>
      </c>
      <c r="O264" s="181">
        <f t="shared" si="95"/>
        <v>0</v>
      </c>
      <c r="P264" s="181">
        <v>0</v>
      </c>
      <c r="Q264" s="181">
        <f t="shared" si="96"/>
        <v>0</v>
      </c>
      <c r="R264" s="181"/>
      <c r="S264" s="181" t="s">
        <v>586</v>
      </c>
      <c r="T264" s="182" t="s">
        <v>331</v>
      </c>
      <c r="U264" s="160">
        <v>0</v>
      </c>
      <c r="V264" s="160">
        <f t="shared" si="97"/>
        <v>0</v>
      </c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1686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76">
        <v>243</v>
      </c>
      <c r="B265" s="177" t="s">
        <v>3769</v>
      </c>
      <c r="C265" s="185" t="s">
        <v>3770</v>
      </c>
      <c r="D265" s="178" t="s">
        <v>639</v>
      </c>
      <c r="E265" s="179">
        <v>22</v>
      </c>
      <c r="F265" s="180"/>
      <c r="G265" s="181">
        <f t="shared" si="91"/>
        <v>0</v>
      </c>
      <c r="H265" s="180"/>
      <c r="I265" s="181">
        <f t="shared" si="92"/>
        <v>0</v>
      </c>
      <c r="J265" s="180"/>
      <c r="K265" s="181">
        <f t="shared" si="93"/>
        <v>0</v>
      </c>
      <c r="L265" s="181">
        <v>21</v>
      </c>
      <c r="M265" s="181">
        <f t="shared" si="94"/>
        <v>0</v>
      </c>
      <c r="N265" s="181">
        <v>0</v>
      </c>
      <c r="O265" s="181">
        <f t="shared" si="95"/>
        <v>0</v>
      </c>
      <c r="P265" s="181">
        <v>0</v>
      </c>
      <c r="Q265" s="181">
        <f t="shared" si="96"/>
        <v>0</v>
      </c>
      <c r="R265" s="181"/>
      <c r="S265" s="181" t="s">
        <v>586</v>
      </c>
      <c r="T265" s="182" t="s">
        <v>331</v>
      </c>
      <c r="U265" s="160">
        <v>0</v>
      </c>
      <c r="V265" s="160">
        <f t="shared" si="97"/>
        <v>0</v>
      </c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1686</v>
      </c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76">
        <v>244</v>
      </c>
      <c r="B266" s="177" t="s">
        <v>3771</v>
      </c>
      <c r="C266" s="185" t="s">
        <v>3772</v>
      </c>
      <c r="D266" s="178" t="s">
        <v>639</v>
      </c>
      <c r="E266" s="179">
        <v>700</v>
      </c>
      <c r="F266" s="180"/>
      <c r="G266" s="181">
        <f t="shared" si="91"/>
        <v>0</v>
      </c>
      <c r="H266" s="180"/>
      <c r="I266" s="181">
        <f t="shared" si="92"/>
        <v>0</v>
      </c>
      <c r="J266" s="180"/>
      <c r="K266" s="181">
        <f t="shared" si="93"/>
        <v>0</v>
      </c>
      <c r="L266" s="181">
        <v>21</v>
      </c>
      <c r="M266" s="181">
        <f t="shared" si="94"/>
        <v>0</v>
      </c>
      <c r="N266" s="181">
        <v>0</v>
      </c>
      <c r="O266" s="181">
        <f t="shared" si="95"/>
        <v>0</v>
      </c>
      <c r="P266" s="181">
        <v>0</v>
      </c>
      <c r="Q266" s="181">
        <f t="shared" si="96"/>
        <v>0</v>
      </c>
      <c r="R266" s="181"/>
      <c r="S266" s="181" t="s">
        <v>586</v>
      </c>
      <c r="T266" s="182" t="s">
        <v>331</v>
      </c>
      <c r="U266" s="160">
        <v>0</v>
      </c>
      <c r="V266" s="160">
        <f t="shared" si="97"/>
        <v>0</v>
      </c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1686</v>
      </c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76">
        <v>245</v>
      </c>
      <c r="B267" s="177" t="s">
        <v>3773</v>
      </c>
      <c r="C267" s="185" t="s">
        <v>3774</v>
      </c>
      <c r="D267" s="178" t="s">
        <v>639</v>
      </c>
      <c r="E267" s="179">
        <v>22</v>
      </c>
      <c r="F267" s="180"/>
      <c r="G267" s="181">
        <f t="shared" si="91"/>
        <v>0</v>
      </c>
      <c r="H267" s="180"/>
      <c r="I267" s="181">
        <f t="shared" si="92"/>
        <v>0</v>
      </c>
      <c r="J267" s="180"/>
      <c r="K267" s="181">
        <f t="shared" si="93"/>
        <v>0</v>
      </c>
      <c r="L267" s="181">
        <v>21</v>
      </c>
      <c r="M267" s="181">
        <f t="shared" si="94"/>
        <v>0</v>
      </c>
      <c r="N267" s="181">
        <v>0</v>
      </c>
      <c r="O267" s="181">
        <f t="shared" si="95"/>
        <v>0</v>
      </c>
      <c r="P267" s="181">
        <v>0</v>
      </c>
      <c r="Q267" s="181">
        <f t="shared" si="96"/>
        <v>0</v>
      </c>
      <c r="R267" s="181"/>
      <c r="S267" s="181" t="s">
        <v>586</v>
      </c>
      <c r="T267" s="182" t="s">
        <v>331</v>
      </c>
      <c r="U267" s="160">
        <v>0</v>
      </c>
      <c r="V267" s="160">
        <f t="shared" si="97"/>
        <v>0</v>
      </c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1686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76">
        <v>246</v>
      </c>
      <c r="B268" s="177" t="s">
        <v>3775</v>
      </c>
      <c r="C268" s="185" t="s">
        <v>3776</v>
      </c>
      <c r="D268" s="178" t="s">
        <v>639</v>
      </c>
      <c r="E268" s="179">
        <v>44</v>
      </c>
      <c r="F268" s="180"/>
      <c r="G268" s="181">
        <f t="shared" si="91"/>
        <v>0</v>
      </c>
      <c r="H268" s="180"/>
      <c r="I268" s="181">
        <f t="shared" si="92"/>
        <v>0</v>
      </c>
      <c r="J268" s="180"/>
      <c r="K268" s="181">
        <f t="shared" si="93"/>
        <v>0</v>
      </c>
      <c r="L268" s="181">
        <v>21</v>
      </c>
      <c r="M268" s="181">
        <f t="shared" si="94"/>
        <v>0</v>
      </c>
      <c r="N268" s="181">
        <v>0</v>
      </c>
      <c r="O268" s="181">
        <f t="shared" si="95"/>
        <v>0</v>
      </c>
      <c r="P268" s="181">
        <v>0</v>
      </c>
      <c r="Q268" s="181">
        <f t="shared" si="96"/>
        <v>0</v>
      </c>
      <c r="R268" s="181"/>
      <c r="S268" s="181" t="s">
        <v>586</v>
      </c>
      <c r="T268" s="182" t="s">
        <v>331</v>
      </c>
      <c r="U268" s="160">
        <v>0</v>
      </c>
      <c r="V268" s="160">
        <f t="shared" si="97"/>
        <v>0</v>
      </c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1686</v>
      </c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76">
        <v>247</v>
      </c>
      <c r="B269" s="177" t="s">
        <v>3777</v>
      </c>
      <c r="C269" s="185" t="s">
        <v>3778</v>
      </c>
      <c r="D269" s="178" t="s">
        <v>639</v>
      </c>
      <c r="E269" s="179">
        <v>200</v>
      </c>
      <c r="F269" s="180"/>
      <c r="G269" s="181">
        <f t="shared" si="91"/>
        <v>0</v>
      </c>
      <c r="H269" s="180"/>
      <c r="I269" s="181">
        <f t="shared" si="92"/>
        <v>0</v>
      </c>
      <c r="J269" s="180"/>
      <c r="K269" s="181">
        <f t="shared" si="93"/>
        <v>0</v>
      </c>
      <c r="L269" s="181">
        <v>21</v>
      </c>
      <c r="M269" s="181">
        <f t="shared" si="94"/>
        <v>0</v>
      </c>
      <c r="N269" s="181">
        <v>0</v>
      </c>
      <c r="O269" s="181">
        <f t="shared" si="95"/>
        <v>0</v>
      </c>
      <c r="P269" s="181">
        <v>0</v>
      </c>
      <c r="Q269" s="181">
        <f t="shared" si="96"/>
        <v>0</v>
      </c>
      <c r="R269" s="181"/>
      <c r="S269" s="181" t="s">
        <v>586</v>
      </c>
      <c r="T269" s="182" t="s">
        <v>331</v>
      </c>
      <c r="U269" s="160">
        <v>0</v>
      </c>
      <c r="V269" s="160">
        <f t="shared" si="97"/>
        <v>0</v>
      </c>
      <c r="W269" s="16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1686</v>
      </c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76">
        <v>248</v>
      </c>
      <c r="B270" s="177" t="s">
        <v>3779</v>
      </c>
      <c r="C270" s="185" t="s">
        <v>3780</v>
      </c>
      <c r="D270" s="178" t="s">
        <v>1806</v>
      </c>
      <c r="E270" s="179">
        <v>3</v>
      </c>
      <c r="F270" s="180"/>
      <c r="G270" s="181">
        <f t="shared" si="91"/>
        <v>0</v>
      </c>
      <c r="H270" s="180"/>
      <c r="I270" s="181">
        <f t="shared" si="92"/>
        <v>0</v>
      </c>
      <c r="J270" s="180"/>
      <c r="K270" s="181">
        <f t="shared" si="93"/>
        <v>0</v>
      </c>
      <c r="L270" s="181">
        <v>21</v>
      </c>
      <c r="M270" s="181">
        <f t="shared" si="94"/>
        <v>0</v>
      </c>
      <c r="N270" s="181">
        <v>0</v>
      </c>
      <c r="O270" s="181">
        <f t="shared" si="95"/>
        <v>0</v>
      </c>
      <c r="P270" s="181">
        <v>0</v>
      </c>
      <c r="Q270" s="181">
        <f t="shared" si="96"/>
        <v>0</v>
      </c>
      <c r="R270" s="181"/>
      <c r="S270" s="181" t="s">
        <v>586</v>
      </c>
      <c r="T270" s="182" t="s">
        <v>331</v>
      </c>
      <c r="U270" s="160">
        <v>0</v>
      </c>
      <c r="V270" s="160">
        <f t="shared" si="97"/>
        <v>0</v>
      </c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1686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76">
        <v>249</v>
      </c>
      <c r="B271" s="177" t="s">
        <v>3781</v>
      </c>
      <c r="C271" s="185" t="s">
        <v>3782</v>
      </c>
      <c r="D271" s="178" t="s">
        <v>1806</v>
      </c>
      <c r="E271" s="179">
        <v>9</v>
      </c>
      <c r="F271" s="180"/>
      <c r="G271" s="181">
        <f t="shared" si="91"/>
        <v>0</v>
      </c>
      <c r="H271" s="180"/>
      <c r="I271" s="181">
        <f t="shared" si="92"/>
        <v>0</v>
      </c>
      <c r="J271" s="180"/>
      <c r="K271" s="181">
        <f t="shared" si="93"/>
        <v>0</v>
      </c>
      <c r="L271" s="181">
        <v>21</v>
      </c>
      <c r="M271" s="181">
        <f t="shared" si="94"/>
        <v>0</v>
      </c>
      <c r="N271" s="181">
        <v>0</v>
      </c>
      <c r="O271" s="181">
        <f t="shared" si="95"/>
        <v>0</v>
      </c>
      <c r="P271" s="181">
        <v>0</v>
      </c>
      <c r="Q271" s="181">
        <f t="shared" si="96"/>
        <v>0</v>
      </c>
      <c r="R271" s="181"/>
      <c r="S271" s="181" t="s">
        <v>586</v>
      </c>
      <c r="T271" s="182" t="s">
        <v>331</v>
      </c>
      <c r="U271" s="160">
        <v>0</v>
      </c>
      <c r="V271" s="160">
        <f t="shared" si="97"/>
        <v>0</v>
      </c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1686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76">
        <v>250</v>
      </c>
      <c r="B272" s="177" t="s">
        <v>3783</v>
      </c>
      <c r="C272" s="185" t="s">
        <v>3784</v>
      </c>
      <c r="D272" s="178" t="s">
        <v>639</v>
      </c>
      <c r="E272" s="179">
        <v>24</v>
      </c>
      <c r="F272" s="180"/>
      <c r="G272" s="181">
        <f t="shared" si="91"/>
        <v>0</v>
      </c>
      <c r="H272" s="180"/>
      <c r="I272" s="181">
        <f t="shared" si="92"/>
        <v>0</v>
      </c>
      <c r="J272" s="180"/>
      <c r="K272" s="181">
        <f t="shared" si="93"/>
        <v>0</v>
      </c>
      <c r="L272" s="181">
        <v>21</v>
      </c>
      <c r="M272" s="181">
        <f t="shared" si="94"/>
        <v>0</v>
      </c>
      <c r="N272" s="181">
        <v>0</v>
      </c>
      <c r="O272" s="181">
        <f t="shared" si="95"/>
        <v>0</v>
      </c>
      <c r="P272" s="181">
        <v>0</v>
      </c>
      <c r="Q272" s="181">
        <f t="shared" si="96"/>
        <v>0</v>
      </c>
      <c r="R272" s="181"/>
      <c r="S272" s="181" t="s">
        <v>586</v>
      </c>
      <c r="T272" s="182" t="s">
        <v>331</v>
      </c>
      <c r="U272" s="160">
        <v>0</v>
      </c>
      <c r="V272" s="160">
        <f t="shared" si="97"/>
        <v>0</v>
      </c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1686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76">
        <v>251</v>
      </c>
      <c r="B273" s="177" t="s">
        <v>3785</v>
      </c>
      <c r="C273" s="185" t="s">
        <v>3786</v>
      </c>
      <c r="D273" s="178" t="s">
        <v>639</v>
      </c>
      <c r="E273" s="179">
        <v>24</v>
      </c>
      <c r="F273" s="180"/>
      <c r="G273" s="181">
        <f t="shared" si="91"/>
        <v>0</v>
      </c>
      <c r="H273" s="180"/>
      <c r="I273" s="181">
        <f t="shared" si="92"/>
        <v>0</v>
      </c>
      <c r="J273" s="180"/>
      <c r="K273" s="181">
        <f t="shared" si="93"/>
        <v>0</v>
      </c>
      <c r="L273" s="181">
        <v>21</v>
      </c>
      <c r="M273" s="181">
        <f t="shared" si="94"/>
        <v>0</v>
      </c>
      <c r="N273" s="181">
        <v>0</v>
      </c>
      <c r="O273" s="181">
        <f t="shared" si="95"/>
        <v>0</v>
      </c>
      <c r="P273" s="181">
        <v>0</v>
      </c>
      <c r="Q273" s="181">
        <f t="shared" si="96"/>
        <v>0</v>
      </c>
      <c r="R273" s="181"/>
      <c r="S273" s="181" t="s">
        <v>586</v>
      </c>
      <c r="T273" s="182" t="s">
        <v>331</v>
      </c>
      <c r="U273" s="160">
        <v>0</v>
      </c>
      <c r="V273" s="160">
        <f t="shared" si="97"/>
        <v>0</v>
      </c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1686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76">
        <v>252</v>
      </c>
      <c r="B274" s="177" t="s">
        <v>3787</v>
      </c>
      <c r="C274" s="185" t="s">
        <v>3788</v>
      </c>
      <c r="D274" s="178" t="s">
        <v>639</v>
      </c>
      <c r="E274" s="179">
        <v>9</v>
      </c>
      <c r="F274" s="180"/>
      <c r="G274" s="181">
        <f t="shared" si="91"/>
        <v>0</v>
      </c>
      <c r="H274" s="180"/>
      <c r="I274" s="181">
        <f t="shared" si="92"/>
        <v>0</v>
      </c>
      <c r="J274" s="180"/>
      <c r="K274" s="181">
        <f t="shared" si="93"/>
        <v>0</v>
      </c>
      <c r="L274" s="181">
        <v>21</v>
      </c>
      <c r="M274" s="181">
        <f t="shared" si="94"/>
        <v>0</v>
      </c>
      <c r="N274" s="181">
        <v>0</v>
      </c>
      <c r="O274" s="181">
        <f t="shared" si="95"/>
        <v>0</v>
      </c>
      <c r="P274" s="181">
        <v>0</v>
      </c>
      <c r="Q274" s="181">
        <f t="shared" si="96"/>
        <v>0</v>
      </c>
      <c r="R274" s="181"/>
      <c r="S274" s="181" t="s">
        <v>586</v>
      </c>
      <c r="T274" s="182" t="s">
        <v>331</v>
      </c>
      <c r="U274" s="160">
        <v>0</v>
      </c>
      <c r="V274" s="160">
        <f t="shared" si="97"/>
        <v>0</v>
      </c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1686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76">
        <v>253</v>
      </c>
      <c r="B275" s="177" t="s">
        <v>3789</v>
      </c>
      <c r="C275" s="185" t="s">
        <v>3790</v>
      </c>
      <c r="D275" s="178" t="s">
        <v>639</v>
      </c>
      <c r="E275" s="179">
        <v>9</v>
      </c>
      <c r="F275" s="180"/>
      <c r="G275" s="181">
        <f t="shared" si="91"/>
        <v>0</v>
      </c>
      <c r="H275" s="180"/>
      <c r="I275" s="181">
        <f t="shared" si="92"/>
        <v>0</v>
      </c>
      <c r="J275" s="180"/>
      <c r="K275" s="181">
        <f t="shared" si="93"/>
        <v>0</v>
      </c>
      <c r="L275" s="181">
        <v>21</v>
      </c>
      <c r="M275" s="181">
        <f t="shared" si="94"/>
        <v>0</v>
      </c>
      <c r="N275" s="181">
        <v>0</v>
      </c>
      <c r="O275" s="181">
        <f t="shared" si="95"/>
        <v>0</v>
      </c>
      <c r="P275" s="181">
        <v>0</v>
      </c>
      <c r="Q275" s="181">
        <f t="shared" si="96"/>
        <v>0</v>
      </c>
      <c r="R275" s="181"/>
      <c r="S275" s="181" t="s">
        <v>586</v>
      </c>
      <c r="T275" s="182" t="s">
        <v>331</v>
      </c>
      <c r="U275" s="160">
        <v>0</v>
      </c>
      <c r="V275" s="160">
        <f t="shared" si="97"/>
        <v>0</v>
      </c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1686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76">
        <v>254</v>
      </c>
      <c r="B276" s="177" t="s">
        <v>3791</v>
      </c>
      <c r="C276" s="185" t="s">
        <v>3792</v>
      </c>
      <c r="D276" s="178" t="s">
        <v>639</v>
      </c>
      <c r="E276" s="179">
        <v>50</v>
      </c>
      <c r="F276" s="180"/>
      <c r="G276" s="181">
        <f t="shared" si="91"/>
        <v>0</v>
      </c>
      <c r="H276" s="180"/>
      <c r="I276" s="181">
        <f t="shared" si="92"/>
        <v>0</v>
      </c>
      <c r="J276" s="180"/>
      <c r="K276" s="181">
        <f t="shared" si="93"/>
        <v>0</v>
      </c>
      <c r="L276" s="181">
        <v>21</v>
      </c>
      <c r="M276" s="181">
        <f t="shared" si="94"/>
        <v>0</v>
      </c>
      <c r="N276" s="181">
        <v>0</v>
      </c>
      <c r="O276" s="181">
        <f t="shared" si="95"/>
        <v>0</v>
      </c>
      <c r="P276" s="181">
        <v>0</v>
      </c>
      <c r="Q276" s="181">
        <f t="shared" si="96"/>
        <v>0</v>
      </c>
      <c r="R276" s="181"/>
      <c r="S276" s="181" t="s">
        <v>586</v>
      </c>
      <c r="T276" s="182" t="s">
        <v>331</v>
      </c>
      <c r="U276" s="160">
        <v>0</v>
      </c>
      <c r="V276" s="160">
        <f t="shared" si="97"/>
        <v>0</v>
      </c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1686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76">
        <v>255</v>
      </c>
      <c r="B277" s="177" t="s">
        <v>3793</v>
      </c>
      <c r="C277" s="185" t="s">
        <v>3794</v>
      </c>
      <c r="D277" s="178" t="s">
        <v>639</v>
      </c>
      <c r="E277" s="179">
        <v>100</v>
      </c>
      <c r="F277" s="180"/>
      <c r="G277" s="181">
        <f t="shared" si="91"/>
        <v>0</v>
      </c>
      <c r="H277" s="180"/>
      <c r="I277" s="181">
        <f t="shared" si="92"/>
        <v>0</v>
      </c>
      <c r="J277" s="180"/>
      <c r="K277" s="181">
        <f t="shared" si="93"/>
        <v>0</v>
      </c>
      <c r="L277" s="181">
        <v>21</v>
      </c>
      <c r="M277" s="181">
        <f t="shared" si="94"/>
        <v>0</v>
      </c>
      <c r="N277" s="181">
        <v>0</v>
      </c>
      <c r="O277" s="181">
        <f t="shared" si="95"/>
        <v>0</v>
      </c>
      <c r="P277" s="181">
        <v>0</v>
      </c>
      <c r="Q277" s="181">
        <f t="shared" si="96"/>
        <v>0</v>
      </c>
      <c r="R277" s="181"/>
      <c r="S277" s="181" t="s">
        <v>586</v>
      </c>
      <c r="T277" s="182" t="s">
        <v>331</v>
      </c>
      <c r="U277" s="160">
        <v>0</v>
      </c>
      <c r="V277" s="160">
        <f t="shared" si="97"/>
        <v>0</v>
      </c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1686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76">
        <v>256</v>
      </c>
      <c r="B278" s="177" t="s">
        <v>3795</v>
      </c>
      <c r="C278" s="185" t="s">
        <v>3796</v>
      </c>
      <c r="D278" s="178" t="s">
        <v>639</v>
      </c>
      <c r="E278" s="179">
        <v>3</v>
      </c>
      <c r="F278" s="180"/>
      <c r="G278" s="181">
        <f t="shared" si="91"/>
        <v>0</v>
      </c>
      <c r="H278" s="180"/>
      <c r="I278" s="181">
        <f t="shared" si="92"/>
        <v>0</v>
      </c>
      <c r="J278" s="180"/>
      <c r="K278" s="181">
        <f t="shared" si="93"/>
        <v>0</v>
      </c>
      <c r="L278" s="181">
        <v>21</v>
      </c>
      <c r="M278" s="181">
        <f t="shared" si="94"/>
        <v>0</v>
      </c>
      <c r="N278" s="181">
        <v>0</v>
      </c>
      <c r="O278" s="181">
        <f t="shared" si="95"/>
        <v>0</v>
      </c>
      <c r="P278" s="181">
        <v>0</v>
      </c>
      <c r="Q278" s="181">
        <f t="shared" si="96"/>
        <v>0</v>
      </c>
      <c r="R278" s="181"/>
      <c r="S278" s="181" t="s">
        <v>586</v>
      </c>
      <c r="T278" s="182" t="s">
        <v>331</v>
      </c>
      <c r="U278" s="160">
        <v>0</v>
      </c>
      <c r="V278" s="160">
        <f t="shared" si="97"/>
        <v>0</v>
      </c>
      <c r="W278" s="160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1686</v>
      </c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76">
        <v>257</v>
      </c>
      <c r="B279" s="177" t="s">
        <v>3797</v>
      </c>
      <c r="C279" s="185" t="s">
        <v>3798</v>
      </c>
      <c r="D279" s="178" t="s">
        <v>639</v>
      </c>
      <c r="E279" s="179">
        <v>3</v>
      </c>
      <c r="F279" s="180"/>
      <c r="G279" s="181">
        <f t="shared" si="91"/>
        <v>0</v>
      </c>
      <c r="H279" s="180"/>
      <c r="I279" s="181">
        <f t="shared" si="92"/>
        <v>0</v>
      </c>
      <c r="J279" s="180"/>
      <c r="K279" s="181">
        <f t="shared" si="93"/>
        <v>0</v>
      </c>
      <c r="L279" s="181">
        <v>21</v>
      </c>
      <c r="M279" s="181">
        <f t="shared" si="94"/>
        <v>0</v>
      </c>
      <c r="N279" s="181">
        <v>0</v>
      </c>
      <c r="O279" s="181">
        <f t="shared" si="95"/>
        <v>0</v>
      </c>
      <c r="P279" s="181">
        <v>0</v>
      </c>
      <c r="Q279" s="181">
        <f t="shared" si="96"/>
        <v>0</v>
      </c>
      <c r="R279" s="181"/>
      <c r="S279" s="181" t="s">
        <v>586</v>
      </c>
      <c r="T279" s="182" t="s">
        <v>331</v>
      </c>
      <c r="U279" s="160">
        <v>0</v>
      </c>
      <c r="V279" s="160">
        <f t="shared" si="97"/>
        <v>0</v>
      </c>
      <c r="W279" s="160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1686</v>
      </c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76">
        <v>258</v>
      </c>
      <c r="B280" s="177" t="s">
        <v>3799</v>
      </c>
      <c r="C280" s="185" t="s">
        <v>3800</v>
      </c>
      <c r="D280" s="178" t="s">
        <v>639</v>
      </c>
      <c r="E280" s="179">
        <v>3</v>
      </c>
      <c r="F280" s="180"/>
      <c r="G280" s="181">
        <f t="shared" si="91"/>
        <v>0</v>
      </c>
      <c r="H280" s="180"/>
      <c r="I280" s="181">
        <f t="shared" si="92"/>
        <v>0</v>
      </c>
      <c r="J280" s="180"/>
      <c r="K280" s="181">
        <f t="shared" si="93"/>
        <v>0</v>
      </c>
      <c r="L280" s="181">
        <v>21</v>
      </c>
      <c r="M280" s="181">
        <f t="shared" si="94"/>
        <v>0</v>
      </c>
      <c r="N280" s="181">
        <v>0</v>
      </c>
      <c r="O280" s="181">
        <f t="shared" si="95"/>
        <v>0</v>
      </c>
      <c r="P280" s="181">
        <v>0</v>
      </c>
      <c r="Q280" s="181">
        <f t="shared" si="96"/>
        <v>0</v>
      </c>
      <c r="R280" s="181"/>
      <c r="S280" s="181" t="s">
        <v>586</v>
      </c>
      <c r="T280" s="182" t="s">
        <v>331</v>
      </c>
      <c r="U280" s="160">
        <v>0</v>
      </c>
      <c r="V280" s="160">
        <f t="shared" si="97"/>
        <v>0</v>
      </c>
      <c r="W280" s="160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1686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76">
        <v>259</v>
      </c>
      <c r="B281" s="177" t="s">
        <v>3801</v>
      </c>
      <c r="C281" s="185" t="s">
        <v>3802</v>
      </c>
      <c r="D281" s="178" t="s">
        <v>639</v>
      </c>
      <c r="E281" s="179">
        <v>22</v>
      </c>
      <c r="F281" s="180"/>
      <c r="G281" s="181">
        <f t="shared" si="91"/>
        <v>0</v>
      </c>
      <c r="H281" s="180"/>
      <c r="I281" s="181">
        <f t="shared" si="92"/>
        <v>0</v>
      </c>
      <c r="J281" s="180"/>
      <c r="K281" s="181">
        <f t="shared" si="93"/>
        <v>0</v>
      </c>
      <c r="L281" s="181">
        <v>21</v>
      </c>
      <c r="M281" s="181">
        <f t="shared" si="94"/>
        <v>0</v>
      </c>
      <c r="N281" s="181">
        <v>0</v>
      </c>
      <c r="O281" s="181">
        <f t="shared" si="95"/>
        <v>0</v>
      </c>
      <c r="P281" s="181">
        <v>0</v>
      </c>
      <c r="Q281" s="181">
        <f t="shared" si="96"/>
        <v>0</v>
      </c>
      <c r="R281" s="181"/>
      <c r="S281" s="181" t="s">
        <v>586</v>
      </c>
      <c r="T281" s="182" t="s">
        <v>331</v>
      </c>
      <c r="U281" s="160">
        <v>0</v>
      </c>
      <c r="V281" s="160">
        <f t="shared" si="97"/>
        <v>0</v>
      </c>
      <c r="W281" s="160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1686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76">
        <v>260</v>
      </c>
      <c r="B282" s="177" t="s">
        <v>3803</v>
      </c>
      <c r="C282" s="185" t="s">
        <v>3541</v>
      </c>
      <c r="D282" s="178" t="s">
        <v>1806</v>
      </c>
      <c r="E282" s="179">
        <v>1</v>
      </c>
      <c r="F282" s="180"/>
      <c r="G282" s="181">
        <f t="shared" si="91"/>
        <v>0</v>
      </c>
      <c r="H282" s="180"/>
      <c r="I282" s="181">
        <f t="shared" si="92"/>
        <v>0</v>
      </c>
      <c r="J282" s="180"/>
      <c r="K282" s="181">
        <f t="shared" si="93"/>
        <v>0</v>
      </c>
      <c r="L282" s="181">
        <v>21</v>
      </c>
      <c r="M282" s="181">
        <f t="shared" si="94"/>
        <v>0</v>
      </c>
      <c r="N282" s="181">
        <v>0</v>
      </c>
      <c r="O282" s="181">
        <f t="shared" si="95"/>
        <v>0</v>
      </c>
      <c r="P282" s="181">
        <v>0</v>
      </c>
      <c r="Q282" s="181">
        <f t="shared" si="96"/>
        <v>0</v>
      </c>
      <c r="R282" s="181"/>
      <c r="S282" s="181" t="s">
        <v>586</v>
      </c>
      <c r="T282" s="182" t="s">
        <v>331</v>
      </c>
      <c r="U282" s="160">
        <v>0</v>
      </c>
      <c r="V282" s="160">
        <f t="shared" si="97"/>
        <v>0</v>
      </c>
      <c r="W282" s="160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1686</v>
      </c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x14ac:dyDescent="0.2">
      <c r="A283" s="163" t="s">
        <v>325</v>
      </c>
      <c r="B283" s="164" t="s">
        <v>219</v>
      </c>
      <c r="C283" s="184" t="s">
        <v>220</v>
      </c>
      <c r="D283" s="165"/>
      <c r="E283" s="166"/>
      <c r="F283" s="167"/>
      <c r="G283" s="167">
        <f>SUMIF(AG284:AG304,"&lt;&gt;NOR",G284:G304)</f>
        <v>0</v>
      </c>
      <c r="H283" s="167"/>
      <c r="I283" s="167">
        <f>SUM(I284:I304)</f>
        <v>0</v>
      </c>
      <c r="J283" s="167"/>
      <c r="K283" s="167">
        <f>SUM(K284:K304)</f>
        <v>0</v>
      </c>
      <c r="L283" s="167"/>
      <c r="M283" s="167">
        <f>SUM(M284:M304)</f>
        <v>0</v>
      </c>
      <c r="N283" s="167"/>
      <c r="O283" s="167">
        <f>SUM(O284:O304)</f>
        <v>0</v>
      </c>
      <c r="P283" s="167"/>
      <c r="Q283" s="167">
        <f>SUM(Q284:Q304)</f>
        <v>0</v>
      </c>
      <c r="R283" s="167"/>
      <c r="S283" s="167"/>
      <c r="T283" s="168"/>
      <c r="U283" s="162"/>
      <c r="V283" s="162">
        <f>SUM(V284:V304)</f>
        <v>0</v>
      </c>
      <c r="W283" s="162"/>
      <c r="AG283" t="s">
        <v>326</v>
      </c>
    </row>
    <row r="284" spans="1:60" outlineLevel="1" x14ac:dyDescent="0.2">
      <c r="A284" s="176">
        <v>261</v>
      </c>
      <c r="B284" s="177" t="s">
        <v>3804</v>
      </c>
      <c r="C284" s="185" t="s">
        <v>3762</v>
      </c>
      <c r="D284" s="178" t="s">
        <v>456</v>
      </c>
      <c r="E284" s="179">
        <v>250</v>
      </c>
      <c r="F284" s="180"/>
      <c r="G284" s="181">
        <f t="shared" ref="G284:G304" si="98">ROUND(E284*F284,2)</f>
        <v>0</v>
      </c>
      <c r="H284" s="180"/>
      <c r="I284" s="181">
        <f t="shared" ref="I284:I304" si="99">ROUND(E284*H284,2)</f>
        <v>0</v>
      </c>
      <c r="J284" s="180"/>
      <c r="K284" s="181">
        <f t="shared" ref="K284:K304" si="100">ROUND(E284*J284,2)</f>
        <v>0</v>
      </c>
      <c r="L284" s="181">
        <v>21</v>
      </c>
      <c r="M284" s="181">
        <f t="shared" ref="M284:M304" si="101">G284*(1+L284/100)</f>
        <v>0</v>
      </c>
      <c r="N284" s="181">
        <v>0</v>
      </c>
      <c r="O284" s="181">
        <f t="shared" ref="O284:O304" si="102">ROUND(E284*N284,2)</f>
        <v>0</v>
      </c>
      <c r="P284" s="181">
        <v>0</v>
      </c>
      <c r="Q284" s="181">
        <f t="shared" ref="Q284:Q304" si="103">ROUND(E284*P284,2)</f>
        <v>0</v>
      </c>
      <c r="R284" s="181"/>
      <c r="S284" s="181" t="s">
        <v>586</v>
      </c>
      <c r="T284" s="182" t="s">
        <v>331</v>
      </c>
      <c r="U284" s="160">
        <v>0</v>
      </c>
      <c r="V284" s="160">
        <f t="shared" ref="V284:V304" si="104">ROUND(E284*U284,2)</f>
        <v>0</v>
      </c>
      <c r="W284" s="160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2940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76">
        <v>262</v>
      </c>
      <c r="B285" s="177" t="s">
        <v>3805</v>
      </c>
      <c r="C285" s="185" t="s">
        <v>3764</v>
      </c>
      <c r="D285" s="178" t="s">
        <v>639</v>
      </c>
      <c r="E285" s="179">
        <v>200</v>
      </c>
      <c r="F285" s="180"/>
      <c r="G285" s="181">
        <f t="shared" si="98"/>
        <v>0</v>
      </c>
      <c r="H285" s="180"/>
      <c r="I285" s="181">
        <f t="shared" si="99"/>
        <v>0</v>
      </c>
      <c r="J285" s="180"/>
      <c r="K285" s="181">
        <f t="shared" si="100"/>
        <v>0</v>
      </c>
      <c r="L285" s="181">
        <v>21</v>
      </c>
      <c r="M285" s="181">
        <f t="shared" si="101"/>
        <v>0</v>
      </c>
      <c r="N285" s="181">
        <v>0</v>
      </c>
      <c r="O285" s="181">
        <f t="shared" si="102"/>
        <v>0</v>
      </c>
      <c r="P285" s="181">
        <v>0</v>
      </c>
      <c r="Q285" s="181">
        <f t="shared" si="103"/>
        <v>0</v>
      </c>
      <c r="R285" s="181"/>
      <c r="S285" s="181" t="s">
        <v>586</v>
      </c>
      <c r="T285" s="182" t="s">
        <v>331</v>
      </c>
      <c r="U285" s="160">
        <v>0</v>
      </c>
      <c r="V285" s="160">
        <f t="shared" si="104"/>
        <v>0</v>
      </c>
      <c r="W285" s="160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1686</v>
      </c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76">
        <v>263</v>
      </c>
      <c r="B286" s="177" t="s">
        <v>3806</v>
      </c>
      <c r="C286" s="185" t="s">
        <v>3766</v>
      </c>
      <c r="D286" s="178" t="s">
        <v>456</v>
      </c>
      <c r="E286" s="179">
        <v>800</v>
      </c>
      <c r="F286" s="180"/>
      <c r="G286" s="181">
        <f t="shared" si="98"/>
        <v>0</v>
      </c>
      <c r="H286" s="180"/>
      <c r="I286" s="181">
        <f t="shared" si="99"/>
        <v>0</v>
      </c>
      <c r="J286" s="180"/>
      <c r="K286" s="181">
        <f t="shared" si="100"/>
        <v>0</v>
      </c>
      <c r="L286" s="181">
        <v>21</v>
      </c>
      <c r="M286" s="181">
        <f t="shared" si="101"/>
        <v>0</v>
      </c>
      <c r="N286" s="181">
        <v>0</v>
      </c>
      <c r="O286" s="181">
        <f t="shared" si="102"/>
        <v>0</v>
      </c>
      <c r="P286" s="181">
        <v>0</v>
      </c>
      <c r="Q286" s="181">
        <f t="shared" si="103"/>
        <v>0</v>
      </c>
      <c r="R286" s="181"/>
      <c r="S286" s="181" t="s">
        <v>586</v>
      </c>
      <c r="T286" s="182" t="s">
        <v>331</v>
      </c>
      <c r="U286" s="160">
        <v>0</v>
      </c>
      <c r="V286" s="160">
        <f t="shared" si="104"/>
        <v>0</v>
      </c>
      <c r="W286" s="160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2940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76">
        <v>264</v>
      </c>
      <c r="B287" s="177" t="s">
        <v>3807</v>
      </c>
      <c r="C287" s="185" t="s">
        <v>3768</v>
      </c>
      <c r="D287" s="178" t="s">
        <v>639</v>
      </c>
      <c r="E287" s="179">
        <v>400</v>
      </c>
      <c r="F287" s="180"/>
      <c r="G287" s="181">
        <f t="shared" si="98"/>
        <v>0</v>
      </c>
      <c r="H287" s="180"/>
      <c r="I287" s="181">
        <f t="shared" si="99"/>
        <v>0</v>
      </c>
      <c r="J287" s="180"/>
      <c r="K287" s="181">
        <f t="shared" si="100"/>
        <v>0</v>
      </c>
      <c r="L287" s="181">
        <v>21</v>
      </c>
      <c r="M287" s="181">
        <f t="shared" si="101"/>
        <v>0</v>
      </c>
      <c r="N287" s="181">
        <v>0</v>
      </c>
      <c r="O287" s="181">
        <f t="shared" si="102"/>
        <v>0</v>
      </c>
      <c r="P287" s="181">
        <v>0</v>
      </c>
      <c r="Q287" s="181">
        <f t="shared" si="103"/>
        <v>0</v>
      </c>
      <c r="R287" s="181"/>
      <c r="S287" s="181" t="s">
        <v>586</v>
      </c>
      <c r="T287" s="182" t="s">
        <v>331</v>
      </c>
      <c r="U287" s="160">
        <v>0</v>
      </c>
      <c r="V287" s="160">
        <f t="shared" si="104"/>
        <v>0</v>
      </c>
      <c r="W287" s="160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1686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76">
        <v>265</v>
      </c>
      <c r="B288" s="177" t="s">
        <v>3808</v>
      </c>
      <c r="C288" s="185" t="s">
        <v>3770</v>
      </c>
      <c r="D288" s="178" t="s">
        <v>639</v>
      </c>
      <c r="E288" s="179">
        <v>22</v>
      </c>
      <c r="F288" s="180"/>
      <c r="G288" s="181">
        <f t="shared" si="98"/>
        <v>0</v>
      </c>
      <c r="H288" s="180"/>
      <c r="I288" s="181">
        <f t="shared" si="99"/>
        <v>0</v>
      </c>
      <c r="J288" s="180"/>
      <c r="K288" s="181">
        <f t="shared" si="100"/>
        <v>0</v>
      </c>
      <c r="L288" s="181">
        <v>21</v>
      </c>
      <c r="M288" s="181">
        <f t="shared" si="101"/>
        <v>0</v>
      </c>
      <c r="N288" s="181">
        <v>0</v>
      </c>
      <c r="O288" s="181">
        <f t="shared" si="102"/>
        <v>0</v>
      </c>
      <c r="P288" s="181">
        <v>0</v>
      </c>
      <c r="Q288" s="181">
        <f t="shared" si="103"/>
        <v>0</v>
      </c>
      <c r="R288" s="181"/>
      <c r="S288" s="181" t="s">
        <v>586</v>
      </c>
      <c r="T288" s="182" t="s">
        <v>331</v>
      </c>
      <c r="U288" s="160">
        <v>0</v>
      </c>
      <c r="V288" s="160">
        <f t="shared" si="104"/>
        <v>0</v>
      </c>
      <c r="W288" s="160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1686</v>
      </c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76">
        <v>266</v>
      </c>
      <c r="B289" s="177" t="s">
        <v>3809</v>
      </c>
      <c r="C289" s="185" t="s">
        <v>3772</v>
      </c>
      <c r="D289" s="178" t="s">
        <v>639</v>
      </c>
      <c r="E289" s="179">
        <v>700</v>
      </c>
      <c r="F289" s="180"/>
      <c r="G289" s="181">
        <f t="shared" si="98"/>
        <v>0</v>
      </c>
      <c r="H289" s="180"/>
      <c r="I289" s="181">
        <f t="shared" si="99"/>
        <v>0</v>
      </c>
      <c r="J289" s="180"/>
      <c r="K289" s="181">
        <f t="shared" si="100"/>
        <v>0</v>
      </c>
      <c r="L289" s="181">
        <v>21</v>
      </c>
      <c r="M289" s="181">
        <f t="shared" si="101"/>
        <v>0</v>
      </c>
      <c r="N289" s="181">
        <v>0</v>
      </c>
      <c r="O289" s="181">
        <f t="shared" si="102"/>
        <v>0</v>
      </c>
      <c r="P289" s="181">
        <v>0</v>
      </c>
      <c r="Q289" s="181">
        <f t="shared" si="103"/>
        <v>0</v>
      </c>
      <c r="R289" s="181"/>
      <c r="S289" s="181" t="s">
        <v>586</v>
      </c>
      <c r="T289" s="182" t="s">
        <v>331</v>
      </c>
      <c r="U289" s="160">
        <v>0</v>
      </c>
      <c r="V289" s="160">
        <f t="shared" si="104"/>
        <v>0</v>
      </c>
      <c r="W289" s="160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1686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76">
        <v>267</v>
      </c>
      <c r="B290" s="177" t="s">
        <v>3810</v>
      </c>
      <c r="C290" s="185" t="s">
        <v>3774</v>
      </c>
      <c r="D290" s="178" t="s">
        <v>639</v>
      </c>
      <c r="E290" s="179">
        <v>22</v>
      </c>
      <c r="F290" s="180"/>
      <c r="G290" s="181">
        <f t="shared" si="98"/>
        <v>0</v>
      </c>
      <c r="H290" s="180"/>
      <c r="I290" s="181">
        <f t="shared" si="99"/>
        <v>0</v>
      </c>
      <c r="J290" s="180"/>
      <c r="K290" s="181">
        <f t="shared" si="100"/>
        <v>0</v>
      </c>
      <c r="L290" s="181">
        <v>21</v>
      </c>
      <c r="M290" s="181">
        <f t="shared" si="101"/>
        <v>0</v>
      </c>
      <c r="N290" s="181">
        <v>0</v>
      </c>
      <c r="O290" s="181">
        <f t="shared" si="102"/>
        <v>0</v>
      </c>
      <c r="P290" s="181">
        <v>0</v>
      </c>
      <c r="Q290" s="181">
        <f t="shared" si="103"/>
        <v>0</v>
      </c>
      <c r="R290" s="181"/>
      <c r="S290" s="181" t="s">
        <v>586</v>
      </c>
      <c r="T290" s="182" t="s">
        <v>331</v>
      </c>
      <c r="U290" s="160">
        <v>0</v>
      </c>
      <c r="V290" s="160">
        <f t="shared" si="104"/>
        <v>0</v>
      </c>
      <c r="W290" s="160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1686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76">
        <v>268</v>
      </c>
      <c r="B291" s="177" t="s">
        <v>3811</v>
      </c>
      <c r="C291" s="185" t="s">
        <v>3776</v>
      </c>
      <c r="D291" s="178" t="s">
        <v>639</v>
      </c>
      <c r="E291" s="179">
        <v>44</v>
      </c>
      <c r="F291" s="180"/>
      <c r="G291" s="181">
        <f t="shared" si="98"/>
        <v>0</v>
      </c>
      <c r="H291" s="180"/>
      <c r="I291" s="181">
        <f t="shared" si="99"/>
        <v>0</v>
      </c>
      <c r="J291" s="180"/>
      <c r="K291" s="181">
        <f t="shared" si="100"/>
        <v>0</v>
      </c>
      <c r="L291" s="181">
        <v>21</v>
      </c>
      <c r="M291" s="181">
        <f t="shared" si="101"/>
        <v>0</v>
      </c>
      <c r="N291" s="181">
        <v>0</v>
      </c>
      <c r="O291" s="181">
        <f t="shared" si="102"/>
        <v>0</v>
      </c>
      <c r="P291" s="181">
        <v>0</v>
      </c>
      <c r="Q291" s="181">
        <f t="shared" si="103"/>
        <v>0</v>
      </c>
      <c r="R291" s="181"/>
      <c r="S291" s="181" t="s">
        <v>586</v>
      </c>
      <c r="T291" s="182" t="s">
        <v>331</v>
      </c>
      <c r="U291" s="160">
        <v>0</v>
      </c>
      <c r="V291" s="160">
        <f t="shared" si="104"/>
        <v>0</v>
      </c>
      <c r="W291" s="16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1686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76">
        <v>269</v>
      </c>
      <c r="B292" s="177" t="s">
        <v>3812</v>
      </c>
      <c r="C292" s="185" t="s">
        <v>3778</v>
      </c>
      <c r="D292" s="178" t="s">
        <v>639</v>
      </c>
      <c r="E292" s="179">
        <v>200</v>
      </c>
      <c r="F292" s="180"/>
      <c r="G292" s="181">
        <f t="shared" si="98"/>
        <v>0</v>
      </c>
      <c r="H292" s="180"/>
      <c r="I292" s="181">
        <f t="shared" si="99"/>
        <v>0</v>
      </c>
      <c r="J292" s="180"/>
      <c r="K292" s="181">
        <f t="shared" si="100"/>
        <v>0</v>
      </c>
      <c r="L292" s="181">
        <v>21</v>
      </c>
      <c r="M292" s="181">
        <f t="shared" si="101"/>
        <v>0</v>
      </c>
      <c r="N292" s="181">
        <v>0</v>
      </c>
      <c r="O292" s="181">
        <f t="shared" si="102"/>
        <v>0</v>
      </c>
      <c r="P292" s="181">
        <v>0</v>
      </c>
      <c r="Q292" s="181">
        <f t="shared" si="103"/>
        <v>0</v>
      </c>
      <c r="R292" s="181"/>
      <c r="S292" s="181" t="s">
        <v>586</v>
      </c>
      <c r="T292" s="182" t="s">
        <v>331</v>
      </c>
      <c r="U292" s="160">
        <v>0</v>
      </c>
      <c r="V292" s="160">
        <f t="shared" si="104"/>
        <v>0</v>
      </c>
      <c r="W292" s="160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1686</v>
      </c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76">
        <v>270</v>
      </c>
      <c r="B293" s="177" t="s">
        <v>3813</v>
      </c>
      <c r="C293" s="185" t="s">
        <v>3780</v>
      </c>
      <c r="D293" s="178" t="s">
        <v>1806</v>
      </c>
      <c r="E293" s="179">
        <v>3</v>
      </c>
      <c r="F293" s="180"/>
      <c r="G293" s="181">
        <f t="shared" si="98"/>
        <v>0</v>
      </c>
      <c r="H293" s="180"/>
      <c r="I293" s="181">
        <f t="shared" si="99"/>
        <v>0</v>
      </c>
      <c r="J293" s="180"/>
      <c r="K293" s="181">
        <f t="shared" si="100"/>
        <v>0</v>
      </c>
      <c r="L293" s="181">
        <v>21</v>
      </c>
      <c r="M293" s="181">
        <f t="shared" si="101"/>
        <v>0</v>
      </c>
      <c r="N293" s="181">
        <v>0</v>
      </c>
      <c r="O293" s="181">
        <f t="shared" si="102"/>
        <v>0</v>
      </c>
      <c r="P293" s="181">
        <v>0</v>
      </c>
      <c r="Q293" s="181">
        <f t="shared" si="103"/>
        <v>0</v>
      </c>
      <c r="R293" s="181"/>
      <c r="S293" s="181" t="s">
        <v>586</v>
      </c>
      <c r="T293" s="182" t="s">
        <v>331</v>
      </c>
      <c r="U293" s="160">
        <v>0</v>
      </c>
      <c r="V293" s="160">
        <f t="shared" si="104"/>
        <v>0</v>
      </c>
      <c r="W293" s="160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1686</v>
      </c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76">
        <v>271</v>
      </c>
      <c r="B294" s="177" t="s">
        <v>3814</v>
      </c>
      <c r="C294" s="185" t="s">
        <v>3782</v>
      </c>
      <c r="D294" s="178" t="s">
        <v>1806</v>
      </c>
      <c r="E294" s="179">
        <v>9</v>
      </c>
      <c r="F294" s="180"/>
      <c r="G294" s="181">
        <f t="shared" si="98"/>
        <v>0</v>
      </c>
      <c r="H294" s="180"/>
      <c r="I294" s="181">
        <f t="shared" si="99"/>
        <v>0</v>
      </c>
      <c r="J294" s="180"/>
      <c r="K294" s="181">
        <f t="shared" si="100"/>
        <v>0</v>
      </c>
      <c r="L294" s="181">
        <v>21</v>
      </c>
      <c r="M294" s="181">
        <f t="shared" si="101"/>
        <v>0</v>
      </c>
      <c r="N294" s="181">
        <v>0</v>
      </c>
      <c r="O294" s="181">
        <f t="shared" si="102"/>
        <v>0</v>
      </c>
      <c r="P294" s="181">
        <v>0</v>
      </c>
      <c r="Q294" s="181">
        <f t="shared" si="103"/>
        <v>0</v>
      </c>
      <c r="R294" s="181"/>
      <c r="S294" s="181" t="s">
        <v>586</v>
      </c>
      <c r="T294" s="182" t="s">
        <v>331</v>
      </c>
      <c r="U294" s="160">
        <v>0</v>
      </c>
      <c r="V294" s="160">
        <f t="shared" si="104"/>
        <v>0</v>
      </c>
      <c r="W294" s="160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1686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76">
        <v>272</v>
      </c>
      <c r="B295" s="177" t="s">
        <v>3815</v>
      </c>
      <c r="C295" s="185" t="s">
        <v>3784</v>
      </c>
      <c r="D295" s="178" t="s">
        <v>639</v>
      </c>
      <c r="E295" s="179">
        <v>24</v>
      </c>
      <c r="F295" s="180"/>
      <c r="G295" s="181">
        <f t="shared" si="98"/>
        <v>0</v>
      </c>
      <c r="H295" s="180"/>
      <c r="I295" s="181">
        <f t="shared" si="99"/>
        <v>0</v>
      </c>
      <c r="J295" s="180"/>
      <c r="K295" s="181">
        <f t="shared" si="100"/>
        <v>0</v>
      </c>
      <c r="L295" s="181">
        <v>21</v>
      </c>
      <c r="M295" s="181">
        <f t="shared" si="101"/>
        <v>0</v>
      </c>
      <c r="N295" s="181">
        <v>0</v>
      </c>
      <c r="O295" s="181">
        <f t="shared" si="102"/>
        <v>0</v>
      </c>
      <c r="P295" s="181">
        <v>0</v>
      </c>
      <c r="Q295" s="181">
        <f t="shared" si="103"/>
        <v>0</v>
      </c>
      <c r="R295" s="181"/>
      <c r="S295" s="181" t="s">
        <v>586</v>
      </c>
      <c r="T295" s="182" t="s">
        <v>331</v>
      </c>
      <c r="U295" s="160">
        <v>0</v>
      </c>
      <c r="V295" s="160">
        <f t="shared" si="104"/>
        <v>0</v>
      </c>
      <c r="W295" s="160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1686</v>
      </c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76">
        <v>273</v>
      </c>
      <c r="B296" s="177" t="s">
        <v>3816</v>
      </c>
      <c r="C296" s="185" t="s">
        <v>3786</v>
      </c>
      <c r="D296" s="178" t="s">
        <v>639</v>
      </c>
      <c r="E296" s="179">
        <v>24</v>
      </c>
      <c r="F296" s="180"/>
      <c r="G296" s="181">
        <f t="shared" si="98"/>
        <v>0</v>
      </c>
      <c r="H296" s="180"/>
      <c r="I296" s="181">
        <f t="shared" si="99"/>
        <v>0</v>
      </c>
      <c r="J296" s="180"/>
      <c r="K296" s="181">
        <f t="shared" si="100"/>
        <v>0</v>
      </c>
      <c r="L296" s="181">
        <v>21</v>
      </c>
      <c r="M296" s="181">
        <f t="shared" si="101"/>
        <v>0</v>
      </c>
      <c r="N296" s="181">
        <v>0</v>
      </c>
      <c r="O296" s="181">
        <f t="shared" si="102"/>
        <v>0</v>
      </c>
      <c r="P296" s="181">
        <v>0</v>
      </c>
      <c r="Q296" s="181">
        <f t="shared" si="103"/>
        <v>0</v>
      </c>
      <c r="R296" s="181"/>
      <c r="S296" s="181" t="s">
        <v>586</v>
      </c>
      <c r="T296" s="182" t="s">
        <v>331</v>
      </c>
      <c r="U296" s="160">
        <v>0</v>
      </c>
      <c r="V296" s="160">
        <f t="shared" si="104"/>
        <v>0</v>
      </c>
      <c r="W296" s="160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1686</v>
      </c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76">
        <v>274</v>
      </c>
      <c r="B297" s="177" t="s">
        <v>3817</v>
      </c>
      <c r="C297" s="185" t="s">
        <v>3788</v>
      </c>
      <c r="D297" s="178" t="s">
        <v>639</v>
      </c>
      <c r="E297" s="179">
        <v>9</v>
      </c>
      <c r="F297" s="180"/>
      <c r="G297" s="181">
        <f t="shared" si="98"/>
        <v>0</v>
      </c>
      <c r="H297" s="180"/>
      <c r="I297" s="181">
        <f t="shared" si="99"/>
        <v>0</v>
      </c>
      <c r="J297" s="180"/>
      <c r="K297" s="181">
        <f t="shared" si="100"/>
        <v>0</v>
      </c>
      <c r="L297" s="181">
        <v>21</v>
      </c>
      <c r="M297" s="181">
        <f t="shared" si="101"/>
        <v>0</v>
      </c>
      <c r="N297" s="181">
        <v>0</v>
      </c>
      <c r="O297" s="181">
        <f t="shared" si="102"/>
        <v>0</v>
      </c>
      <c r="P297" s="181">
        <v>0</v>
      </c>
      <c r="Q297" s="181">
        <f t="shared" si="103"/>
        <v>0</v>
      </c>
      <c r="R297" s="181"/>
      <c r="S297" s="181" t="s">
        <v>586</v>
      </c>
      <c r="T297" s="182" t="s">
        <v>331</v>
      </c>
      <c r="U297" s="160">
        <v>0</v>
      </c>
      <c r="V297" s="160">
        <f t="shared" si="104"/>
        <v>0</v>
      </c>
      <c r="W297" s="160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1686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76">
        <v>275</v>
      </c>
      <c r="B298" s="177" t="s">
        <v>3818</v>
      </c>
      <c r="C298" s="185" t="s">
        <v>3790</v>
      </c>
      <c r="D298" s="178" t="s">
        <v>639</v>
      </c>
      <c r="E298" s="179">
        <v>9</v>
      </c>
      <c r="F298" s="180"/>
      <c r="G298" s="181">
        <f t="shared" si="98"/>
        <v>0</v>
      </c>
      <c r="H298" s="180"/>
      <c r="I298" s="181">
        <f t="shared" si="99"/>
        <v>0</v>
      </c>
      <c r="J298" s="180"/>
      <c r="K298" s="181">
        <f t="shared" si="100"/>
        <v>0</v>
      </c>
      <c r="L298" s="181">
        <v>21</v>
      </c>
      <c r="M298" s="181">
        <f t="shared" si="101"/>
        <v>0</v>
      </c>
      <c r="N298" s="181">
        <v>0</v>
      </c>
      <c r="O298" s="181">
        <f t="shared" si="102"/>
        <v>0</v>
      </c>
      <c r="P298" s="181">
        <v>0</v>
      </c>
      <c r="Q298" s="181">
        <f t="shared" si="103"/>
        <v>0</v>
      </c>
      <c r="R298" s="181"/>
      <c r="S298" s="181" t="s">
        <v>586</v>
      </c>
      <c r="T298" s="182" t="s">
        <v>331</v>
      </c>
      <c r="U298" s="160">
        <v>0</v>
      </c>
      <c r="V298" s="160">
        <f t="shared" si="104"/>
        <v>0</v>
      </c>
      <c r="W298" s="160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1686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76">
        <v>276</v>
      </c>
      <c r="B299" s="177" t="s">
        <v>3819</v>
      </c>
      <c r="C299" s="185" t="s">
        <v>3792</v>
      </c>
      <c r="D299" s="178" t="s">
        <v>639</v>
      </c>
      <c r="E299" s="179">
        <v>50</v>
      </c>
      <c r="F299" s="180"/>
      <c r="G299" s="181">
        <f t="shared" si="98"/>
        <v>0</v>
      </c>
      <c r="H299" s="180"/>
      <c r="I299" s="181">
        <f t="shared" si="99"/>
        <v>0</v>
      </c>
      <c r="J299" s="180"/>
      <c r="K299" s="181">
        <f t="shared" si="100"/>
        <v>0</v>
      </c>
      <c r="L299" s="181">
        <v>21</v>
      </c>
      <c r="M299" s="181">
        <f t="shared" si="101"/>
        <v>0</v>
      </c>
      <c r="N299" s="181">
        <v>0</v>
      </c>
      <c r="O299" s="181">
        <f t="shared" si="102"/>
        <v>0</v>
      </c>
      <c r="P299" s="181">
        <v>0</v>
      </c>
      <c r="Q299" s="181">
        <f t="shared" si="103"/>
        <v>0</v>
      </c>
      <c r="R299" s="181"/>
      <c r="S299" s="181" t="s">
        <v>586</v>
      </c>
      <c r="T299" s="182" t="s">
        <v>331</v>
      </c>
      <c r="U299" s="160">
        <v>0</v>
      </c>
      <c r="V299" s="160">
        <f t="shared" si="104"/>
        <v>0</v>
      </c>
      <c r="W299" s="160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1686</v>
      </c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76">
        <v>277</v>
      </c>
      <c r="B300" s="177" t="s">
        <v>3820</v>
      </c>
      <c r="C300" s="185" t="s">
        <v>3794</v>
      </c>
      <c r="D300" s="178" t="s">
        <v>639</v>
      </c>
      <c r="E300" s="179">
        <v>100</v>
      </c>
      <c r="F300" s="180"/>
      <c r="G300" s="181">
        <f t="shared" si="98"/>
        <v>0</v>
      </c>
      <c r="H300" s="180"/>
      <c r="I300" s="181">
        <f t="shared" si="99"/>
        <v>0</v>
      </c>
      <c r="J300" s="180"/>
      <c r="K300" s="181">
        <f t="shared" si="100"/>
        <v>0</v>
      </c>
      <c r="L300" s="181">
        <v>21</v>
      </c>
      <c r="M300" s="181">
        <f t="shared" si="101"/>
        <v>0</v>
      </c>
      <c r="N300" s="181">
        <v>0</v>
      </c>
      <c r="O300" s="181">
        <f t="shared" si="102"/>
        <v>0</v>
      </c>
      <c r="P300" s="181">
        <v>0</v>
      </c>
      <c r="Q300" s="181">
        <f t="shared" si="103"/>
        <v>0</v>
      </c>
      <c r="R300" s="181"/>
      <c r="S300" s="181" t="s">
        <v>586</v>
      </c>
      <c r="T300" s="182" t="s">
        <v>331</v>
      </c>
      <c r="U300" s="160">
        <v>0</v>
      </c>
      <c r="V300" s="160">
        <f t="shared" si="104"/>
        <v>0</v>
      </c>
      <c r="W300" s="160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1686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76">
        <v>278</v>
      </c>
      <c r="B301" s="177" t="s">
        <v>3821</v>
      </c>
      <c r="C301" s="185" t="s">
        <v>3796</v>
      </c>
      <c r="D301" s="178" t="s">
        <v>639</v>
      </c>
      <c r="E301" s="179">
        <v>3</v>
      </c>
      <c r="F301" s="180"/>
      <c r="G301" s="181">
        <f t="shared" si="98"/>
        <v>0</v>
      </c>
      <c r="H301" s="180"/>
      <c r="I301" s="181">
        <f t="shared" si="99"/>
        <v>0</v>
      </c>
      <c r="J301" s="180"/>
      <c r="K301" s="181">
        <f t="shared" si="100"/>
        <v>0</v>
      </c>
      <c r="L301" s="181">
        <v>21</v>
      </c>
      <c r="M301" s="181">
        <f t="shared" si="101"/>
        <v>0</v>
      </c>
      <c r="N301" s="181">
        <v>0</v>
      </c>
      <c r="O301" s="181">
        <f t="shared" si="102"/>
        <v>0</v>
      </c>
      <c r="P301" s="181">
        <v>0</v>
      </c>
      <c r="Q301" s="181">
        <f t="shared" si="103"/>
        <v>0</v>
      </c>
      <c r="R301" s="181"/>
      <c r="S301" s="181" t="s">
        <v>586</v>
      </c>
      <c r="T301" s="182" t="s">
        <v>331</v>
      </c>
      <c r="U301" s="160">
        <v>0</v>
      </c>
      <c r="V301" s="160">
        <f t="shared" si="104"/>
        <v>0</v>
      </c>
      <c r="W301" s="160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1686</v>
      </c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76">
        <v>279</v>
      </c>
      <c r="B302" s="177" t="s">
        <v>3822</v>
      </c>
      <c r="C302" s="185" t="s">
        <v>3798</v>
      </c>
      <c r="D302" s="178" t="s">
        <v>639</v>
      </c>
      <c r="E302" s="179">
        <v>3</v>
      </c>
      <c r="F302" s="180"/>
      <c r="G302" s="181">
        <f t="shared" si="98"/>
        <v>0</v>
      </c>
      <c r="H302" s="180"/>
      <c r="I302" s="181">
        <f t="shared" si="99"/>
        <v>0</v>
      </c>
      <c r="J302" s="180"/>
      <c r="K302" s="181">
        <f t="shared" si="100"/>
        <v>0</v>
      </c>
      <c r="L302" s="181">
        <v>21</v>
      </c>
      <c r="M302" s="181">
        <f t="shared" si="101"/>
        <v>0</v>
      </c>
      <c r="N302" s="181">
        <v>0</v>
      </c>
      <c r="O302" s="181">
        <f t="shared" si="102"/>
        <v>0</v>
      </c>
      <c r="P302" s="181">
        <v>0</v>
      </c>
      <c r="Q302" s="181">
        <f t="shared" si="103"/>
        <v>0</v>
      </c>
      <c r="R302" s="181"/>
      <c r="S302" s="181" t="s">
        <v>586</v>
      </c>
      <c r="T302" s="182" t="s">
        <v>331</v>
      </c>
      <c r="U302" s="160">
        <v>0</v>
      </c>
      <c r="V302" s="160">
        <f t="shared" si="104"/>
        <v>0</v>
      </c>
      <c r="W302" s="160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1686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76">
        <v>280</v>
      </c>
      <c r="B303" s="177" t="s">
        <v>3823</v>
      </c>
      <c r="C303" s="185" t="s">
        <v>3800</v>
      </c>
      <c r="D303" s="178" t="s">
        <v>639</v>
      </c>
      <c r="E303" s="179">
        <v>3</v>
      </c>
      <c r="F303" s="180"/>
      <c r="G303" s="181">
        <f t="shared" si="98"/>
        <v>0</v>
      </c>
      <c r="H303" s="180"/>
      <c r="I303" s="181">
        <f t="shared" si="99"/>
        <v>0</v>
      </c>
      <c r="J303" s="180"/>
      <c r="K303" s="181">
        <f t="shared" si="100"/>
        <v>0</v>
      </c>
      <c r="L303" s="181">
        <v>21</v>
      </c>
      <c r="M303" s="181">
        <f t="shared" si="101"/>
        <v>0</v>
      </c>
      <c r="N303" s="181">
        <v>0</v>
      </c>
      <c r="O303" s="181">
        <f t="shared" si="102"/>
        <v>0</v>
      </c>
      <c r="P303" s="181">
        <v>0</v>
      </c>
      <c r="Q303" s="181">
        <f t="shared" si="103"/>
        <v>0</v>
      </c>
      <c r="R303" s="181"/>
      <c r="S303" s="181" t="s">
        <v>586</v>
      </c>
      <c r="T303" s="182" t="s">
        <v>331</v>
      </c>
      <c r="U303" s="160">
        <v>0</v>
      </c>
      <c r="V303" s="160">
        <f t="shared" si="104"/>
        <v>0</v>
      </c>
      <c r="W303" s="160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1686</v>
      </c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76">
        <v>281</v>
      </c>
      <c r="B304" s="177" t="s">
        <v>3824</v>
      </c>
      <c r="C304" s="185" t="s">
        <v>3802</v>
      </c>
      <c r="D304" s="178" t="s">
        <v>639</v>
      </c>
      <c r="E304" s="179">
        <v>22</v>
      </c>
      <c r="F304" s="180"/>
      <c r="G304" s="181">
        <f t="shared" si="98"/>
        <v>0</v>
      </c>
      <c r="H304" s="180"/>
      <c r="I304" s="181">
        <f t="shared" si="99"/>
        <v>0</v>
      </c>
      <c r="J304" s="180"/>
      <c r="K304" s="181">
        <f t="shared" si="100"/>
        <v>0</v>
      </c>
      <c r="L304" s="181">
        <v>21</v>
      </c>
      <c r="M304" s="181">
        <f t="shared" si="101"/>
        <v>0</v>
      </c>
      <c r="N304" s="181">
        <v>0</v>
      </c>
      <c r="O304" s="181">
        <f t="shared" si="102"/>
        <v>0</v>
      </c>
      <c r="P304" s="181">
        <v>0</v>
      </c>
      <c r="Q304" s="181">
        <f t="shared" si="103"/>
        <v>0</v>
      </c>
      <c r="R304" s="181"/>
      <c r="S304" s="181" t="s">
        <v>586</v>
      </c>
      <c r="T304" s="182" t="s">
        <v>331</v>
      </c>
      <c r="U304" s="160">
        <v>0</v>
      </c>
      <c r="V304" s="160">
        <f t="shared" si="104"/>
        <v>0</v>
      </c>
      <c r="W304" s="160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1686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x14ac:dyDescent="0.2">
      <c r="A305" s="163" t="s">
        <v>325</v>
      </c>
      <c r="B305" s="164" t="s">
        <v>221</v>
      </c>
      <c r="C305" s="184" t="s">
        <v>222</v>
      </c>
      <c r="D305" s="165"/>
      <c r="E305" s="166"/>
      <c r="F305" s="167"/>
      <c r="G305" s="167">
        <f>SUMIF(AG306:AG308,"&lt;&gt;NOR",G306:G308)</f>
        <v>0</v>
      </c>
      <c r="H305" s="167"/>
      <c r="I305" s="167">
        <f>SUM(I306:I308)</f>
        <v>0</v>
      </c>
      <c r="J305" s="167"/>
      <c r="K305" s="167">
        <f>SUM(K306:K308)</f>
        <v>0</v>
      </c>
      <c r="L305" s="167"/>
      <c r="M305" s="167">
        <f>SUM(M306:M308)</f>
        <v>0</v>
      </c>
      <c r="N305" s="167"/>
      <c r="O305" s="167">
        <f>SUM(O306:O308)</f>
        <v>0</v>
      </c>
      <c r="P305" s="167"/>
      <c r="Q305" s="167">
        <f>SUM(Q306:Q308)</f>
        <v>0</v>
      </c>
      <c r="R305" s="167"/>
      <c r="S305" s="167"/>
      <c r="T305" s="168"/>
      <c r="U305" s="162"/>
      <c r="V305" s="162">
        <f>SUM(V306:V308)</f>
        <v>0</v>
      </c>
      <c r="W305" s="162"/>
      <c r="AG305" t="s">
        <v>326</v>
      </c>
    </row>
    <row r="306" spans="1:60" outlineLevel="1" x14ac:dyDescent="0.2">
      <c r="A306" s="176">
        <v>282</v>
      </c>
      <c r="B306" s="177" t="s">
        <v>3825</v>
      </c>
      <c r="C306" s="185" t="s">
        <v>3826</v>
      </c>
      <c r="D306" s="178" t="s">
        <v>456</v>
      </c>
      <c r="E306" s="179">
        <v>250</v>
      </c>
      <c r="F306" s="180"/>
      <c r="G306" s="181">
        <f>ROUND(E306*F306,2)</f>
        <v>0</v>
      </c>
      <c r="H306" s="180"/>
      <c r="I306" s="181">
        <f>ROUND(E306*H306,2)</f>
        <v>0</v>
      </c>
      <c r="J306" s="180"/>
      <c r="K306" s="181">
        <f>ROUND(E306*J306,2)</f>
        <v>0</v>
      </c>
      <c r="L306" s="181">
        <v>21</v>
      </c>
      <c r="M306" s="181">
        <f>G306*(1+L306/100)</f>
        <v>0</v>
      </c>
      <c r="N306" s="181">
        <v>0</v>
      </c>
      <c r="O306" s="181">
        <f>ROUND(E306*N306,2)</f>
        <v>0</v>
      </c>
      <c r="P306" s="181">
        <v>0</v>
      </c>
      <c r="Q306" s="181">
        <f>ROUND(E306*P306,2)</f>
        <v>0</v>
      </c>
      <c r="R306" s="181"/>
      <c r="S306" s="181" t="s">
        <v>586</v>
      </c>
      <c r="T306" s="182" t="s">
        <v>331</v>
      </c>
      <c r="U306" s="160">
        <v>0</v>
      </c>
      <c r="V306" s="160">
        <f>ROUND(E306*U306,2)</f>
        <v>0</v>
      </c>
      <c r="W306" s="160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1686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76">
        <v>283</v>
      </c>
      <c r="B307" s="177" t="s">
        <v>3827</v>
      </c>
      <c r="C307" s="185" t="s">
        <v>3828</v>
      </c>
      <c r="D307" s="178" t="s">
        <v>639</v>
      </c>
      <c r="E307" s="179">
        <v>60</v>
      </c>
      <c r="F307" s="180"/>
      <c r="G307" s="181">
        <f>ROUND(E307*F307,2)</f>
        <v>0</v>
      </c>
      <c r="H307" s="180"/>
      <c r="I307" s="181">
        <f>ROUND(E307*H307,2)</f>
        <v>0</v>
      </c>
      <c r="J307" s="180"/>
      <c r="K307" s="181">
        <f>ROUND(E307*J307,2)</f>
        <v>0</v>
      </c>
      <c r="L307" s="181">
        <v>21</v>
      </c>
      <c r="M307" s="181">
        <f>G307*(1+L307/100)</f>
        <v>0</v>
      </c>
      <c r="N307" s="181">
        <v>0</v>
      </c>
      <c r="O307" s="181">
        <f>ROUND(E307*N307,2)</f>
        <v>0</v>
      </c>
      <c r="P307" s="181">
        <v>0</v>
      </c>
      <c r="Q307" s="181">
        <f>ROUND(E307*P307,2)</f>
        <v>0</v>
      </c>
      <c r="R307" s="181"/>
      <c r="S307" s="181" t="s">
        <v>586</v>
      </c>
      <c r="T307" s="182" t="s">
        <v>331</v>
      </c>
      <c r="U307" s="160">
        <v>0</v>
      </c>
      <c r="V307" s="160">
        <f>ROUND(E307*U307,2)</f>
        <v>0</v>
      </c>
      <c r="W307" s="160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1686</v>
      </c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69">
        <v>284</v>
      </c>
      <c r="B308" s="170" t="s">
        <v>3829</v>
      </c>
      <c r="C308" s="186" t="s">
        <v>3830</v>
      </c>
      <c r="D308" s="171" t="s">
        <v>639</v>
      </c>
      <c r="E308" s="172">
        <v>15</v>
      </c>
      <c r="F308" s="173"/>
      <c r="G308" s="174">
        <f>ROUND(E308*F308,2)</f>
        <v>0</v>
      </c>
      <c r="H308" s="173"/>
      <c r="I308" s="174">
        <f>ROUND(E308*H308,2)</f>
        <v>0</v>
      </c>
      <c r="J308" s="173"/>
      <c r="K308" s="174">
        <f>ROUND(E308*J308,2)</f>
        <v>0</v>
      </c>
      <c r="L308" s="174">
        <v>21</v>
      </c>
      <c r="M308" s="174">
        <f>G308*(1+L308/100)</f>
        <v>0</v>
      </c>
      <c r="N308" s="174">
        <v>0</v>
      </c>
      <c r="O308" s="174">
        <f>ROUND(E308*N308,2)</f>
        <v>0</v>
      </c>
      <c r="P308" s="174">
        <v>0</v>
      </c>
      <c r="Q308" s="174">
        <f>ROUND(E308*P308,2)</f>
        <v>0</v>
      </c>
      <c r="R308" s="174"/>
      <c r="S308" s="174" t="s">
        <v>586</v>
      </c>
      <c r="T308" s="175" t="s">
        <v>331</v>
      </c>
      <c r="U308" s="160">
        <v>0</v>
      </c>
      <c r="V308" s="160">
        <f>ROUND(E308*U308,2)</f>
        <v>0</v>
      </c>
      <c r="W308" s="160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1686</v>
      </c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x14ac:dyDescent="0.2">
      <c r="A309" s="5"/>
      <c r="B309" s="6"/>
      <c r="C309" s="187"/>
      <c r="D309" s="8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AE309">
        <v>15</v>
      </c>
      <c r="AF309">
        <v>21</v>
      </c>
    </row>
    <row r="310" spans="1:60" x14ac:dyDescent="0.2">
      <c r="A310" s="153"/>
      <c r="B310" s="154" t="s">
        <v>29</v>
      </c>
      <c r="C310" s="188"/>
      <c r="D310" s="155"/>
      <c r="E310" s="156"/>
      <c r="F310" s="156"/>
      <c r="G310" s="183">
        <f>G8+G18+G31+G43+G69+G96+G105+G113+G139+G164+G188+G211+G236+G260+G283+G305</f>
        <v>0</v>
      </c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AE310">
        <f>SUMIF(L7:L308,AE309,G7:G308)</f>
        <v>0</v>
      </c>
      <c r="AF310">
        <f>SUMIF(L7:L308,AF309,G7:G308)</f>
        <v>0</v>
      </c>
      <c r="AG310" t="s">
        <v>347</v>
      </c>
    </row>
    <row r="311" spans="1:60" x14ac:dyDescent="0.2">
      <c r="A311" s="265" t="s">
        <v>1676</v>
      </c>
      <c r="B311" s="265"/>
      <c r="C311" s="187"/>
      <c r="D311" s="8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</row>
    <row r="312" spans="1:60" x14ac:dyDescent="0.2">
      <c r="A312" s="5"/>
      <c r="B312" s="6" t="s">
        <v>1677</v>
      </c>
      <c r="C312" s="187" t="s">
        <v>1678</v>
      </c>
      <c r="D312" s="8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AG312" t="s">
        <v>1679</v>
      </c>
    </row>
    <row r="313" spans="1:60" x14ac:dyDescent="0.2">
      <c r="A313" s="5"/>
      <c r="B313" s="6" t="s">
        <v>1680</v>
      </c>
      <c r="C313" s="187" t="s">
        <v>1681</v>
      </c>
      <c r="D313" s="8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AG313" t="s">
        <v>1682</v>
      </c>
    </row>
    <row r="314" spans="1:60" x14ac:dyDescent="0.2">
      <c r="A314" s="5"/>
      <c r="B314" s="6"/>
      <c r="C314" s="187" t="s">
        <v>492</v>
      </c>
      <c r="D314" s="8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AG314" t="s">
        <v>1683</v>
      </c>
    </row>
    <row r="315" spans="1:60" x14ac:dyDescent="0.2">
      <c r="A315" s="5"/>
      <c r="B315" s="6"/>
      <c r="C315" s="187"/>
      <c r="D315" s="8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</row>
    <row r="316" spans="1:60" x14ac:dyDescent="0.2">
      <c r="C316" s="189"/>
      <c r="D316" s="141"/>
      <c r="AG316" t="s">
        <v>348</v>
      </c>
    </row>
    <row r="317" spans="1:60" x14ac:dyDescent="0.2">
      <c r="D317" s="141"/>
    </row>
    <row r="318" spans="1:60" x14ac:dyDescent="0.2">
      <c r="D318" s="141"/>
    </row>
    <row r="319" spans="1:60" x14ac:dyDescent="0.2">
      <c r="D319" s="141"/>
    </row>
    <row r="320" spans="1:60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6">
    <mergeCell ref="A1:G1"/>
    <mergeCell ref="C2:G2"/>
    <mergeCell ref="C3:G3"/>
    <mergeCell ref="C4:G4"/>
    <mergeCell ref="A311:B311"/>
    <mergeCell ref="C95:G9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69</v>
      </c>
      <c r="C4" s="262" t="s">
        <v>70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187</v>
      </c>
      <c r="C8" s="184" t="s">
        <v>188</v>
      </c>
      <c r="D8" s="165"/>
      <c r="E8" s="166"/>
      <c r="F8" s="167"/>
      <c r="G8" s="167">
        <f>SUMIF(AG9:AG34,"&lt;&gt;NOR",G9:G34)</f>
        <v>0</v>
      </c>
      <c r="H8" s="167"/>
      <c r="I8" s="167">
        <f>SUM(I9:I34)</f>
        <v>0</v>
      </c>
      <c r="J8" s="167"/>
      <c r="K8" s="167">
        <f>SUM(K9:K34)</f>
        <v>0</v>
      </c>
      <c r="L8" s="167"/>
      <c r="M8" s="167">
        <f>SUM(M9:M34)</f>
        <v>0</v>
      </c>
      <c r="N8" s="167"/>
      <c r="O8" s="167">
        <f>SUM(O9:O34)</f>
        <v>0</v>
      </c>
      <c r="P8" s="167"/>
      <c r="Q8" s="167">
        <f>SUM(Q9:Q34)</f>
        <v>0</v>
      </c>
      <c r="R8" s="167"/>
      <c r="S8" s="167"/>
      <c r="T8" s="168"/>
      <c r="U8" s="162"/>
      <c r="V8" s="162">
        <f>SUM(V9:V34)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3831</v>
      </c>
      <c r="C9" s="185" t="s">
        <v>3832</v>
      </c>
      <c r="D9" s="178" t="s">
        <v>456</v>
      </c>
      <c r="E9" s="179">
        <v>65</v>
      </c>
      <c r="F9" s="180"/>
      <c r="G9" s="181">
        <f t="shared" ref="G9:G34" si="0">ROUND(E9*F9,2)</f>
        <v>0</v>
      </c>
      <c r="H9" s="180"/>
      <c r="I9" s="181">
        <f t="shared" ref="I9:I34" si="1">ROUND(E9*H9,2)</f>
        <v>0</v>
      </c>
      <c r="J9" s="180"/>
      <c r="K9" s="181">
        <f t="shared" ref="K9:K34" si="2">ROUND(E9*J9,2)</f>
        <v>0</v>
      </c>
      <c r="L9" s="181">
        <v>21</v>
      </c>
      <c r="M9" s="181">
        <f t="shared" ref="M9:M34" si="3">G9*(1+L9/100)</f>
        <v>0</v>
      </c>
      <c r="N9" s="181">
        <v>0</v>
      </c>
      <c r="O9" s="181">
        <f t="shared" ref="O9:O34" si="4">ROUND(E9*N9,2)</f>
        <v>0</v>
      </c>
      <c r="P9" s="181">
        <v>0</v>
      </c>
      <c r="Q9" s="181">
        <f t="shared" ref="Q9:Q34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34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3833</v>
      </c>
      <c r="C10" s="185" t="s">
        <v>3834</v>
      </c>
      <c r="D10" s="178" t="s">
        <v>639</v>
      </c>
      <c r="E10" s="179">
        <v>40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1686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3835</v>
      </c>
      <c r="C11" s="185" t="s">
        <v>3836</v>
      </c>
      <c r="D11" s="178" t="s">
        <v>639</v>
      </c>
      <c r="E11" s="179">
        <v>4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1686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2.5" outlineLevel="1" x14ac:dyDescent="0.2">
      <c r="A12" s="176">
        <v>4</v>
      </c>
      <c r="B12" s="177" t="s">
        <v>3837</v>
      </c>
      <c r="C12" s="185" t="s">
        <v>3838</v>
      </c>
      <c r="D12" s="178" t="s">
        <v>639</v>
      </c>
      <c r="E12" s="179">
        <v>1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3839</v>
      </c>
      <c r="C13" s="185" t="s">
        <v>3840</v>
      </c>
      <c r="D13" s="178" t="s">
        <v>1806</v>
      </c>
      <c r="E13" s="179">
        <v>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2940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3841</v>
      </c>
      <c r="C14" s="185" t="s">
        <v>3842</v>
      </c>
      <c r="D14" s="178" t="s">
        <v>456</v>
      </c>
      <c r="E14" s="179">
        <v>18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2940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3843</v>
      </c>
      <c r="C15" s="185" t="s">
        <v>3844</v>
      </c>
      <c r="D15" s="178" t="s">
        <v>639</v>
      </c>
      <c r="E15" s="179">
        <v>6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2940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3845</v>
      </c>
      <c r="C16" s="185" t="s">
        <v>3846</v>
      </c>
      <c r="D16" s="178" t="s">
        <v>456</v>
      </c>
      <c r="E16" s="179">
        <v>12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1686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3847</v>
      </c>
      <c r="C17" s="185" t="s">
        <v>3848</v>
      </c>
      <c r="D17" s="178" t="s">
        <v>456</v>
      </c>
      <c r="E17" s="179">
        <v>12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3849</v>
      </c>
      <c r="C18" s="185" t="s">
        <v>3850</v>
      </c>
      <c r="D18" s="178" t="s">
        <v>3851</v>
      </c>
      <c r="E18" s="179">
        <v>1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1686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3852</v>
      </c>
      <c r="C19" s="185" t="s">
        <v>3853</v>
      </c>
      <c r="D19" s="178" t="s">
        <v>456</v>
      </c>
      <c r="E19" s="179">
        <v>15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1686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12</v>
      </c>
      <c r="B20" s="177" t="s">
        <v>3854</v>
      </c>
      <c r="C20" s="185" t="s">
        <v>3855</v>
      </c>
      <c r="D20" s="178" t="s">
        <v>3851</v>
      </c>
      <c r="E20" s="179">
        <v>1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2940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3856</v>
      </c>
      <c r="C21" s="185" t="s">
        <v>3857</v>
      </c>
      <c r="D21" s="178" t="s">
        <v>456</v>
      </c>
      <c r="E21" s="179">
        <v>30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1686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14</v>
      </c>
      <c r="B22" s="177" t="s">
        <v>3858</v>
      </c>
      <c r="C22" s="185" t="s">
        <v>3859</v>
      </c>
      <c r="D22" s="178" t="s">
        <v>456</v>
      </c>
      <c r="E22" s="179">
        <v>10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1686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3860</v>
      </c>
      <c r="C23" s="185" t="s">
        <v>3861</v>
      </c>
      <c r="D23" s="178" t="s">
        <v>639</v>
      </c>
      <c r="E23" s="179">
        <v>8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2940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16</v>
      </c>
      <c r="B24" s="177" t="s">
        <v>3862</v>
      </c>
      <c r="C24" s="185" t="s">
        <v>3863</v>
      </c>
      <c r="D24" s="178" t="s">
        <v>639</v>
      </c>
      <c r="E24" s="179">
        <v>3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1686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17</v>
      </c>
      <c r="B25" s="177" t="s">
        <v>3864</v>
      </c>
      <c r="C25" s="185" t="s">
        <v>3865</v>
      </c>
      <c r="D25" s="178" t="s">
        <v>456</v>
      </c>
      <c r="E25" s="179">
        <v>5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2940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18</v>
      </c>
      <c r="B26" s="177" t="s">
        <v>3866</v>
      </c>
      <c r="C26" s="185" t="s">
        <v>3867</v>
      </c>
      <c r="D26" s="178" t="s">
        <v>1806</v>
      </c>
      <c r="E26" s="179">
        <v>1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1686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19</v>
      </c>
      <c r="B27" s="177" t="s">
        <v>3868</v>
      </c>
      <c r="C27" s="185" t="s">
        <v>3869</v>
      </c>
      <c r="D27" s="178" t="s">
        <v>456</v>
      </c>
      <c r="E27" s="179">
        <v>3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1686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3870</v>
      </c>
      <c r="C28" s="185" t="s">
        <v>3871</v>
      </c>
      <c r="D28" s="178" t="s">
        <v>639</v>
      </c>
      <c r="E28" s="179">
        <v>2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1686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3872</v>
      </c>
      <c r="C29" s="185" t="s">
        <v>3873</v>
      </c>
      <c r="D29" s="178" t="s">
        <v>639</v>
      </c>
      <c r="E29" s="179">
        <v>5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1686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22</v>
      </c>
      <c r="B30" s="177" t="s">
        <v>3874</v>
      </c>
      <c r="C30" s="185" t="s">
        <v>3875</v>
      </c>
      <c r="D30" s="178" t="s">
        <v>639</v>
      </c>
      <c r="E30" s="179">
        <v>5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6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1686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23</v>
      </c>
      <c r="B31" s="177" t="s">
        <v>3876</v>
      </c>
      <c r="C31" s="185" t="s">
        <v>3877</v>
      </c>
      <c r="D31" s="178" t="s">
        <v>639</v>
      </c>
      <c r="E31" s="179">
        <v>4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6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1686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24</v>
      </c>
      <c r="B32" s="177" t="s">
        <v>3878</v>
      </c>
      <c r="C32" s="185" t="s">
        <v>3879</v>
      </c>
      <c r="D32" s="178" t="s">
        <v>1806</v>
      </c>
      <c r="E32" s="179">
        <v>1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81">
        <v>0</v>
      </c>
      <c r="O32" s="181">
        <f t="shared" si="4"/>
        <v>0</v>
      </c>
      <c r="P32" s="181">
        <v>0</v>
      </c>
      <c r="Q32" s="181">
        <f t="shared" si="5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6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2940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25</v>
      </c>
      <c r="B33" s="177" t="s">
        <v>3880</v>
      </c>
      <c r="C33" s="185" t="s">
        <v>3881</v>
      </c>
      <c r="D33" s="178" t="s">
        <v>1806</v>
      </c>
      <c r="E33" s="179">
        <v>1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81">
        <v>0</v>
      </c>
      <c r="O33" s="181">
        <f t="shared" si="4"/>
        <v>0</v>
      </c>
      <c r="P33" s="181">
        <v>0</v>
      </c>
      <c r="Q33" s="181">
        <f t="shared" si="5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6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2940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26</v>
      </c>
      <c r="B34" s="177" t="s">
        <v>3882</v>
      </c>
      <c r="C34" s="185" t="s">
        <v>3883</v>
      </c>
      <c r="D34" s="178" t="s">
        <v>1806</v>
      </c>
      <c r="E34" s="179">
        <v>1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81">
        <v>0</v>
      </c>
      <c r="O34" s="181">
        <f t="shared" si="4"/>
        <v>0</v>
      </c>
      <c r="P34" s="181">
        <v>0</v>
      </c>
      <c r="Q34" s="181">
        <f t="shared" si="5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6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1686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x14ac:dyDescent="0.2">
      <c r="A35" s="163" t="s">
        <v>325</v>
      </c>
      <c r="B35" s="164" t="s">
        <v>189</v>
      </c>
      <c r="C35" s="184" t="s">
        <v>190</v>
      </c>
      <c r="D35" s="165"/>
      <c r="E35" s="166"/>
      <c r="F35" s="167"/>
      <c r="G35" s="167">
        <f>SUMIF(AG36:AG61,"&lt;&gt;NOR",G36:G61)</f>
        <v>0</v>
      </c>
      <c r="H35" s="167"/>
      <c r="I35" s="167">
        <f>SUM(I36:I61)</f>
        <v>0</v>
      </c>
      <c r="J35" s="167"/>
      <c r="K35" s="167">
        <f>SUM(K36:K61)</f>
        <v>0</v>
      </c>
      <c r="L35" s="167"/>
      <c r="M35" s="167">
        <f>SUM(M36:M61)</f>
        <v>0</v>
      </c>
      <c r="N35" s="167"/>
      <c r="O35" s="167">
        <f>SUM(O36:O61)</f>
        <v>0</v>
      </c>
      <c r="P35" s="167"/>
      <c r="Q35" s="167">
        <f>SUM(Q36:Q61)</f>
        <v>0</v>
      </c>
      <c r="R35" s="167"/>
      <c r="S35" s="167"/>
      <c r="T35" s="168"/>
      <c r="U35" s="162"/>
      <c r="V35" s="162">
        <f>SUM(V36:V61)</f>
        <v>0</v>
      </c>
      <c r="W35" s="162"/>
      <c r="AG35" t="s">
        <v>326</v>
      </c>
    </row>
    <row r="36" spans="1:60" outlineLevel="1" x14ac:dyDescent="0.2">
      <c r="A36" s="176">
        <v>27</v>
      </c>
      <c r="B36" s="177" t="s">
        <v>3884</v>
      </c>
      <c r="C36" s="185" t="s">
        <v>3832</v>
      </c>
      <c r="D36" s="178" t="s">
        <v>456</v>
      </c>
      <c r="E36" s="179">
        <v>65</v>
      </c>
      <c r="F36" s="180"/>
      <c r="G36" s="181">
        <f t="shared" ref="G36:G61" si="7">ROUND(E36*F36,2)</f>
        <v>0</v>
      </c>
      <c r="H36" s="180"/>
      <c r="I36" s="181">
        <f t="shared" ref="I36:I61" si="8">ROUND(E36*H36,2)</f>
        <v>0</v>
      </c>
      <c r="J36" s="180"/>
      <c r="K36" s="181">
        <f t="shared" ref="K36:K61" si="9">ROUND(E36*J36,2)</f>
        <v>0</v>
      </c>
      <c r="L36" s="181">
        <v>21</v>
      </c>
      <c r="M36" s="181">
        <f t="shared" ref="M36:M61" si="10">G36*(1+L36/100)</f>
        <v>0</v>
      </c>
      <c r="N36" s="181">
        <v>0</v>
      </c>
      <c r="O36" s="181">
        <f t="shared" ref="O36:O61" si="11">ROUND(E36*N36,2)</f>
        <v>0</v>
      </c>
      <c r="P36" s="181">
        <v>0</v>
      </c>
      <c r="Q36" s="181">
        <f t="shared" ref="Q36:Q61" si="12">ROUND(E36*P36,2)</f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ref="V36:V61" si="13">ROUND(E36*U36,2)</f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1686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28</v>
      </c>
      <c r="B37" s="177" t="s">
        <v>3885</v>
      </c>
      <c r="C37" s="185" t="s">
        <v>3834</v>
      </c>
      <c r="D37" s="178" t="s">
        <v>639</v>
      </c>
      <c r="E37" s="179">
        <v>40</v>
      </c>
      <c r="F37" s="180"/>
      <c r="G37" s="181">
        <f t="shared" si="7"/>
        <v>0</v>
      </c>
      <c r="H37" s="180"/>
      <c r="I37" s="181">
        <f t="shared" si="8"/>
        <v>0</v>
      </c>
      <c r="J37" s="180"/>
      <c r="K37" s="181">
        <f t="shared" si="9"/>
        <v>0</v>
      </c>
      <c r="L37" s="181">
        <v>21</v>
      </c>
      <c r="M37" s="181">
        <f t="shared" si="10"/>
        <v>0</v>
      </c>
      <c r="N37" s="181">
        <v>0</v>
      </c>
      <c r="O37" s="181">
        <f t="shared" si="11"/>
        <v>0</v>
      </c>
      <c r="P37" s="181">
        <v>0</v>
      </c>
      <c r="Q37" s="181">
        <f t="shared" si="12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13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1686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76">
        <v>29</v>
      </c>
      <c r="B38" s="177" t="s">
        <v>3886</v>
      </c>
      <c r="C38" s="185" t="s">
        <v>3836</v>
      </c>
      <c r="D38" s="178" t="s">
        <v>639</v>
      </c>
      <c r="E38" s="179">
        <v>4</v>
      </c>
      <c r="F38" s="180"/>
      <c r="G38" s="181">
        <f t="shared" si="7"/>
        <v>0</v>
      </c>
      <c r="H38" s="180"/>
      <c r="I38" s="181">
        <f t="shared" si="8"/>
        <v>0</v>
      </c>
      <c r="J38" s="180"/>
      <c r="K38" s="181">
        <f t="shared" si="9"/>
        <v>0</v>
      </c>
      <c r="L38" s="181">
        <v>21</v>
      </c>
      <c r="M38" s="181">
        <f t="shared" si="10"/>
        <v>0</v>
      </c>
      <c r="N38" s="181">
        <v>0</v>
      </c>
      <c r="O38" s="181">
        <f t="shared" si="11"/>
        <v>0</v>
      </c>
      <c r="P38" s="181">
        <v>0</v>
      </c>
      <c r="Q38" s="181">
        <f t="shared" si="12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13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1686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ht="22.5" outlineLevel="1" x14ac:dyDescent="0.2">
      <c r="A39" s="176">
        <v>30</v>
      </c>
      <c r="B39" s="177" t="s">
        <v>3887</v>
      </c>
      <c r="C39" s="185" t="s">
        <v>3838</v>
      </c>
      <c r="D39" s="178" t="s">
        <v>639</v>
      </c>
      <c r="E39" s="179">
        <v>1</v>
      </c>
      <c r="F39" s="180"/>
      <c r="G39" s="181">
        <f t="shared" si="7"/>
        <v>0</v>
      </c>
      <c r="H39" s="180"/>
      <c r="I39" s="181">
        <f t="shared" si="8"/>
        <v>0</v>
      </c>
      <c r="J39" s="180"/>
      <c r="K39" s="181">
        <f t="shared" si="9"/>
        <v>0</v>
      </c>
      <c r="L39" s="181">
        <v>21</v>
      </c>
      <c r="M39" s="181">
        <f t="shared" si="10"/>
        <v>0</v>
      </c>
      <c r="N39" s="181">
        <v>0</v>
      </c>
      <c r="O39" s="181">
        <f t="shared" si="11"/>
        <v>0</v>
      </c>
      <c r="P39" s="181">
        <v>0</v>
      </c>
      <c r="Q39" s="181">
        <f t="shared" si="12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13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1686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31</v>
      </c>
      <c r="B40" s="177" t="s">
        <v>3888</v>
      </c>
      <c r="C40" s="185" t="s">
        <v>3840</v>
      </c>
      <c r="D40" s="178" t="s">
        <v>1806</v>
      </c>
      <c r="E40" s="179">
        <v>1</v>
      </c>
      <c r="F40" s="180"/>
      <c r="G40" s="181">
        <f t="shared" si="7"/>
        <v>0</v>
      </c>
      <c r="H40" s="180"/>
      <c r="I40" s="181">
        <f t="shared" si="8"/>
        <v>0</v>
      </c>
      <c r="J40" s="180"/>
      <c r="K40" s="181">
        <f t="shared" si="9"/>
        <v>0</v>
      </c>
      <c r="L40" s="181">
        <v>21</v>
      </c>
      <c r="M40" s="181">
        <f t="shared" si="10"/>
        <v>0</v>
      </c>
      <c r="N40" s="181">
        <v>0</v>
      </c>
      <c r="O40" s="181">
        <f t="shared" si="11"/>
        <v>0</v>
      </c>
      <c r="P40" s="181">
        <v>0</v>
      </c>
      <c r="Q40" s="181">
        <f t="shared" si="12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13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2940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32</v>
      </c>
      <c r="B41" s="177" t="s">
        <v>3889</v>
      </c>
      <c r="C41" s="185" t="s">
        <v>3842</v>
      </c>
      <c r="D41" s="178" t="s">
        <v>456</v>
      </c>
      <c r="E41" s="179">
        <v>18</v>
      </c>
      <c r="F41" s="180"/>
      <c r="G41" s="181">
        <f t="shared" si="7"/>
        <v>0</v>
      </c>
      <c r="H41" s="180"/>
      <c r="I41" s="181">
        <f t="shared" si="8"/>
        <v>0</v>
      </c>
      <c r="J41" s="180"/>
      <c r="K41" s="181">
        <f t="shared" si="9"/>
        <v>0</v>
      </c>
      <c r="L41" s="181">
        <v>21</v>
      </c>
      <c r="M41" s="181">
        <f t="shared" si="10"/>
        <v>0</v>
      </c>
      <c r="N41" s="181">
        <v>0</v>
      </c>
      <c r="O41" s="181">
        <f t="shared" si="11"/>
        <v>0</v>
      </c>
      <c r="P41" s="181">
        <v>0</v>
      </c>
      <c r="Q41" s="181">
        <f t="shared" si="12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13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2940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76">
        <v>33</v>
      </c>
      <c r="B42" s="177" t="s">
        <v>3890</v>
      </c>
      <c r="C42" s="185" t="s">
        <v>3844</v>
      </c>
      <c r="D42" s="178" t="s">
        <v>639</v>
      </c>
      <c r="E42" s="179">
        <v>6</v>
      </c>
      <c r="F42" s="180"/>
      <c r="G42" s="181">
        <f t="shared" si="7"/>
        <v>0</v>
      </c>
      <c r="H42" s="180"/>
      <c r="I42" s="181">
        <f t="shared" si="8"/>
        <v>0</v>
      </c>
      <c r="J42" s="180"/>
      <c r="K42" s="181">
        <f t="shared" si="9"/>
        <v>0</v>
      </c>
      <c r="L42" s="181">
        <v>21</v>
      </c>
      <c r="M42" s="181">
        <f t="shared" si="10"/>
        <v>0</v>
      </c>
      <c r="N42" s="181">
        <v>0</v>
      </c>
      <c r="O42" s="181">
        <f t="shared" si="11"/>
        <v>0</v>
      </c>
      <c r="P42" s="181">
        <v>0</v>
      </c>
      <c r="Q42" s="181">
        <f t="shared" si="12"/>
        <v>0</v>
      </c>
      <c r="R42" s="181"/>
      <c r="S42" s="181" t="s">
        <v>586</v>
      </c>
      <c r="T42" s="182" t="s">
        <v>331</v>
      </c>
      <c r="U42" s="160">
        <v>0</v>
      </c>
      <c r="V42" s="160">
        <f t="shared" si="13"/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2940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34</v>
      </c>
      <c r="B43" s="177" t="s">
        <v>3891</v>
      </c>
      <c r="C43" s="185" t="s">
        <v>3846</v>
      </c>
      <c r="D43" s="178" t="s">
        <v>456</v>
      </c>
      <c r="E43" s="179">
        <v>12</v>
      </c>
      <c r="F43" s="180"/>
      <c r="G43" s="181">
        <f t="shared" si="7"/>
        <v>0</v>
      </c>
      <c r="H43" s="180"/>
      <c r="I43" s="181">
        <f t="shared" si="8"/>
        <v>0</v>
      </c>
      <c r="J43" s="180"/>
      <c r="K43" s="181">
        <f t="shared" si="9"/>
        <v>0</v>
      </c>
      <c r="L43" s="181">
        <v>21</v>
      </c>
      <c r="M43" s="181">
        <f t="shared" si="10"/>
        <v>0</v>
      </c>
      <c r="N43" s="181">
        <v>0</v>
      </c>
      <c r="O43" s="181">
        <f t="shared" si="11"/>
        <v>0</v>
      </c>
      <c r="P43" s="181">
        <v>0</v>
      </c>
      <c r="Q43" s="181">
        <f t="shared" si="12"/>
        <v>0</v>
      </c>
      <c r="R43" s="181"/>
      <c r="S43" s="181" t="s">
        <v>586</v>
      </c>
      <c r="T43" s="182" t="s">
        <v>331</v>
      </c>
      <c r="U43" s="160">
        <v>0</v>
      </c>
      <c r="V43" s="160">
        <f t="shared" si="13"/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1686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35</v>
      </c>
      <c r="B44" s="177" t="s">
        <v>3892</v>
      </c>
      <c r="C44" s="185" t="s">
        <v>3848</v>
      </c>
      <c r="D44" s="178" t="s">
        <v>456</v>
      </c>
      <c r="E44" s="179">
        <v>12</v>
      </c>
      <c r="F44" s="180"/>
      <c r="G44" s="181">
        <f t="shared" si="7"/>
        <v>0</v>
      </c>
      <c r="H44" s="180"/>
      <c r="I44" s="181">
        <f t="shared" si="8"/>
        <v>0</v>
      </c>
      <c r="J44" s="180"/>
      <c r="K44" s="181">
        <f t="shared" si="9"/>
        <v>0</v>
      </c>
      <c r="L44" s="181">
        <v>21</v>
      </c>
      <c r="M44" s="181">
        <f t="shared" si="10"/>
        <v>0</v>
      </c>
      <c r="N44" s="181">
        <v>0</v>
      </c>
      <c r="O44" s="181">
        <f t="shared" si="11"/>
        <v>0</v>
      </c>
      <c r="P44" s="181">
        <v>0</v>
      </c>
      <c r="Q44" s="181">
        <f t="shared" si="12"/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si="13"/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36</v>
      </c>
      <c r="B45" s="177" t="s">
        <v>3893</v>
      </c>
      <c r="C45" s="185" t="s">
        <v>3850</v>
      </c>
      <c r="D45" s="178" t="s">
        <v>3851</v>
      </c>
      <c r="E45" s="179">
        <v>1</v>
      </c>
      <c r="F45" s="180"/>
      <c r="G45" s="181">
        <f t="shared" si="7"/>
        <v>0</v>
      </c>
      <c r="H45" s="180"/>
      <c r="I45" s="181">
        <f t="shared" si="8"/>
        <v>0</v>
      </c>
      <c r="J45" s="180"/>
      <c r="K45" s="181">
        <f t="shared" si="9"/>
        <v>0</v>
      </c>
      <c r="L45" s="181">
        <v>21</v>
      </c>
      <c r="M45" s="181">
        <f t="shared" si="10"/>
        <v>0</v>
      </c>
      <c r="N45" s="181">
        <v>0</v>
      </c>
      <c r="O45" s="181">
        <f t="shared" si="11"/>
        <v>0</v>
      </c>
      <c r="P45" s="181">
        <v>0</v>
      </c>
      <c r="Q45" s="181">
        <f t="shared" si="12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13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1686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37</v>
      </c>
      <c r="B46" s="177" t="s">
        <v>3894</v>
      </c>
      <c r="C46" s="185" t="s">
        <v>3853</v>
      </c>
      <c r="D46" s="178" t="s">
        <v>456</v>
      </c>
      <c r="E46" s="179">
        <v>15</v>
      </c>
      <c r="F46" s="180"/>
      <c r="G46" s="181">
        <f t="shared" si="7"/>
        <v>0</v>
      </c>
      <c r="H46" s="180"/>
      <c r="I46" s="181">
        <f t="shared" si="8"/>
        <v>0</v>
      </c>
      <c r="J46" s="180"/>
      <c r="K46" s="181">
        <f t="shared" si="9"/>
        <v>0</v>
      </c>
      <c r="L46" s="181">
        <v>21</v>
      </c>
      <c r="M46" s="181">
        <f t="shared" si="10"/>
        <v>0</v>
      </c>
      <c r="N46" s="181">
        <v>0</v>
      </c>
      <c r="O46" s="181">
        <f t="shared" si="11"/>
        <v>0</v>
      </c>
      <c r="P46" s="181">
        <v>0</v>
      </c>
      <c r="Q46" s="181">
        <f t="shared" si="12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13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1686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38</v>
      </c>
      <c r="B47" s="177" t="s">
        <v>3895</v>
      </c>
      <c r="C47" s="185" t="s">
        <v>3855</v>
      </c>
      <c r="D47" s="178" t="s">
        <v>3851</v>
      </c>
      <c r="E47" s="179">
        <v>1</v>
      </c>
      <c r="F47" s="180"/>
      <c r="G47" s="181">
        <f t="shared" si="7"/>
        <v>0</v>
      </c>
      <c r="H47" s="180"/>
      <c r="I47" s="181">
        <f t="shared" si="8"/>
        <v>0</v>
      </c>
      <c r="J47" s="180"/>
      <c r="K47" s="181">
        <f t="shared" si="9"/>
        <v>0</v>
      </c>
      <c r="L47" s="181">
        <v>21</v>
      </c>
      <c r="M47" s="181">
        <f t="shared" si="10"/>
        <v>0</v>
      </c>
      <c r="N47" s="181">
        <v>0</v>
      </c>
      <c r="O47" s="181">
        <f t="shared" si="11"/>
        <v>0</v>
      </c>
      <c r="P47" s="181">
        <v>0</v>
      </c>
      <c r="Q47" s="181">
        <f t="shared" si="12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13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2940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39</v>
      </c>
      <c r="B48" s="177" t="s">
        <v>3896</v>
      </c>
      <c r="C48" s="185" t="s">
        <v>3857</v>
      </c>
      <c r="D48" s="178" t="s">
        <v>456</v>
      </c>
      <c r="E48" s="179">
        <v>30</v>
      </c>
      <c r="F48" s="180"/>
      <c r="G48" s="181">
        <f t="shared" si="7"/>
        <v>0</v>
      </c>
      <c r="H48" s="180"/>
      <c r="I48" s="181">
        <f t="shared" si="8"/>
        <v>0</v>
      </c>
      <c r="J48" s="180"/>
      <c r="K48" s="181">
        <f t="shared" si="9"/>
        <v>0</v>
      </c>
      <c r="L48" s="181">
        <v>21</v>
      </c>
      <c r="M48" s="181">
        <f t="shared" si="10"/>
        <v>0</v>
      </c>
      <c r="N48" s="181">
        <v>0</v>
      </c>
      <c r="O48" s="181">
        <f t="shared" si="11"/>
        <v>0</v>
      </c>
      <c r="P48" s="181">
        <v>0</v>
      </c>
      <c r="Q48" s="181">
        <f t="shared" si="12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13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1686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40</v>
      </c>
      <c r="B49" s="177" t="s">
        <v>3897</v>
      </c>
      <c r="C49" s="185" t="s">
        <v>3859</v>
      </c>
      <c r="D49" s="178" t="s">
        <v>456</v>
      </c>
      <c r="E49" s="179">
        <v>10</v>
      </c>
      <c r="F49" s="180"/>
      <c r="G49" s="181">
        <f t="shared" si="7"/>
        <v>0</v>
      </c>
      <c r="H49" s="180"/>
      <c r="I49" s="181">
        <f t="shared" si="8"/>
        <v>0</v>
      </c>
      <c r="J49" s="180"/>
      <c r="K49" s="181">
        <f t="shared" si="9"/>
        <v>0</v>
      </c>
      <c r="L49" s="181">
        <v>21</v>
      </c>
      <c r="M49" s="181">
        <f t="shared" si="10"/>
        <v>0</v>
      </c>
      <c r="N49" s="181">
        <v>0</v>
      </c>
      <c r="O49" s="181">
        <f t="shared" si="11"/>
        <v>0</v>
      </c>
      <c r="P49" s="181">
        <v>0</v>
      </c>
      <c r="Q49" s="181">
        <f t="shared" si="12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13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41</v>
      </c>
      <c r="B50" s="177" t="s">
        <v>3898</v>
      </c>
      <c r="C50" s="185" t="s">
        <v>3861</v>
      </c>
      <c r="D50" s="178" t="s">
        <v>639</v>
      </c>
      <c r="E50" s="179">
        <v>8</v>
      </c>
      <c r="F50" s="180"/>
      <c r="G50" s="181">
        <f t="shared" si="7"/>
        <v>0</v>
      </c>
      <c r="H50" s="180"/>
      <c r="I50" s="181">
        <f t="shared" si="8"/>
        <v>0</v>
      </c>
      <c r="J50" s="180"/>
      <c r="K50" s="181">
        <f t="shared" si="9"/>
        <v>0</v>
      </c>
      <c r="L50" s="181">
        <v>21</v>
      </c>
      <c r="M50" s="181">
        <f t="shared" si="10"/>
        <v>0</v>
      </c>
      <c r="N50" s="181">
        <v>0</v>
      </c>
      <c r="O50" s="181">
        <f t="shared" si="11"/>
        <v>0</v>
      </c>
      <c r="P50" s="181">
        <v>0</v>
      </c>
      <c r="Q50" s="181">
        <f t="shared" si="12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13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2940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42</v>
      </c>
      <c r="B51" s="177" t="s">
        <v>3899</v>
      </c>
      <c r="C51" s="185" t="s">
        <v>3863</v>
      </c>
      <c r="D51" s="178" t="s">
        <v>639</v>
      </c>
      <c r="E51" s="179">
        <v>3</v>
      </c>
      <c r="F51" s="180"/>
      <c r="G51" s="181">
        <f t="shared" si="7"/>
        <v>0</v>
      </c>
      <c r="H51" s="180"/>
      <c r="I51" s="181">
        <f t="shared" si="8"/>
        <v>0</v>
      </c>
      <c r="J51" s="180"/>
      <c r="K51" s="181">
        <f t="shared" si="9"/>
        <v>0</v>
      </c>
      <c r="L51" s="181">
        <v>21</v>
      </c>
      <c r="M51" s="181">
        <f t="shared" si="10"/>
        <v>0</v>
      </c>
      <c r="N51" s="181">
        <v>0</v>
      </c>
      <c r="O51" s="181">
        <f t="shared" si="11"/>
        <v>0</v>
      </c>
      <c r="P51" s="181">
        <v>0</v>
      </c>
      <c r="Q51" s="181">
        <f t="shared" si="12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13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1686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43</v>
      </c>
      <c r="B52" s="177" t="s">
        <v>3900</v>
      </c>
      <c r="C52" s="185" t="s">
        <v>3865</v>
      </c>
      <c r="D52" s="178" t="s">
        <v>456</v>
      </c>
      <c r="E52" s="179">
        <v>5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81">
        <v>0</v>
      </c>
      <c r="O52" s="181">
        <f t="shared" si="11"/>
        <v>0</v>
      </c>
      <c r="P52" s="181">
        <v>0</v>
      </c>
      <c r="Q52" s="181">
        <f t="shared" si="12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13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2940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44</v>
      </c>
      <c r="B53" s="177" t="s">
        <v>3901</v>
      </c>
      <c r="C53" s="185" t="s">
        <v>3867</v>
      </c>
      <c r="D53" s="178" t="s">
        <v>1806</v>
      </c>
      <c r="E53" s="179">
        <v>1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81">
        <v>0</v>
      </c>
      <c r="O53" s="181">
        <f t="shared" si="11"/>
        <v>0</v>
      </c>
      <c r="P53" s="181">
        <v>0</v>
      </c>
      <c r="Q53" s="181">
        <f t="shared" si="12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13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1686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45</v>
      </c>
      <c r="B54" s="177" t="s">
        <v>3902</v>
      </c>
      <c r="C54" s="185" t="s">
        <v>3869</v>
      </c>
      <c r="D54" s="178" t="s">
        <v>456</v>
      </c>
      <c r="E54" s="179">
        <v>3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81">
        <v>0</v>
      </c>
      <c r="O54" s="181">
        <f t="shared" si="11"/>
        <v>0</v>
      </c>
      <c r="P54" s="181">
        <v>0</v>
      </c>
      <c r="Q54" s="181">
        <f t="shared" si="12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13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1686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46</v>
      </c>
      <c r="B55" s="177" t="s">
        <v>3903</v>
      </c>
      <c r="C55" s="185" t="s">
        <v>3871</v>
      </c>
      <c r="D55" s="178" t="s">
        <v>639</v>
      </c>
      <c r="E55" s="179">
        <v>2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81">
        <v>0</v>
      </c>
      <c r="O55" s="181">
        <f t="shared" si="11"/>
        <v>0</v>
      </c>
      <c r="P55" s="181">
        <v>0</v>
      </c>
      <c r="Q55" s="181">
        <f t="shared" si="12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13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1686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76">
        <v>47</v>
      </c>
      <c r="B56" s="177" t="s">
        <v>3904</v>
      </c>
      <c r="C56" s="185" t="s">
        <v>3873</v>
      </c>
      <c r="D56" s="178" t="s">
        <v>639</v>
      </c>
      <c r="E56" s="179">
        <v>5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81">
        <v>0</v>
      </c>
      <c r="O56" s="181">
        <f t="shared" si="11"/>
        <v>0</v>
      </c>
      <c r="P56" s="181">
        <v>0</v>
      </c>
      <c r="Q56" s="181">
        <f t="shared" si="12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13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1686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48</v>
      </c>
      <c r="B57" s="177" t="s">
        <v>3905</v>
      </c>
      <c r="C57" s="185" t="s">
        <v>3875</v>
      </c>
      <c r="D57" s="178" t="s">
        <v>639</v>
      </c>
      <c r="E57" s="179">
        <v>5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81">
        <v>0</v>
      </c>
      <c r="O57" s="181">
        <f t="shared" si="11"/>
        <v>0</v>
      </c>
      <c r="P57" s="181">
        <v>0</v>
      </c>
      <c r="Q57" s="181">
        <f t="shared" si="12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13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1686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49</v>
      </c>
      <c r="B58" s="177" t="s">
        <v>3906</v>
      </c>
      <c r="C58" s="185" t="s">
        <v>3877</v>
      </c>
      <c r="D58" s="178" t="s">
        <v>639</v>
      </c>
      <c r="E58" s="179">
        <v>4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81">
        <v>0</v>
      </c>
      <c r="O58" s="181">
        <f t="shared" si="11"/>
        <v>0</v>
      </c>
      <c r="P58" s="181">
        <v>0</v>
      </c>
      <c r="Q58" s="181">
        <f t="shared" si="12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13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1686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50</v>
      </c>
      <c r="B59" s="177" t="s">
        <v>3907</v>
      </c>
      <c r="C59" s="185" t="s">
        <v>3879</v>
      </c>
      <c r="D59" s="178" t="s">
        <v>1806</v>
      </c>
      <c r="E59" s="179">
        <v>1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81">
        <v>0</v>
      </c>
      <c r="O59" s="181">
        <f t="shared" si="11"/>
        <v>0</v>
      </c>
      <c r="P59" s="181">
        <v>0</v>
      </c>
      <c r="Q59" s="181">
        <f t="shared" si="12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13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2940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51</v>
      </c>
      <c r="B60" s="177" t="s">
        <v>3908</v>
      </c>
      <c r="C60" s="185" t="s">
        <v>3881</v>
      </c>
      <c r="D60" s="178" t="s">
        <v>1806</v>
      </c>
      <c r="E60" s="179">
        <v>1</v>
      </c>
      <c r="F60" s="180"/>
      <c r="G60" s="181">
        <f t="shared" si="7"/>
        <v>0</v>
      </c>
      <c r="H60" s="180"/>
      <c r="I60" s="181">
        <f t="shared" si="8"/>
        <v>0</v>
      </c>
      <c r="J60" s="180"/>
      <c r="K60" s="181">
        <f t="shared" si="9"/>
        <v>0</v>
      </c>
      <c r="L60" s="181">
        <v>21</v>
      </c>
      <c r="M60" s="181">
        <f t="shared" si="10"/>
        <v>0</v>
      </c>
      <c r="N60" s="181">
        <v>0</v>
      </c>
      <c r="O60" s="181">
        <f t="shared" si="11"/>
        <v>0</v>
      </c>
      <c r="P60" s="181">
        <v>0</v>
      </c>
      <c r="Q60" s="181">
        <f t="shared" si="12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13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2940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52</v>
      </c>
      <c r="B61" s="177" t="s">
        <v>3909</v>
      </c>
      <c r="C61" s="185" t="s">
        <v>3541</v>
      </c>
      <c r="D61" s="178" t="s">
        <v>1806</v>
      </c>
      <c r="E61" s="179">
        <v>1</v>
      </c>
      <c r="F61" s="180"/>
      <c r="G61" s="181">
        <f t="shared" si="7"/>
        <v>0</v>
      </c>
      <c r="H61" s="180"/>
      <c r="I61" s="181">
        <f t="shared" si="8"/>
        <v>0</v>
      </c>
      <c r="J61" s="180"/>
      <c r="K61" s="181">
        <f t="shared" si="9"/>
        <v>0</v>
      </c>
      <c r="L61" s="181">
        <v>21</v>
      </c>
      <c r="M61" s="181">
        <f t="shared" si="10"/>
        <v>0</v>
      </c>
      <c r="N61" s="181">
        <v>0</v>
      </c>
      <c r="O61" s="181">
        <f t="shared" si="11"/>
        <v>0</v>
      </c>
      <c r="P61" s="181">
        <v>0</v>
      </c>
      <c r="Q61" s="181">
        <f t="shared" si="12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13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1686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x14ac:dyDescent="0.2">
      <c r="A62" s="163" t="s">
        <v>325</v>
      </c>
      <c r="B62" s="164" t="s">
        <v>191</v>
      </c>
      <c r="C62" s="184" t="s">
        <v>192</v>
      </c>
      <c r="D62" s="165"/>
      <c r="E62" s="166"/>
      <c r="F62" s="167"/>
      <c r="G62" s="167">
        <f>SUMIF(AG63:AG63,"&lt;&gt;NOR",G63:G63)</f>
        <v>0</v>
      </c>
      <c r="H62" s="167"/>
      <c r="I62" s="167">
        <f>SUM(I63:I63)</f>
        <v>0</v>
      </c>
      <c r="J62" s="167"/>
      <c r="K62" s="167">
        <f>SUM(K63:K63)</f>
        <v>0</v>
      </c>
      <c r="L62" s="167"/>
      <c r="M62" s="167">
        <f>SUM(M63:M63)</f>
        <v>0</v>
      </c>
      <c r="N62" s="167"/>
      <c r="O62" s="167">
        <f>SUM(O63:O63)</f>
        <v>0</v>
      </c>
      <c r="P62" s="167"/>
      <c r="Q62" s="167">
        <f>SUM(Q63:Q63)</f>
        <v>0</v>
      </c>
      <c r="R62" s="167"/>
      <c r="S62" s="167"/>
      <c r="T62" s="168"/>
      <c r="U62" s="162"/>
      <c r="V62" s="162">
        <f>SUM(V63:V63)</f>
        <v>0</v>
      </c>
      <c r="W62" s="162"/>
      <c r="AG62" t="s">
        <v>326</v>
      </c>
    </row>
    <row r="63" spans="1:60" ht="22.5" outlineLevel="1" x14ac:dyDescent="0.2">
      <c r="A63" s="169">
        <v>53</v>
      </c>
      <c r="B63" s="170" t="s">
        <v>3910</v>
      </c>
      <c r="C63" s="186" t="s">
        <v>3911</v>
      </c>
      <c r="D63" s="171" t="s">
        <v>1806</v>
      </c>
      <c r="E63" s="172">
        <v>1</v>
      </c>
      <c r="F63" s="173"/>
      <c r="G63" s="174">
        <f>ROUND(E63*F63,2)</f>
        <v>0</v>
      </c>
      <c r="H63" s="173"/>
      <c r="I63" s="174">
        <f>ROUND(E63*H63,2)</f>
        <v>0</v>
      </c>
      <c r="J63" s="173"/>
      <c r="K63" s="174">
        <f>ROUND(E63*J63,2)</f>
        <v>0</v>
      </c>
      <c r="L63" s="174">
        <v>21</v>
      </c>
      <c r="M63" s="174">
        <f>G63*(1+L63/100)</f>
        <v>0</v>
      </c>
      <c r="N63" s="174">
        <v>0</v>
      </c>
      <c r="O63" s="174">
        <f>ROUND(E63*N63,2)</f>
        <v>0</v>
      </c>
      <c r="P63" s="174">
        <v>0</v>
      </c>
      <c r="Q63" s="174">
        <f>ROUND(E63*P63,2)</f>
        <v>0</v>
      </c>
      <c r="R63" s="174"/>
      <c r="S63" s="174" t="s">
        <v>586</v>
      </c>
      <c r="T63" s="175" t="s">
        <v>331</v>
      </c>
      <c r="U63" s="160">
        <v>0</v>
      </c>
      <c r="V63" s="160">
        <f>ROUND(E63*U63,2)</f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1686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x14ac:dyDescent="0.2">
      <c r="A64" s="5"/>
      <c r="B64" s="6"/>
      <c r="C64" s="187"/>
      <c r="D64" s="8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AE64">
        <v>15</v>
      </c>
      <c r="AF64">
        <v>21</v>
      </c>
    </row>
    <row r="65" spans="1:33" x14ac:dyDescent="0.2">
      <c r="A65" s="153"/>
      <c r="B65" s="154" t="s">
        <v>29</v>
      </c>
      <c r="C65" s="188"/>
      <c r="D65" s="155"/>
      <c r="E65" s="156"/>
      <c r="F65" s="156"/>
      <c r="G65" s="183">
        <f>G8+G35+G62</f>
        <v>0</v>
      </c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f>SUMIF(L7:L63,AE64,G7:G63)</f>
        <v>0</v>
      </c>
      <c r="AF65">
        <f>SUMIF(L7:L63,AF64,G7:G63)</f>
        <v>0</v>
      </c>
      <c r="AG65" t="s">
        <v>347</v>
      </c>
    </row>
    <row r="66" spans="1:33" x14ac:dyDescent="0.2">
      <c r="A66" s="265" t="s">
        <v>1676</v>
      </c>
      <c r="B66" s="265"/>
      <c r="C66" s="187"/>
      <c r="D66" s="8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</row>
    <row r="67" spans="1:33" x14ac:dyDescent="0.2">
      <c r="A67" s="5"/>
      <c r="B67" s="6" t="s">
        <v>1677</v>
      </c>
      <c r="C67" s="187" t="s">
        <v>1678</v>
      </c>
      <c r="D67" s="8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AG67" t="s">
        <v>1679</v>
      </c>
    </row>
    <row r="68" spans="1:33" x14ac:dyDescent="0.2">
      <c r="A68" s="5"/>
      <c r="B68" s="6" t="s">
        <v>1680</v>
      </c>
      <c r="C68" s="187" t="s">
        <v>1681</v>
      </c>
      <c r="D68" s="8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AG68" t="s">
        <v>1682</v>
      </c>
    </row>
    <row r="69" spans="1:33" x14ac:dyDescent="0.2">
      <c r="A69" s="5"/>
      <c r="B69" s="6"/>
      <c r="C69" s="187" t="s">
        <v>492</v>
      </c>
      <c r="D69" s="8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AG69" t="s">
        <v>1683</v>
      </c>
    </row>
    <row r="70" spans="1:33" x14ac:dyDescent="0.2">
      <c r="A70" s="5"/>
      <c r="B70" s="6"/>
      <c r="C70" s="187"/>
      <c r="D70" s="8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1:33" x14ac:dyDescent="0.2">
      <c r="C71" s="189"/>
      <c r="D71" s="141"/>
      <c r="AG71" t="s">
        <v>348</v>
      </c>
    </row>
    <row r="72" spans="1:33" x14ac:dyDescent="0.2">
      <c r="D72" s="141"/>
    </row>
    <row r="73" spans="1:33" x14ac:dyDescent="0.2">
      <c r="D73" s="141"/>
    </row>
    <row r="74" spans="1:33" x14ac:dyDescent="0.2">
      <c r="D74" s="141"/>
    </row>
    <row r="75" spans="1:33" x14ac:dyDescent="0.2">
      <c r="D75" s="141"/>
    </row>
    <row r="76" spans="1:33" x14ac:dyDescent="0.2">
      <c r="D76" s="141"/>
    </row>
    <row r="77" spans="1:33" x14ac:dyDescent="0.2">
      <c r="D77" s="141"/>
    </row>
    <row r="78" spans="1:33" x14ac:dyDescent="0.2">
      <c r="D78" s="141"/>
    </row>
    <row r="79" spans="1:33" x14ac:dyDescent="0.2">
      <c r="D79" s="141"/>
    </row>
    <row r="80" spans="1:33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5">
    <mergeCell ref="A1:G1"/>
    <mergeCell ref="C2:G2"/>
    <mergeCell ref="C3:G3"/>
    <mergeCell ref="C4:G4"/>
    <mergeCell ref="A66:B6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29" sqref="C2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71</v>
      </c>
      <c r="C4" s="262" t="s">
        <v>72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229</v>
      </c>
      <c r="C8" s="184" t="s">
        <v>230</v>
      </c>
      <c r="D8" s="165"/>
      <c r="E8" s="166"/>
      <c r="F8" s="167"/>
      <c r="G8" s="167">
        <f>SUMIF(AG9:AG53,"&lt;&gt;NOR",G9:G53)</f>
        <v>0</v>
      </c>
      <c r="H8" s="167"/>
      <c r="I8" s="167">
        <f>SUM(I9:I53)</f>
        <v>0</v>
      </c>
      <c r="J8" s="167"/>
      <c r="K8" s="167">
        <f>SUM(K9:K53)</f>
        <v>0</v>
      </c>
      <c r="L8" s="167"/>
      <c r="M8" s="167">
        <f>SUM(M9:M53)</f>
        <v>0</v>
      </c>
      <c r="N8" s="167"/>
      <c r="O8" s="167">
        <f>SUM(O9:O53)</f>
        <v>0</v>
      </c>
      <c r="P8" s="167"/>
      <c r="Q8" s="167">
        <f>SUM(Q9:Q53)</f>
        <v>0</v>
      </c>
      <c r="R8" s="167"/>
      <c r="S8" s="167"/>
      <c r="T8" s="168"/>
      <c r="U8" s="162"/>
      <c r="V8" s="162">
        <f>SUM(V9:V53)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3912</v>
      </c>
      <c r="C9" s="185" t="s">
        <v>3913</v>
      </c>
      <c r="D9" s="178" t="s">
        <v>639</v>
      </c>
      <c r="E9" s="179">
        <v>1</v>
      </c>
      <c r="F9" s="180"/>
      <c r="G9" s="181">
        <f t="shared" ref="G9:G46" si="0">ROUND(E9*F9,2)</f>
        <v>0</v>
      </c>
      <c r="H9" s="180"/>
      <c r="I9" s="181">
        <f t="shared" ref="I9:I46" si="1">ROUND(E9*H9,2)</f>
        <v>0</v>
      </c>
      <c r="J9" s="180"/>
      <c r="K9" s="181">
        <f t="shared" ref="K9:K46" si="2">ROUND(E9*J9,2)</f>
        <v>0</v>
      </c>
      <c r="L9" s="181">
        <v>21</v>
      </c>
      <c r="M9" s="181">
        <f t="shared" ref="M9:M46" si="3">G9*(1+L9/100)</f>
        <v>0</v>
      </c>
      <c r="N9" s="181">
        <v>0</v>
      </c>
      <c r="O9" s="181">
        <f t="shared" ref="O9:O46" si="4">ROUND(E9*N9,2)</f>
        <v>0</v>
      </c>
      <c r="P9" s="181">
        <v>0</v>
      </c>
      <c r="Q9" s="181">
        <f t="shared" ref="Q9:Q46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46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3914</v>
      </c>
      <c r="C10" s="185" t="s">
        <v>3915</v>
      </c>
      <c r="D10" s="178" t="s">
        <v>639</v>
      </c>
      <c r="E10" s="179">
        <v>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2940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3916</v>
      </c>
      <c r="C11" s="185" t="s">
        <v>3917</v>
      </c>
      <c r="D11" s="178" t="s">
        <v>639</v>
      </c>
      <c r="E11" s="179">
        <v>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1686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3918</v>
      </c>
      <c r="C12" s="185" t="s">
        <v>3915</v>
      </c>
      <c r="D12" s="178" t="s">
        <v>639</v>
      </c>
      <c r="E12" s="179">
        <v>1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2940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3919</v>
      </c>
      <c r="C13" s="185" t="s">
        <v>3920</v>
      </c>
      <c r="D13" s="178" t="s">
        <v>639</v>
      </c>
      <c r="E13" s="179">
        <v>2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3921</v>
      </c>
      <c r="C14" s="185" t="s">
        <v>3922</v>
      </c>
      <c r="D14" s="178" t="s">
        <v>639</v>
      </c>
      <c r="E14" s="179">
        <v>2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2940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3923</v>
      </c>
      <c r="C15" s="185" t="s">
        <v>3924</v>
      </c>
      <c r="D15" s="178" t="s">
        <v>639</v>
      </c>
      <c r="E15" s="179">
        <v>33.333329999999997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2940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3925</v>
      </c>
      <c r="C16" s="185" t="s">
        <v>3926</v>
      </c>
      <c r="D16" s="178" t="s">
        <v>639</v>
      </c>
      <c r="E16" s="179">
        <v>2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1686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3927</v>
      </c>
      <c r="C17" s="185" t="s">
        <v>3928</v>
      </c>
      <c r="D17" s="178" t="s">
        <v>639</v>
      </c>
      <c r="E17" s="179">
        <v>2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2940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3929</v>
      </c>
      <c r="C18" s="185" t="s">
        <v>3930</v>
      </c>
      <c r="D18" s="178" t="s">
        <v>639</v>
      </c>
      <c r="E18" s="179">
        <v>3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1686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3931</v>
      </c>
      <c r="C19" s="185" t="s">
        <v>3932</v>
      </c>
      <c r="D19" s="178" t="s">
        <v>639</v>
      </c>
      <c r="E19" s="179">
        <v>3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2940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12</v>
      </c>
      <c r="B20" s="177" t="s">
        <v>3933</v>
      </c>
      <c r="C20" s="185" t="s">
        <v>3934</v>
      </c>
      <c r="D20" s="178" t="s">
        <v>639</v>
      </c>
      <c r="E20" s="179">
        <v>4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1686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3935</v>
      </c>
      <c r="C21" s="185" t="s">
        <v>3936</v>
      </c>
      <c r="D21" s="178" t="s">
        <v>639</v>
      </c>
      <c r="E21" s="179">
        <v>4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2940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76">
        <v>14</v>
      </c>
      <c r="B22" s="177" t="s">
        <v>3937</v>
      </c>
      <c r="C22" s="185" t="s">
        <v>3938</v>
      </c>
      <c r="D22" s="178" t="s">
        <v>639</v>
      </c>
      <c r="E22" s="179">
        <v>1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1686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3939</v>
      </c>
      <c r="C23" s="185" t="s">
        <v>3940</v>
      </c>
      <c r="D23" s="178" t="s">
        <v>639</v>
      </c>
      <c r="E23" s="179">
        <v>1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2940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16</v>
      </c>
      <c r="B24" s="177" t="s">
        <v>3941</v>
      </c>
      <c r="C24" s="185" t="s">
        <v>3942</v>
      </c>
      <c r="D24" s="178" t="s">
        <v>639</v>
      </c>
      <c r="E24" s="179">
        <v>1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2940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17</v>
      </c>
      <c r="B25" s="177" t="s">
        <v>3943</v>
      </c>
      <c r="C25" s="185" t="s">
        <v>3944</v>
      </c>
      <c r="D25" s="178" t="s">
        <v>639</v>
      </c>
      <c r="E25" s="179">
        <v>2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1686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18</v>
      </c>
      <c r="B26" s="177" t="s">
        <v>3945</v>
      </c>
      <c r="C26" s="185" t="s">
        <v>3940</v>
      </c>
      <c r="D26" s="178" t="s">
        <v>639</v>
      </c>
      <c r="E26" s="179">
        <v>2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2940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ht="22.5" outlineLevel="1" x14ac:dyDescent="0.2">
      <c r="A27" s="176">
        <v>19</v>
      </c>
      <c r="B27" s="177" t="s">
        <v>3946</v>
      </c>
      <c r="C27" s="185" t="s">
        <v>3947</v>
      </c>
      <c r="D27" s="178" t="s">
        <v>639</v>
      </c>
      <c r="E27" s="179">
        <v>1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1686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3948</v>
      </c>
      <c r="C28" s="185" t="s">
        <v>3940</v>
      </c>
      <c r="D28" s="178" t="s">
        <v>639</v>
      </c>
      <c r="E28" s="179">
        <v>1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2940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3949</v>
      </c>
      <c r="C29" s="185" t="s">
        <v>3950</v>
      </c>
      <c r="D29" s="178" t="s">
        <v>639</v>
      </c>
      <c r="E29" s="179">
        <v>1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1686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22</v>
      </c>
      <c r="B30" s="177" t="s">
        <v>3951</v>
      </c>
      <c r="C30" s="185" t="s">
        <v>3952</v>
      </c>
      <c r="D30" s="178" t="s">
        <v>639</v>
      </c>
      <c r="E30" s="179">
        <v>1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6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2940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23</v>
      </c>
      <c r="B31" s="177" t="s">
        <v>3953</v>
      </c>
      <c r="C31" s="185" t="s">
        <v>3954</v>
      </c>
      <c r="D31" s="178" t="s">
        <v>639</v>
      </c>
      <c r="E31" s="179">
        <v>1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6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1686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24</v>
      </c>
      <c r="B32" s="177" t="s">
        <v>3955</v>
      </c>
      <c r="C32" s="185" t="s">
        <v>3952</v>
      </c>
      <c r="D32" s="178" t="s">
        <v>639</v>
      </c>
      <c r="E32" s="179">
        <v>1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81">
        <v>0</v>
      </c>
      <c r="O32" s="181">
        <f t="shared" si="4"/>
        <v>0</v>
      </c>
      <c r="P32" s="181">
        <v>0</v>
      </c>
      <c r="Q32" s="181">
        <f t="shared" si="5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6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2940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25</v>
      </c>
      <c r="B33" s="177" t="s">
        <v>3956</v>
      </c>
      <c r="C33" s="185" t="s">
        <v>3957</v>
      </c>
      <c r="D33" s="178" t="s">
        <v>1806</v>
      </c>
      <c r="E33" s="179">
        <v>2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81">
        <v>0</v>
      </c>
      <c r="O33" s="181">
        <f t="shared" si="4"/>
        <v>0</v>
      </c>
      <c r="P33" s="181">
        <v>0</v>
      </c>
      <c r="Q33" s="181">
        <f t="shared" si="5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6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1686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26</v>
      </c>
      <c r="B34" s="177" t="s">
        <v>3958</v>
      </c>
      <c r="C34" s="185" t="s">
        <v>3959</v>
      </c>
      <c r="D34" s="178" t="s">
        <v>639</v>
      </c>
      <c r="E34" s="179">
        <v>2</v>
      </c>
      <c r="F34" s="180"/>
      <c r="G34" s="181">
        <f t="shared" si="0"/>
        <v>0</v>
      </c>
      <c r="H34" s="180"/>
      <c r="I34" s="181">
        <f t="shared" si="1"/>
        <v>0</v>
      </c>
      <c r="J34" s="180"/>
      <c r="K34" s="181">
        <f t="shared" si="2"/>
        <v>0</v>
      </c>
      <c r="L34" s="181">
        <v>21</v>
      </c>
      <c r="M34" s="181">
        <f t="shared" si="3"/>
        <v>0</v>
      </c>
      <c r="N34" s="181">
        <v>0</v>
      </c>
      <c r="O34" s="181">
        <f t="shared" si="4"/>
        <v>0</v>
      </c>
      <c r="P34" s="181">
        <v>0</v>
      </c>
      <c r="Q34" s="181">
        <f t="shared" si="5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6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2940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27</v>
      </c>
      <c r="B35" s="177" t="s">
        <v>3960</v>
      </c>
      <c r="C35" s="185" t="s">
        <v>3961</v>
      </c>
      <c r="D35" s="178" t="s">
        <v>639</v>
      </c>
      <c r="E35" s="179">
        <v>10</v>
      </c>
      <c r="F35" s="180"/>
      <c r="G35" s="181">
        <f t="shared" si="0"/>
        <v>0</v>
      </c>
      <c r="H35" s="180"/>
      <c r="I35" s="181">
        <f t="shared" si="1"/>
        <v>0</v>
      </c>
      <c r="J35" s="180"/>
      <c r="K35" s="181">
        <f t="shared" si="2"/>
        <v>0</v>
      </c>
      <c r="L35" s="181">
        <v>21</v>
      </c>
      <c r="M35" s="181">
        <f t="shared" si="3"/>
        <v>0</v>
      </c>
      <c r="N35" s="181">
        <v>0</v>
      </c>
      <c r="O35" s="181">
        <f t="shared" si="4"/>
        <v>0</v>
      </c>
      <c r="P35" s="181">
        <v>0</v>
      </c>
      <c r="Q35" s="181">
        <f t="shared" si="5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6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1686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28</v>
      </c>
      <c r="B36" s="177" t="s">
        <v>3962</v>
      </c>
      <c r="C36" s="185" t="s">
        <v>3963</v>
      </c>
      <c r="D36" s="178" t="s">
        <v>639</v>
      </c>
      <c r="E36" s="179">
        <v>10</v>
      </c>
      <c r="F36" s="180"/>
      <c r="G36" s="181">
        <f t="shared" si="0"/>
        <v>0</v>
      </c>
      <c r="H36" s="180"/>
      <c r="I36" s="181">
        <f t="shared" si="1"/>
        <v>0</v>
      </c>
      <c r="J36" s="180"/>
      <c r="K36" s="181">
        <f t="shared" si="2"/>
        <v>0</v>
      </c>
      <c r="L36" s="181">
        <v>21</v>
      </c>
      <c r="M36" s="181">
        <f t="shared" si="3"/>
        <v>0</v>
      </c>
      <c r="N36" s="181">
        <v>0</v>
      </c>
      <c r="O36" s="181">
        <f t="shared" si="4"/>
        <v>0</v>
      </c>
      <c r="P36" s="181">
        <v>0</v>
      </c>
      <c r="Q36" s="181">
        <f t="shared" si="5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6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2940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29</v>
      </c>
      <c r="B37" s="177" t="s">
        <v>3964</v>
      </c>
      <c r="C37" s="185" t="s">
        <v>3965</v>
      </c>
      <c r="D37" s="178" t="s">
        <v>639</v>
      </c>
      <c r="E37" s="179">
        <v>10</v>
      </c>
      <c r="F37" s="180"/>
      <c r="G37" s="181">
        <f t="shared" si="0"/>
        <v>0</v>
      </c>
      <c r="H37" s="180"/>
      <c r="I37" s="181">
        <f t="shared" si="1"/>
        <v>0</v>
      </c>
      <c r="J37" s="180"/>
      <c r="K37" s="181">
        <f t="shared" si="2"/>
        <v>0</v>
      </c>
      <c r="L37" s="181">
        <v>21</v>
      </c>
      <c r="M37" s="181">
        <f t="shared" si="3"/>
        <v>0</v>
      </c>
      <c r="N37" s="181">
        <v>0</v>
      </c>
      <c r="O37" s="181">
        <f t="shared" si="4"/>
        <v>0</v>
      </c>
      <c r="P37" s="181">
        <v>0</v>
      </c>
      <c r="Q37" s="181">
        <f t="shared" si="5"/>
        <v>0</v>
      </c>
      <c r="R37" s="181"/>
      <c r="S37" s="181" t="s">
        <v>586</v>
      </c>
      <c r="T37" s="182" t="s">
        <v>331</v>
      </c>
      <c r="U37" s="160">
        <v>0</v>
      </c>
      <c r="V37" s="160">
        <f t="shared" si="6"/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2940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207">
        <v>30</v>
      </c>
      <c r="B38" s="208" t="s">
        <v>3966</v>
      </c>
      <c r="C38" s="209" t="s">
        <v>3967</v>
      </c>
      <c r="D38" s="178" t="s">
        <v>639</v>
      </c>
      <c r="E38" s="179">
        <v>5</v>
      </c>
      <c r="F38" s="180"/>
      <c r="G38" s="181">
        <f t="shared" si="0"/>
        <v>0</v>
      </c>
      <c r="H38" s="180"/>
      <c r="I38" s="181">
        <f t="shared" si="1"/>
        <v>0</v>
      </c>
      <c r="J38" s="180"/>
      <c r="K38" s="181">
        <f t="shared" si="2"/>
        <v>0</v>
      </c>
      <c r="L38" s="181">
        <v>21</v>
      </c>
      <c r="M38" s="181">
        <f t="shared" si="3"/>
        <v>0</v>
      </c>
      <c r="N38" s="181">
        <v>0</v>
      </c>
      <c r="O38" s="181">
        <f t="shared" si="4"/>
        <v>0</v>
      </c>
      <c r="P38" s="181">
        <v>0</v>
      </c>
      <c r="Q38" s="181">
        <f t="shared" si="5"/>
        <v>0</v>
      </c>
      <c r="R38" s="181"/>
      <c r="S38" s="181" t="s">
        <v>586</v>
      </c>
      <c r="T38" s="182" t="s">
        <v>331</v>
      </c>
      <c r="U38" s="160">
        <v>0</v>
      </c>
      <c r="V38" s="160">
        <f t="shared" si="6"/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1686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31</v>
      </c>
      <c r="B39" s="177" t="s">
        <v>3968</v>
      </c>
      <c r="C39" s="185" t="s">
        <v>3969</v>
      </c>
      <c r="D39" s="178" t="s">
        <v>639</v>
      </c>
      <c r="E39" s="179">
        <v>5</v>
      </c>
      <c r="F39" s="180"/>
      <c r="G39" s="181">
        <f t="shared" si="0"/>
        <v>0</v>
      </c>
      <c r="H39" s="180"/>
      <c r="I39" s="181">
        <f t="shared" si="1"/>
        <v>0</v>
      </c>
      <c r="J39" s="180"/>
      <c r="K39" s="181">
        <f t="shared" si="2"/>
        <v>0</v>
      </c>
      <c r="L39" s="181">
        <v>21</v>
      </c>
      <c r="M39" s="181">
        <f t="shared" si="3"/>
        <v>0</v>
      </c>
      <c r="N39" s="181">
        <v>0</v>
      </c>
      <c r="O39" s="181">
        <f t="shared" si="4"/>
        <v>0</v>
      </c>
      <c r="P39" s="181">
        <v>0</v>
      </c>
      <c r="Q39" s="181">
        <f t="shared" si="5"/>
        <v>0</v>
      </c>
      <c r="R39" s="181"/>
      <c r="S39" s="181" t="s">
        <v>586</v>
      </c>
      <c r="T39" s="182" t="s">
        <v>331</v>
      </c>
      <c r="U39" s="160">
        <v>0</v>
      </c>
      <c r="V39" s="160">
        <f t="shared" si="6"/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2940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207">
        <v>32</v>
      </c>
      <c r="B40" s="208" t="s">
        <v>3970</v>
      </c>
      <c r="C40" s="209" t="s">
        <v>3971</v>
      </c>
      <c r="D40" s="178" t="s">
        <v>639</v>
      </c>
      <c r="E40" s="179">
        <v>5</v>
      </c>
      <c r="F40" s="180"/>
      <c r="G40" s="181">
        <f t="shared" si="0"/>
        <v>0</v>
      </c>
      <c r="H40" s="180"/>
      <c r="I40" s="181">
        <f t="shared" si="1"/>
        <v>0</v>
      </c>
      <c r="J40" s="180"/>
      <c r="K40" s="181">
        <f t="shared" si="2"/>
        <v>0</v>
      </c>
      <c r="L40" s="181">
        <v>21</v>
      </c>
      <c r="M40" s="181">
        <f t="shared" si="3"/>
        <v>0</v>
      </c>
      <c r="N40" s="181">
        <v>0</v>
      </c>
      <c r="O40" s="181">
        <f t="shared" si="4"/>
        <v>0</v>
      </c>
      <c r="P40" s="181">
        <v>0</v>
      </c>
      <c r="Q40" s="181">
        <f t="shared" si="5"/>
        <v>0</v>
      </c>
      <c r="R40" s="181"/>
      <c r="S40" s="181" t="s">
        <v>586</v>
      </c>
      <c r="T40" s="182" t="s">
        <v>331</v>
      </c>
      <c r="U40" s="160">
        <v>0</v>
      </c>
      <c r="V40" s="160">
        <f t="shared" si="6"/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1686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33</v>
      </c>
      <c r="B41" s="177" t="s">
        <v>3972</v>
      </c>
      <c r="C41" s="185" t="s">
        <v>3973</v>
      </c>
      <c r="D41" s="178" t="s">
        <v>639</v>
      </c>
      <c r="E41" s="179">
        <v>5</v>
      </c>
      <c r="F41" s="180"/>
      <c r="G41" s="181">
        <f t="shared" si="0"/>
        <v>0</v>
      </c>
      <c r="H41" s="180"/>
      <c r="I41" s="181">
        <f t="shared" si="1"/>
        <v>0</v>
      </c>
      <c r="J41" s="180"/>
      <c r="K41" s="181">
        <f t="shared" si="2"/>
        <v>0</v>
      </c>
      <c r="L41" s="181">
        <v>21</v>
      </c>
      <c r="M41" s="181">
        <f t="shared" si="3"/>
        <v>0</v>
      </c>
      <c r="N41" s="181">
        <v>0</v>
      </c>
      <c r="O41" s="181">
        <f t="shared" si="4"/>
        <v>0</v>
      </c>
      <c r="P41" s="181">
        <v>0</v>
      </c>
      <c r="Q41" s="181">
        <f t="shared" si="5"/>
        <v>0</v>
      </c>
      <c r="R41" s="181"/>
      <c r="S41" s="181" t="s">
        <v>586</v>
      </c>
      <c r="T41" s="182" t="s">
        <v>331</v>
      </c>
      <c r="U41" s="160">
        <v>0</v>
      </c>
      <c r="V41" s="160">
        <f t="shared" si="6"/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2940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207">
        <v>34</v>
      </c>
      <c r="B42" s="208" t="s">
        <v>3974</v>
      </c>
      <c r="C42" s="209" t="s">
        <v>3975</v>
      </c>
      <c r="D42" s="178" t="s">
        <v>639</v>
      </c>
      <c r="E42" s="179">
        <v>5</v>
      </c>
      <c r="F42" s="180"/>
      <c r="G42" s="181">
        <f t="shared" si="0"/>
        <v>0</v>
      </c>
      <c r="H42" s="180"/>
      <c r="I42" s="181">
        <f t="shared" si="1"/>
        <v>0</v>
      </c>
      <c r="J42" s="180"/>
      <c r="K42" s="181">
        <f t="shared" si="2"/>
        <v>0</v>
      </c>
      <c r="L42" s="181">
        <v>21</v>
      </c>
      <c r="M42" s="181">
        <f t="shared" si="3"/>
        <v>0</v>
      </c>
      <c r="N42" s="181">
        <v>0</v>
      </c>
      <c r="O42" s="181">
        <f t="shared" si="4"/>
        <v>0</v>
      </c>
      <c r="P42" s="181">
        <v>0</v>
      </c>
      <c r="Q42" s="181">
        <f t="shared" si="5"/>
        <v>0</v>
      </c>
      <c r="R42" s="181"/>
      <c r="S42" s="181" t="s">
        <v>586</v>
      </c>
      <c r="T42" s="182" t="s">
        <v>331</v>
      </c>
      <c r="U42" s="160">
        <v>0</v>
      </c>
      <c r="V42" s="160">
        <f t="shared" si="6"/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1686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35</v>
      </c>
      <c r="B43" s="177" t="s">
        <v>3976</v>
      </c>
      <c r="C43" s="185" t="s">
        <v>3977</v>
      </c>
      <c r="D43" s="178" t="s">
        <v>639</v>
      </c>
      <c r="E43" s="179">
        <v>5</v>
      </c>
      <c r="F43" s="180"/>
      <c r="G43" s="181">
        <f t="shared" si="0"/>
        <v>0</v>
      </c>
      <c r="H43" s="180"/>
      <c r="I43" s="181">
        <f t="shared" si="1"/>
        <v>0</v>
      </c>
      <c r="J43" s="180"/>
      <c r="K43" s="181">
        <f t="shared" si="2"/>
        <v>0</v>
      </c>
      <c r="L43" s="181">
        <v>21</v>
      </c>
      <c r="M43" s="181">
        <f t="shared" si="3"/>
        <v>0</v>
      </c>
      <c r="N43" s="181">
        <v>0</v>
      </c>
      <c r="O43" s="181">
        <f t="shared" si="4"/>
        <v>0</v>
      </c>
      <c r="P43" s="181">
        <v>0</v>
      </c>
      <c r="Q43" s="181">
        <f t="shared" si="5"/>
        <v>0</v>
      </c>
      <c r="R43" s="181"/>
      <c r="S43" s="181" t="s">
        <v>586</v>
      </c>
      <c r="T43" s="182" t="s">
        <v>331</v>
      </c>
      <c r="U43" s="160">
        <v>0</v>
      </c>
      <c r="V43" s="160">
        <f t="shared" si="6"/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2940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207">
        <v>36</v>
      </c>
      <c r="B44" s="208" t="s">
        <v>3978</v>
      </c>
      <c r="C44" s="209" t="s">
        <v>3979</v>
      </c>
      <c r="D44" s="178" t="s">
        <v>639</v>
      </c>
      <c r="E44" s="179">
        <v>5</v>
      </c>
      <c r="F44" s="180"/>
      <c r="G44" s="181">
        <f t="shared" si="0"/>
        <v>0</v>
      </c>
      <c r="H44" s="180"/>
      <c r="I44" s="181">
        <f t="shared" si="1"/>
        <v>0</v>
      </c>
      <c r="J44" s="180"/>
      <c r="K44" s="181">
        <f t="shared" si="2"/>
        <v>0</v>
      </c>
      <c r="L44" s="181">
        <v>21</v>
      </c>
      <c r="M44" s="181">
        <f t="shared" si="3"/>
        <v>0</v>
      </c>
      <c r="N44" s="181">
        <v>0</v>
      </c>
      <c r="O44" s="181">
        <f t="shared" si="4"/>
        <v>0</v>
      </c>
      <c r="P44" s="181">
        <v>0</v>
      </c>
      <c r="Q44" s="181">
        <f t="shared" si="5"/>
        <v>0</v>
      </c>
      <c r="R44" s="181"/>
      <c r="S44" s="181" t="s">
        <v>586</v>
      </c>
      <c r="T44" s="182" t="s">
        <v>331</v>
      </c>
      <c r="U44" s="160">
        <v>0</v>
      </c>
      <c r="V44" s="160">
        <f t="shared" si="6"/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1686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37</v>
      </c>
      <c r="B45" s="177" t="s">
        <v>3980</v>
      </c>
      <c r="C45" s="185" t="s">
        <v>3981</v>
      </c>
      <c r="D45" s="178" t="s">
        <v>639</v>
      </c>
      <c r="E45" s="179">
        <v>5</v>
      </c>
      <c r="F45" s="180"/>
      <c r="G45" s="181">
        <f t="shared" si="0"/>
        <v>0</v>
      </c>
      <c r="H45" s="180"/>
      <c r="I45" s="181">
        <f t="shared" si="1"/>
        <v>0</v>
      </c>
      <c r="J45" s="180"/>
      <c r="K45" s="181">
        <f t="shared" si="2"/>
        <v>0</v>
      </c>
      <c r="L45" s="181">
        <v>21</v>
      </c>
      <c r="M45" s="181">
        <f t="shared" si="3"/>
        <v>0</v>
      </c>
      <c r="N45" s="181">
        <v>0</v>
      </c>
      <c r="O45" s="181">
        <f t="shared" si="4"/>
        <v>0</v>
      </c>
      <c r="P45" s="181">
        <v>0</v>
      </c>
      <c r="Q45" s="181">
        <f t="shared" si="5"/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si="6"/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2940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69">
        <v>38</v>
      </c>
      <c r="B46" s="170" t="s">
        <v>3982</v>
      </c>
      <c r="C46" s="186" t="s">
        <v>3983</v>
      </c>
      <c r="D46" s="171" t="s">
        <v>639</v>
      </c>
      <c r="E46" s="172">
        <v>2</v>
      </c>
      <c r="F46" s="173"/>
      <c r="G46" s="174">
        <f t="shared" si="0"/>
        <v>0</v>
      </c>
      <c r="H46" s="173"/>
      <c r="I46" s="174">
        <f t="shared" si="1"/>
        <v>0</v>
      </c>
      <c r="J46" s="173"/>
      <c r="K46" s="174">
        <f t="shared" si="2"/>
        <v>0</v>
      </c>
      <c r="L46" s="174">
        <v>21</v>
      </c>
      <c r="M46" s="174">
        <f t="shared" si="3"/>
        <v>0</v>
      </c>
      <c r="N46" s="174">
        <v>0</v>
      </c>
      <c r="O46" s="174">
        <f t="shared" si="4"/>
        <v>0</v>
      </c>
      <c r="P46" s="174">
        <v>0</v>
      </c>
      <c r="Q46" s="174">
        <f t="shared" si="5"/>
        <v>0</v>
      </c>
      <c r="R46" s="174"/>
      <c r="S46" s="174" t="s">
        <v>586</v>
      </c>
      <c r="T46" s="175" t="s">
        <v>331</v>
      </c>
      <c r="U46" s="160">
        <v>0</v>
      </c>
      <c r="V46" s="160">
        <f t="shared" si="6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1686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ht="22.5" outlineLevel="1" x14ac:dyDescent="0.2">
      <c r="A47" s="157"/>
      <c r="B47" s="158"/>
      <c r="C47" s="272" t="s">
        <v>3984</v>
      </c>
      <c r="D47" s="273"/>
      <c r="E47" s="273"/>
      <c r="F47" s="273"/>
      <c r="G47" s="273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641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97" t="str">
        <f>C47</f>
        <v>Vnitřní Wi-Fi point pro hostpotové řešení ve standardu 802.11n, dvě integrované antény, veškerý potřebný materiál pro montáž jednotky na stěnu nebo strop, podpora PoE - v dodávce zdroj PoE-24, správa vytvořené bezdrátové sítě přes webový prohlížeč</v>
      </c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39</v>
      </c>
      <c r="B48" s="177" t="s">
        <v>3985</v>
      </c>
      <c r="C48" s="185" t="s">
        <v>3986</v>
      </c>
      <c r="D48" s="178" t="s">
        <v>639</v>
      </c>
      <c r="E48" s="179">
        <v>2</v>
      </c>
      <c r="F48" s="180"/>
      <c r="G48" s="181">
        <f t="shared" ref="G48:G53" si="7">ROUND(E48*F48,2)</f>
        <v>0</v>
      </c>
      <c r="H48" s="180"/>
      <c r="I48" s="181">
        <f t="shared" ref="I48:I53" si="8">ROUND(E48*H48,2)</f>
        <v>0</v>
      </c>
      <c r="J48" s="180"/>
      <c r="K48" s="181">
        <f t="shared" ref="K48:K53" si="9">ROUND(E48*J48,2)</f>
        <v>0</v>
      </c>
      <c r="L48" s="181">
        <v>21</v>
      </c>
      <c r="M48" s="181">
        <f t="shared" ref="M48:M53" si="10">G48*(1+L48/100)</f>
        <v>0</v>
      </c>
      <c r="N48" s="181">
        <v>0</v>
      </c>
      <c r="O48" s="181">
        <f t="shared" ref="O48:O53" si="11">ROUND(E48*N48,2)</f>
        <v>0</v>
      </c>
      <c r="P48" s="181">
        <v>0</v>
      </c>
      <c r="Q48" s="181">
        <f t="shared" ref="Q48:Q53" si="12">ROUND(E48*P48,2)</f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ref="V48:V53" si="13">ROUND(E48*U48,2)</f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2940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40</v>
      </c>
      <c r="B49" s="177" t="s">
        <v>3987</v>
      </c>
      <c r="C49" s="185" t="s">
        <v>3988</v>
      </c>
      <c r="D49" s="178" t="s">
        <v>456</v>
      </c>
      <c r="E49" s="179">
        <v>840</v>
      </c>
      <c r="F49" s="180"/>
      <c r="G49" s="181">
        <f t="shared" si="7"/>
        <v>0</v>
      </c>
      <c r="H49" s="180"/>
      <c r="I49" s="181">
        <f t="shared" si="8"/>
        <v>0</v>
      </c>
      <c r="J49" s="180"/>
      <c r="K49" s="181">
        <f t="shared" si="9"/>
        <v>0</v>
      </c>
      <c r="L49" s="181">
        <v>21</v>
      </c>
      <c r="M49" s="181">
        <f t="shared" si="10"/>
        <v>0</v>
      </c>
      <c r="N49" s="181">
        <v>0</v>
      </c>
      <c r="O49" s="181">
        <f t="shared" si="11"/>
        <v>0</v>
      </c>
      <c r="P49" s="181">
        <v>0</v>
      </c>
      <c r="Q49" s="181">
        <f t="shared" si="12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13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41</v>
      </c>
      <c r="B50" s="177" t="s">
        <v>3989</v>
      </c>
      <c r="C50" s="185" t="s">
        <v>3990</v>
      </c>
      <c r="D50" s="178" t="s">
        <v>456</v>
      </c>
      <c r="E50" s="179">
        <v>840</v>
      </c>
      <c r="F50" s="180"/>
      <c r="G50" s="181">
        <f t="shared" si="7"/>
        <v>0</v>
      </c>
      <c r="H50" s="180"/>
      <c r="I50" s="181">
        <f t="shared" si="8"/>
        <v>0</v>
      </c>
      <c r="J50" s="180"/>
      <c r="K50" s="181">
        <f t="shared" si="9"/>
        <v>0</v>
      </c>
      <c r="L50" s="181">
        <v>21</v>
      </c>
      <c r="M50" s="181">
        <f t="shared" si="10"/>
        <v>0</v>
      </c>
      <c r="N50" s="181">
        <v>0</v>
      </c>
      <c r="O50" s="181">
        <f t="shared" si="11"/>
        <v>0</v>
      </c>
      <c r="P50" s="181">
        <v>0</v>
      </c>
      <c r="Q50" s="181">
        <f t="shared" si="12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13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2940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42</v>
      </c>
      <c r="B51" s="177" t="s">
        <v>3991</v>
      </c>
      <c r="C51" s="185" t="s">
        <v>3992</v>
      </c>
      <c r="D51" s="178" t="s">
        <v>3993</v>
      </c>
      <c r="E51" s="179">
        <v>9</v>
      </c>
      <c r="F51" s="180"/>
      <c r="G51" s="181">
        <f t="shared" si="7"/>
        <v>0</v>
      </c>
      <c r="H51" s="180"/>
      <c r="I51" s="181">
        <f t="shared" si="8"/>
        <v>0</v>
      </c>
      <c r="J51" s="180"/>
      <c r="K51" s="181">
        <f t="shared" si="9"/>
        <v>0</v>
      </c>
      <c r="L51" s="181">
        <v>21</v>
      </c>
      <c r="M51" s="181">
        <f t="shared" si="10"/>
        <v>0</v>
      </c>
      <c r="N51" s="181">
        <v>0</v>
      </c>
      <c r="O51" s="181">
        <f t="shared" si="11"/>
        <v>0</v>
      </c>
      <c r="P51" s="181">
        <v>0</v>
      </c>
      <c r="Q51" s="181">
        <f t="shared" si="12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13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1686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43</v>
      </c>
      <c r="B52" s="177" t="s">
        <v>3994</v>
      </c>
      <c r="C52" s="185" t="s">
        <v>3995</v>
      </c>
      <c r="D52" s="178" t="s">
        <v>3993</v>
      </c>
      <c r="E52" s="179">
        <v>9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81">
        <v>0</v>
      </c>
      <c r="O52" s="181">
        <f t="shared" si="11"/>
        <v>0</v>
      </c>
      <c r="P52" s="181">
        <v>0</v>
      </c>
      <c r="Q52" s="181">
        <f t="shared" si="12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13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2940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44</v>
      </c>
      <c r="B53" s="177" t="s">
        <v>3996</v>
      </c>
      <c r="C53" s="185" t="s">
        <v>3997</v>
      </c>
      <c r="D53" s="178" t="s">
        <v>1806</v>
      </c>
      <c r="E53" s="179">
        <v>1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81">
        <v>0</v>
      </c>
      <c r="O53" s="181">
        <f t="shared" si="11"/>
        <v>0</v>
      </c>
      <c r="P53" s="181">
        <v>0</v>
      </c>
      <c r="Q53" s="181">
        <f t="shared" si="12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13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2940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x14ac:dyDescent="0.2">
      <c r="A54" s="163" t="s">
        <v>325</v>
      </c>
      <c r="B54" s="164" t="s">
        <v>225</v>
      </c>
      <c r="C54" s="184" t="s">
        <v>226</v>
      </c>
      <c r="D54" s="165"/>
      <c r="E54" s="166"/>
      <c r="F54" s="167"/>
      <c r="G54" s="167">
        <f>SUMIF(AG55:AG121,"&lt;&gt;NOR",G55:G121)</f>
        <v>0</v>
      </c>
      <c r="H54" s="167"/>
      <c r="I54" s="167">
        <f>SUM(I55:I121)</f>
        <v>0</v>
      </c>
      <c r="J54" s="167"/>
      <c r="K54" s="167">
        <f>SUM(K55:K121)</f>
        <v>0</v>
      </c>
      <c r="L54" s="167"/>
      <c r="M54" s="167">
        <f>SUM(M55:M121)</f>
        <v>0</v>
      </c>
      <c r="N54" s="167"/>
      <c r="O54" s="167">
        <f>SUM(O55:O121)</f>
        <v>0</v>
      </c>
      <c r="P54" s="167"/>
      <c r="Q54" s="167">
        <f>SUM(Q55:Q121)</f>
        <v>0</v>
      </c>
      <c r="R54" s="167"/>
      <c r="S54" s="167"/>
      <c r="T54" s="168"/>
      <c r="U54" s="162"/>
      <c r="V54" s="162">
        <f>SUM(V55:V121)</f>
        <v>0</v>
      </c>
      <c r="W54" s="162"/>
      <c r="AG54" t="s">
        <v>326</v>
      </c>
    </row>
    <row r="55" spans="1:60" outlineLevel="1" x14ac:dyDescent="0.2">
      <c r="A55" s="204">
        <v>45</v>
      </c>
      <c r="B55" s="205" t="s">
        <v>3998</v>
      </c>
      <c r="C55" s="206" t="s">
        <v>3999</v>
      </c>
      <c r="D55" s="171" t="s">
        <v>639</v>
      </c>
      <c r="E55" s="172">
        <v>1</v>
      </c>
      <c r="F55" s="173"/>
      <c r="G55" s="174">
        <f>ROUND(E55*F55,2)</f>
        <v>0</v>
      </c>
      <c r="H55" s="173"/>
      <c r="I55" s="174">
        <f>ROUND(E55*H55,2)</f>
        <v>0</v>
      </c>
      <c r="J55" s="173"/>
      <c r="K55" s="174">
        <f>ROUND(E55*J55,2)</f>
        <v>0</v>
      </c>
      <c r="L55" s="174">
        <v>21</v>
      </c>
      <c r="M55" s="174">
        <f>G55*(1+L55/100)</f>
        <v>0</v>
      </c>
      <c r="N55" s="174">
        <v>0</v>
      </c>
      <c r="O55" s="174">
        <f>ROUND(E55*N55,2)</f>
        <v>0</v>
      </c>
      <c r="P55" s="174">
        <v>0</v>
      </c>
      <c r="Q55" s="174">
        <f>ROUND(E55*P55,2)</f>
        <v>0</v>
      </c>
      <c r="R55" s="174"/>
      <c r="S55" s="174" t="s">
        <v>586</v>
      </c>
      <c r="T55" s="175" t="s">
        <v>331</v>
      </c>
      <c r="U55" s="160">
        <v>0</v>
      </c>
      <c r="V55" s="160">
        <f>ROUND(E55*U55,2)</f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1686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ht="45" outlineLevel="1" x14ac:dyDescent="0.2">
      <c r="A56" s="157"/>
      <c r="B56" s="158"/>
      <c r="C56" s="272" t="s">
        <v>4000</v>
      </c>
      <c r="D56" s="273"/>
      <c r="E56" s="273"/>
      <c r="F56" s="273"/>
      <c r="G56" s="27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641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97" t="str">
        <f>C56</f>
        <v>Sestava: ústředna + ovládací klávesnice + plechový kryt, (základní deska ústředny pro 192 zón, 999 kódů, 8 podsystémů, 2048 událostí, 4 x PGM opto-relé + 1 x PGM relé + relé pro sirénu, 8 x 2 zóny na desce) (ovládací LCD klávesnice s dvouřádkovým modrým displejem určená pro ovládání a zobrazování informací o stavu ústředny) (plechový kryt pro ústředny s prostorem pro akumulátor 18Ah a včetně trafa  80VA)</v>
      </c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46</v>
      </c>
      <c r="B57" s="177" t="s">
        <v>4001</v>
      </c>
      <c r="C57" s="185" t="s">
        <v>4002</v>
      </c>
      <c r="D57" s="178" t="s">
        <v>639</v>
      </c>
      <c r="E57" s="179">
        <v>1</v>
      </c>
      <c r="F57" s="180"/>
      <c r="G57" s="181">
        <f t="shared" ref="G57:G68" si="14">ROUND(E57*F57,2)</f>
        <v>0</v>
      </c>
      <c r="H57" s="180"/>
      <c r="I57" s="181">
        <f t="shared" ref="I57:I68" si="15">ROUND(E57*H57,2)</f>
        <v>0</v>
      </c>
      <c r="J57" s="180"/>
      <c r="K57" s="181">
        <f t="shared" ref="K57:K68" si="16">ROUND(E57*J57,2)</f>
        <v>0</v>
      </c>
      <c r="L57" s="181">
        <v>21</v>
      </c>
      <c r="M57" s="181">
        <f t="shared" ref="M57:M68" si="17">G57*(1+L57/100)</f>
        <v>0</v>
      </c>
      <c r="N57" s="181">
        <v>0</v>
      </c>
      <c r="O57" s="181">
        <f t="shared" ref="O57:O68" si="18">ROUND(E57*N57,2)</f>
        <v>0</v>
      </c>
      <c r="P57" s="181">
        <v>0</v>
      </c>
      <c r="Q57" s="181">
        <f t="shared" ref="Q57:Q68" si="19">ROUND(E57*P57,2)</f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ref="V57:V68" si="20">ROUND(E57*U57,2)</f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2940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47</v>
      </c>
      <c r="B58" s="177" t="s">
        <v>4003</v>
      </c>
      <c r="C58" s="185" t="s">
        <v>4004</v>
      </c>
      <c r="D58" s="178" t="s">
        <v>639</v>
      </c>
      <c r="E58" s="179">
        <v>1</v>
      </c>
      <c r="F58" s="180"/>
      <c r="G58" s="181">
        <f t="shared" si="14"/>
        <v>0</v>
      </c>
      <c r="H58" s="180"/>
      <c r="I58" s="181">
        <f t="shared" si="15"/>
        <v>0</v>
      </c>
      <c r="J58" s="180"/>
      <c r="K58" s="181">
        <f t="shared" si="16"/>
        <v>0</v>
      </c>
      <c r="L58" s="181">
        <v>21</v>
      </c>
      <c r="M58" s="181">
        <f t="shared" si="17"/>
        <v>0</v>
      </c>
      <c r="N58" s="181">
        <v>0</v>
      </c>
      <c r="O58" s="181">
        <f t="shared" si="18"/>
        <v>0</v>
      </c>
      <c r="P58" s="181">
        <v>0</v>
      </c>
      <c r="Q58" s="181">
        <f t="shared" si="19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20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2940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48</v>
      </c>
      <c r="B59" s="177" t="s">
        <v>4005</v>
      </c>
      <c r="C59" s="185" t="s">
        <v>4006</v>
      </c>
      <c r="D59" s="178" t="s">
        <v>639</v>
      </c>
      <c r="E59" s="179">
        <v>1</v>
      </c>
      <c r="F59" s="180"/>
      <c r="G59" s="181">
        <f t="shared" si="14"/>
        <v>0</v>
      </c>
      <c r="H59" s="180"/>
      <c r="I59" s="181">
        <f t="shared" si="15"/>
        <v>0</v>
      </c>
      <c r="J59" s="180"/>
      <c r="K59" s="181">
        <f t="shared" si="16"/>
        <v>0</v>
      </c>
      <c r="L59" s="181">
        <v>21</v>
      </c>
      <c r="M59" s="181">
        <f t="shared" si="17"/>
        <v>0</v>
      </c>
      <c r="N59" s="181">
        <v>0</v>
      </c>
      <c r="O59" s="181">
        <f t="shared" si="18"/>
        <v>0</v>
      </c>
      <c r="P59" s="181">
        <v>0</v>
      </c>
      <c r="Q59" s="181">
        <f t="shared" si="19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20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2940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49</v>
      </c>
      <c r="B60" s="177" t="s">
        <v>4007</v>
      </c>
      <c r="C60" s="185" t="s">
        <v>4008</v>
      </c>
      <c r="D60" s="178" t="s">
        <v>639</v>
      </c>
      <c r="E60" s="179">
        <v>1</v>
      </c>
      <c r="F60" s="180"/>
      <c r="G60" s="181">
        <f t="shared" si="14"/>
        <v>0</v>
      </c>
      <c r="H60" s="180"/>
      <c r="I60" s="181">
        <f t="shared" si="15"/>
        <v>0</v>
      </c>
      <c r="J60" s="180"/>
      <c r="K60" s="181">
        <f t="shared" si="16"/>
        <v>0</v>
      </c>
      <c r="L60" s="181">
        <v>21</v>
      </c>
      <c r="M60" s="181">
        <f t="shared" si="17"/>
        <v>0</v>
      </c>
      <c r="N60" s="181">
        <v>0</v>
      </c>
      <c r="O60" s="181">
        <f t="shared" si="18"/>
        <v>0</v>
      </c>
      <c r="P60" s="181">
        <v>0</v>
      </c>
      <c r="Q60" s="181">
        <f t="shared" si="19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20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2940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50</v>
      </c>
      <c r="B61" s="177" t="s">
        <v>4009</v>
      </c>
      <c r="C61" s="185" t="s">
        <v>4010</v>
      </c>
      <c r="D61" s="178" t="s">
        <v>639</v>
      </c>
      <c r="E61" s="179">
        <v>1</v>
      </c>
      <c r="F61" s="180"/>
      <c r="G61" s="181">
        <f t="shared" si="14"/>
        <v>0</v>
      </c>
      <c r="H61" s="180"/>
      <c r="I61" s="181">
        <f t="shared" si="15"/>
        <v>0</v>
      </c>
      <c r="J61" s="180"/>
      <c r="K61" s="181">
        <f t="shared" si="16"/>
        <v>0</v>
      </c>
      <c r="L61" s="181">
        <v>21</v>
      </c>
      <c r="M61" s="181">
        <f t="shared" si="17"/>
        <v>0</v>
      </c>
      <c r="N61" s="181">
        <v>0</v>
      </c>
      <c r="O61" s="181">
        <f t="shared" si="18"/>
        <v>0</v>
      </c>
      <c r="P61" s="181">
        <v>0</v>
      </c>
      <c r="Q61" s="181">
        <f t="shared" si="19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20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2940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76">
        <v>51</v>
      </c>
      <c r="B62" s="177" t="s">
        <v>4011</v>
      </c>
      <c r="C62" s="185" t="s">
        <v>2937</v>
      </c>
      <c r="D62" s="178" t="s">
        <v>639</v>
      </c>
      <c r="E62" s="179">
        <v>4</v>
      </c>
      <c r="F62" s="180"/>
      <c r="G62" s="181">
        <f t="shared" si="14"/>
        <v>0</v>
      </c>
      <c r="H62" s="180"/>
      <c r="I62" s="181">
        <f t="shared" si="15"/>
        <v>0</v>
      </c>
      <c r="J62" s="180"/>
      <c r="K62" s="181">
        <f t="shared" si="16"/>
        <v>0</v>
      </c>
      <c r="L62" s="181">
        <v>21</v>
      </c>
      <c r="M62" s="181">
        <f t="shared" si="17"/>
        <v>0</v>
      </c>
      <c r="N62" s="181">
        <v>0</v>
      </c>
      <c r="O62" s="181">
        <f t="shared" si="18"/>
        <v>0</v>
      </c>
      <c r="P62" s="181">
        <v>0</v>
      </c>
      <c r="Q62" s="181">
        <f t="shared" si="19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20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2940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76">
        <v>52</v>
      </c>
      <c r="B63" s="177" t="s">
        <v>4012</v>
      </c>
      <c r="C63" s="185" t="s">
        <v>4013</v>
      </c>
      <c r="D63" s="178" t="s">
        <v>639</v>
      </c>
      <c r="E63" s="179">
        <v>1</v>
      </c>
      <c r="F63" s="180"/>
      <c r="G63" s="181">
        <f t="shared" si="14"/>
        <v>0</v>
      </c>
      <c r="H63" s="180"/>
      <c r="I63" s="181">
        <f t="shared" si="15"/>
        <v>0</v>
      </c>
      <c r="J63" s="180"/>
      <c r="K63" s="181">
        <f t="shared" si="16"/>
        <v>0</v>
      </c>
      <c r="L63" s="181">
        <v>21</v>
      </c>
      <c r="M63" s="181">
        <f t="shared" si="17"/>
        <v>0</v>
      </c>
      <c r="N63" s="181">
        <v>0</v>
      </c>
      <c r="O63" s="181">
        <f t="shared" si="18"/>
        <v>0</v>
      </c>
      <c r="P63" s="181">
        <v>0</v>
      </c>
      <c r="Q63" s="181">
        <f t="shared" si="19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20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1686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76">
        <v>53</v>
      </c>
      <c r="B64" s="177" t="s">
        <v>4014</v>
      </c>
      <c r="C64" s="185" t="s">
        <v>4015</v>
      </c>
      <c r="D64" s="178" t="s">
        <v>639</v>
      </c>
      <c r="E64" s="179">
        <v>1</v>
      </c>
      <c r="F64" s="180"/>
      <c r="G64" s="181">
        <f t="shared" si="14"/>
        <v>0</v>
      </c>
      <c r="H64" s="180"/>
      <c r="I64" s="181">
        <f t="shared" si="15"/>
        <v>0</v>
      </c>
      <c r="J64" s="180"/>
      <c r="K64" s="181">
        <f t="shared" si="16"/>
        <v>0</v>
      </c>
      <c r="L64" s="181">
        <v>21</v>
      </c>
      <c r="M64" s="181">
        <f t="shared" si="17"/>
        <v>0</v>
      </c>
      <c r="N64" s="181">
        <v>0</v>
      </c>
      <c r="O64" s="181">
        <f t="shared" si="18"/>
        <v>0</v>
      </c>
      <c r="P64" s="181">
        <v>0</v>
      </c>
      <c r="Q64" s="181">
        <f t="shared" si="19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20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2940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2.5" outlineLevel="1" x14ac:dyDescent="0.2">
      <c r="A65" s="176">
        <v>54</v>
      </c>
      <c r="B65" s="177" t="s">
        <v>4016</v>
      </c>
      <c r="C65" s="185" t="s">
        <v>4017</v>
      </c>
      <c r="D65" s="178" t="s">
        <v>639</v>
      </c>
      <c r="E65" s="179">
        <v>1</v>
      </c>
      <c r="F65" s="180"/>
      <c r="G65" s="181">
        <f t="shared" si="14"/>
        <v>0</v>
      </c>
      <c r="H65" s="180"/>
      <c r="I65" s="181">
        <f t="shared" si="15"/>
        <v>0</v>
      </c>
      <c r="J65" s="180"/>
      <c r="K65" s="181">
        <f t="shared" si="16"/>
        <v>0</v>
      </c>
      <c r="L65" s="181">
        <v>21</v>
      </c>
      <c r="M65" s="181">
        <f t="shared" si="17"/>
        <v>0</v>
      </c>
      <c r="N65" s="181">
        <v>0</v>
      </c>
      <c r="O65" s="181">
        <f t="shared" si="18"/>
        <v>0</v>
      </c>
      <c r="P65" s="181">
        <v>0</v>
      </c>
      <c r="Q65" s="181">
        <f t="shared" si="19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20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1686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76">
        <v>55</v>
      </c>
      <c r="B66" s="177" t="s">
        <v>4018</v>
      </c>
      <c r="C66" s="185" t="s">
        <v>4006</v>
      </c>
      <c r="D66" s="178" t="s">
        <v>639</v>
      </c>
      <c r="E66" s="179">
        <v>1</v>
      </c>
      <c r="F66" s="180"/>
      <c r="G66" s="181">
        <f t="shared" si="14"/>
        <v>0</v>
      </c>
      <c r="H66" s="180"/>
      <c r="I66" s="181">
        <f t="shared" si="15"/>
        <v>0</v>
      </c>
      <c r="J66" s="180"/>
      <c r="K66" s="181">
        <f t="shared" si="16"/>
        <v>0</v>
      </c>
      <c r="L66" s="181">
        <v>21</v>
      </c>
      <c r="M66" s="181">
        <f t="shared" si="17"/>
        <v>0</v>
      </c>
      <c r="N66" s="181">
        <v>0</v>
      </c>
      <c r="O66" s="181">
        <f t="shared" si="18"/>
        <v>0</v>
      </c>
      <c r="P66" s="181">
        <v>0</v>
      </c>
      <c r="Q66" s="181">
        <f t="shared" si="19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20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2940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76">
        <v>56</v>
      </c>
      <c r="B67" s="177" t="s">
        <v>4019</v>
      </c>
      <c r="C67" s="185" t="s">
        <v>4008</v>
      </c>
      <c r="D67" s="178" t="s">
        <v>639</v>
      </c>
      <c r="E67" s="179">
        <v>1</v>
      </c>
      <c r="F67" s="180"/>
      <c r="G67" s="181">
        <f t="shared" si="14"/>
        <v>0</v>
      </c>
      <c r="H67" s="180"/>
      <c r="I67" s="181">
        <f t="shared" si="15"/>
        <v>0</v>
      </c>
      <c r="J67" s="180"/>
      <c r="K67" s="181">
        <f t="shared" si="16"/>
        <v>0</v>
      </c>
      <c r="L67" s="181">
        <v>21</v>
      </c>
      <c r="M67" s="181">
        <f t="shared" si="17"/>
        <v>0</v>
      </c>
      <c r="N67" s="181">
        <v>0</v>
      </c>
      <c r="O67" s="181">
        <f t="shared" si="18"/>
        <v>0</v>
      </c>
      <c r="P67" s="181">
        <v>0</v>
      </c>
      <c r="Q67" s="181">
        <f t="shared" si="19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20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2940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69">
        <v>57</v>
      </c>
      <c r="B68" s="170" t="s">
        <v>4020</v>
      </c>
      <c r="C68" s="186" t="s">
        <v>4021</v>
      </c>
      <c r="D68" s="171" t="s">
        <v>639</v>
      </c>
      <c r="E68" s="172">
        <v>2</v>
      </c>
      <c r="F68" s="173"/>
      <c r="G68" s="174">
        <f t="shared" si="14"/>
        <v>0</v>
      </c>
      <c r="H68" s="173"/>
      <c r="I68" s="174">
        <f t="shared" si="15"/>
        <v>0</v>
      </c>
      <c r="J68" s="173"/>
      <c r="K68" s="174">
        <f t="shared" si="16"/>
        <v>0</v>
      </c>
      <c r="L68" s="174">
        <v>21</v>
      </c>
      <c r="M68" s="174">
        <f t="shared" si="17"/>
        <v>0</v>
      </c>
      <c r="N68" s="174">
        <v>0</v>
      </c>
      <c r="O68" s="174">
        <f t="shared" si="18"/>
        <v>0</v>
      </c>
      <c r="P68" s="174">
        <v>0</v>
      </c>
      <c r="Q68" s="174">
        <f t="shared" si="19"/>
        <v>0</v>
      </c>
      <c r="R68" s="174"/>
      <c r="S68" s="174" t="s">
        <v>586</v>
      </c>
      <c r="T68" s="175" t="s">
        <v>331</v>
      </c>
      <c r="U68" s="160">
        <v>0</v>
      </c>
      <c r="V68" s="160">
        <f t="shared" si="20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1686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2.5" outlineLevel="1" x14ac:dyDescent="0.2">
      <c r="A69" s="157"/>
      <c r="B69" s="158"/>
      <c r="C69" s="272" t="s">
        <v>4022</v>
      </c>
      <c r="D69" s="273"/>
      <c r="E69" s="273"/>
      <c r="F69" s="273"/>
      <c r="G69" s="273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641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97" t="str">
        <f>C69</f>
        <v>Univerzální plechový box pro klávesnice, dvířka s panty, promyšlená konstrukce s "vyjímatelným" zadním plechem pro snadnou instalaci nebo výměnu klávesnic bez nutnosti BOX demontovat</v>
      </c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76">
        <v>58</v>
      </c>
      <c r="B70" s="177" t="s">
        <v>4023</v>
      </c>
      <c r="C70" s="185" t="s">
        <v>4024</v>
      </c>
      <c r="D70" s="178" t="s">
        <v>639</v>
      </c>
      <c r="E70" s="179">
        <v>2</v>
      </c>
      <c r="F70" s="180"/>
      <c r="G70" s="181">
        <f>ROUND(E70*F70,2)</f>
        <v>0</v>
      </c>
      <c r="H70" s="180"/>
      <c r="I70" s="181">
        <f>ROUND(E70*H70,2)</f>
        <v>0</v>
      </c>
      <c r="J70" s="180"/>
      <c r="K70" s="181">
        <f>ROUND(E70*J70,2)</f>
        <v>0</v>
      </c>
      <c r="L70" s="181">
        <v>21</v>
      </c>
      <c r="M70" s="181">
        <f>G70*(1+L70/100)</f>
        <v>0</v>
      </c>
      <c r="N70" s="181">
        <v>0</v>
      </c>
      <c r="O70" s="181">
        <f>ROUND(E70*N70,2)</f>
        <v>0</v>
      </c>
      <c r="P70" s="181">
        <v>0</v>
      </c>
      <c r="Q70" s="181">
        <f>ROUND(E70*P70,2)</f>
        <v>0</v>
      </c>
      <c r="R70" s="181"/>
      <c r="S70" s="181" t="s">
        <v>586</v>
      </c>
      <c r="T70" s="182" t="s">
        <v>331</v>
      </c>
      <c r="U70" s="160">
        <v>0</v>
      </c>
      <c r="V70" s="160">
        <f>ROUND(E70*U70,2)</f>
        <v>0</v>
      </c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2940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76">
        <v>59</v>
      </c>
      <c r="B71" s="177" t="s">
        <v>4025</v>
      </c>
      <c r="C71" s="185" t="s">
        <v>4026</v>
      </c>
      <c r="D71" s="178" t="s">
        <v>639</v>
      </c>
      <c r="E71" s="179">
        <v>2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81">
        <v>0</v>
      </c>
      <c r="O71" s="181">
        <f>ROUND(E71*N71,2)</f>
        <v>0</v>
      </c>
      <c r="P71" s="181">
        <v>0</v>
      </c>
      <c r="Q71" s="181">
        <f>ROUND(E71*P71,2)</f>
        <v>0</v>
      </c>
      <c r="R71" s="181"/>
      <c r="S71" s="181" t="s">
        <v>586</v>
      </c>
      <c r="T71" s="182" t="s">
        <v>331</v>
      </c>
      <c r="U71" s="160">
        <v>0</v>
      </c>
      <c r="V71" s="160">
        <f>ROUND(E71*U71,2)</f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1686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76">
        <v>60</v>
      </c>
      <c r="B72" s="177" t="s">
        <v>4027</v>
      </c>
      <c r="C72" s="185" t="s">
        <v>4028</v>
      </c>
      <c r="D72" s="178" t="s">
        <v>639</v>
      </c>
      <c r="E72" s="179">
        <v>2</v>
      </c>
      <c r="F72" s="180"/>
      <c r="G72" s="181">
        <f>ROUND(E72*F72,2)</f>
        <v>0</v>
      </c>
      <c r="H72" s="180"/>
      <c r="I72" s="181">
        <f>ROUND(E72*H72,2)</f>
        <v>0</v>
      </c>
      <c r="J72" s="180"/>
      <c r="K72" s="181">
        <f>ROUND(E72*J72,2)</f>
        <v>0</v>
      </c>
      <c r="L72" s="181">
        <v>21</v>
      </c>
      <c r="M72" s="181">
        <f>G72*(1+L72/100)</f>
        <v>0</v>
      </c>
      <c r="N72" s="181">
        <v>0</v>
      </c>
      <c r="O72" s="181">
        <f>ROUND(E72*N72,2)</f>
        <v>0</v>
      </c>
      <c r="P72" s="181">
        <v>0</v>
      </c>
      <c r="Q72" s="181">
        <f>ROUND(E72*P72,2)</f>
        <v>0</v>
      </c>
      <c r="R72" s="181"/>
      <c r="S72" s="181" t="s">
        <v>586</v>
      </c>
      <c r="T72" s="182" t="s">
        <v>331</v>
      </c>
      <c r="U72" s="160">
        <v>0</v>
      </c>
      <c r="V72" s="160">
        <f>ROUND(E72*U72,2)</f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2940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204">
        <v>61</v>
      </c>
      <c r="B73" s="205" t="s">
        <v>4029</v>
      </c>
      <c r="C73" s="206" t="s">
        <v>4030</v>
      </c>
      <c r="D73" s="171" t="s">
        <v>639</v>
      </c>
      <c r="E73" s="172">
        <v>1</v>
      </c>
      <c r="F73" s="173"/>
      <c r="G73" s="174">
        <f>ROUND(E73*F73,2)</f>
        <v>0</v>
      </c>
      <c r="H73" s="173"/>
      <c r="I73" s="174">
        <f>ROUND(E73*H73,2)</f>
        <v>0</v>
      </c>
      <c r="J73" s="173"/>
      <c r="K73" s="174">
        <f>ROUND(E73*J73,2)</f>
        <v>0</v>
      </c>
      <c r="L73" s="174">
        <v>21</v>
      </c>
      <c r="M73" s="174">
        <f>G73*(1+L73/100)</f>
        <v>0</v>
      </c>
      <c r="N73" s="174">
        <v>0</v>
      </c>
      <c r="O73" s="174">
        <f>ROUND(E73*N73,2)</f>
        <v>0</v>
      </c>
      <c r="P73" s="174">
        <v>0</v>
      </c>
      <c r="Q73" s="174">
        <f>ROUND(E73*P73,2)</f>
        <v>0</v>
      </c>
      <c r="R73" s="174"/>
      <c r="S73" s="174" t="s">
        <v>586</v>
      </c>
      <c r="T73" s="175" t="s">
        <v>331</v>
      </c>
      <c r="U73" s="160">
        <v>0</v>
      </c>
      <c r="V73" s="160">
        <f>ROUND(E73*U73,2)</f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1686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ht="56.25" outlineLevel="1" x14ac:dyDescent="0.2">
      <c r="A74" s="157"/>
      <c r="B74" s="158"/>
      <c r="C74" s="272" t="s">
        <v>4031</v>
      </c>
      <c r="D74" s="273"/>
      <c r="E74" s="273"/>
      <c r="F74" s="273"/>
      <c r="G74" s="273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641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97" t="str">
        <f>C74</f>
        <v>Komunikátor GSM/GPRS pro navrženou zabezpečovací ústřednu se signalizačními LED, přenos formátů na PCO v pásmu GSM i GPRS, dálkové programování přes GPRS a WinLoad/NEware (48 Kbit/s), SMS zprávy uživateli - poplachy na zóně včetně popisů, zapnutí, vypnutí, poruchy, umožňuje připojit hlasový modul pro přenos hlasových zpráv a dálkové uživatelské ovládání ústředny, 16 telefonních čísel pro sms zprávy, ovládání výstupů na ústředně až do počtu 8 přes hlasový modul a tónovou volbu, česká verze, anténa a plechový box součástí dodávky</v>
      </c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62</v>
      </c>
      <c r="B75" s="177" t="s">
        <v>4032</v>
      </c>
      <c r="C75" s="185" t="s">
        <v>4033</v>
      </c>
      <c r="D75" s="178" t="s">
        <v>639</v>
      </c>
      <c r="E75" s="179">
        <v>1</v>
      </c>
      <c r="F75" s="180"/>
      <c r="G75" s="181">
        <f t="shared" ref="G75:G104" si="21">ROUND(E75*F75,2)</f>
        <v>0</v>
      </c>
      <c r="H75" s="180"/>
      <c r="I75" s="181">
        <f t="shared" ref="I75:I104" si="22">ROUND(E75*H75,2)</f>
        <v>0</v>
      </c>
      <c r="J75" s="180"/>
      <c r="K75" s="181">
        <f t="shared" ref="K75:K104" si="23">ROUND(E75*J75,2)</f>
        <v>0</v>
      </c>
      <c r="L75" s="181">
        <v>21</v>
      </c>
      <c r="M75" s="181">
        <f t="shared" ref="M75:M104" si="24">G75*(1+L75/100)</f>
        <v>0</v>
      </c>
      <c r="N75" s="181">
        <v>0</v>
      </c>
      <c r="O75" s="181">
        <f t="shared" ref="O75:O104" si="25">ROUND(E75*N75,2)</f>
        <v>0</v>
      </c>
      <c r="P75" s="181">
        <v>0</v>
      </c>
      <c r="Q75" s="181">
        <f t="shared" ref="Q75:Q104" si="26">ROUND(E75*P75,2)</f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ref="V75:V104" si="27">ROUND(E75*U75,2)</f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2940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63</v>
      </c>
      <c r="B76" s="177" t="s">
        <v>4034</v>
      </c>
      <c r="C76" s="185" t="s">
        <v>4035</v>
      </c>
      <c r="D76" s="178" t="s">
        <v>639</v>
      </c>
      <c r="E76" s="179">
        <v>1</v>
      </c>
      <c r="F76" s="180"/>
      <c r="G76" s="181">
        <f t="shared" si="21"/>
        <v>0</v>
      </c>
      <c r="H76" s="180"/>
      <c r="I76" s="181">
        <f t="shared" si="22"/>
        <v>0</v>
      </c>
      <c r="J76" s="180"/>
      <c r="K76" s="181">
        <f t="shared" si="23"/>
        <v>0</v>
      </c>
      <c r="L76" s="181">
        <v>21</v>
      </c>
      <c r="M76" s="181">
        <f t="shared" si="24"/>
        <v>0</v>
      </c>
      <c r="N76" s="181">
        <v>0</v>
      </c>
      <c r="O76" s="181">
        <f t="shared" si="25"/>
        <v>0</v>
      </c>
      <c r="P76" s="181">
        <v>0</v>
      </c>
      <c r="Q76" s="181">
        <f t="shared" si="26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27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2940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64</v>
      </c>
      <c r="B77" s="177" t="s">
        <v>4036</v>
      </c>
      <c r="C77" s="185" t="s">
        <v>4037</v>
      </c>
      <c r="D77" s="178" t="s">
        <v>639</v>
      </c>
      <c r="E77" s="179">
        <v>2</v>
      </c>
      <c r="F77" s="180"/>
      <c r="G77" s="181">
        <f t="shared" si="21"/>
        <v>0</v>
      </c>
      <c r="H77" s="180"/>
      <c r="I77" s="181">
        <f t="shared" si="22"/>
        <v>0</v>
      </c>
      <c r="J77" s="180"/>
      <c r="K77" s="181">
        <f t="shared" si="23"/>
        <v>0</v>
      </c>
      <c r="L77" s="181">
        <v>21</v>
      </c>
      <c r="M77" s="181">
        <f t="shared" si="24"/>
        <v>0</v>
      </c>
      <c r="N77" s="181">
        <v>0</v>
      </c>
      <c r="O77" s="181">
        <f t="shared" si="25"/>
        <v>0</v>
      </c>
      <c r="P77" s="181">
        <v>0</v>
      </c>
      <c r="Q77" s="181">
        <f t="shared" si="26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27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1686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65</v>
      </c>
      <c r="B78" s="177" t="s">
        <v>4038</v>
      </c>
      <c r="C78" s="185" t="s">
        <v>4039</v>
      </c>
      <c r="D78" s="178" t="s">
        <v>639</v>
      </c>
      <c r="E78" s="179">
        <v>2</v>
      </c>
      <c r="F78" s="180"/>
      <c r="G78" s="181">
        <f t="shared" si="21"/>
        <v>0</v>
      </c>
      <c r="H78" s="180"/>
      <c r="I78" s="181">
        <f t="shared" si="22"/>
        <v>0</v>
      </c>
      <c r="J78" s="180"/>
      <c r="K78" s="181">
        <f t="shared" si="23"/>
        <v>0</v>
      </c>
      <c r="L78" s="181">
        <v>21</v>
      </c>
      <c r="M78" s="181">
        <f t="shared" si="24"/>
        <v>0</v>
      </c>
      <c r="N78" s="181">
        <v>0</v>
      </c>
      <c r="O78" s="181">
        <f t="shared" si="25"/>
        <v>0</v>
      </c>
      <c r="P78" s="181">
        <v>0</v>
      </c>
      <c r="Q78" s="181">
        <f t="shared" si="26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27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2940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ht="22.5" outlineLevel="1" x14ac:dyDescent="0.2">
      <c r="A79" s="176">
        <v>66</v>
      </c>
      <c r="B79" s="177" t="s">
        <v>4040</v>
      </c>
      <c r="C79" s="185" t="s">
        <v>4041</v>
      </c>
      <c r="D79" s="178" t="s">
        <v>639</v>
      </c>
      <c r="E79" s="179">
        <v>2</v>
      </c>
      <c r="F79" s="180"/>
      <c r="G79" s="181">
        <f t="shared" si="21"/>
        <v>0</v>
      </c>
      <c r="H79" s="180"/>
      <c r="I79" s="181">
        <f t="shared" si="22"/>
        <v>0</v>
      </c>
      <c r="J79" s="180"/>
      <c r="K79" s="181">
        <f t="shared" si="23"/>
        <v>0</v>
      </c>
      <c r="L79" s="181">
        <v>21</v>
      </c>
      <c r="M79" s="181">
        <f t="shared" si="24"/>
        <v>0</v>
      </c>
      <c r="N79" s="181">
        <v>0</v>
      </c>
      <c r="O79" s="181">
        <f t="shared" si="25"/>
        <v>0</v>
      </c>
      <c r="P79" s="181">
        <v>0</v>
      </c>
      <c r="Q79" s="181">
        <f t="shared" si="26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27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1686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67</v>
      </c>
      <c r="B80" s="177" t="s">
        <v>4042</v>
      </c>
      <c r="C80" s="185" t="s">
        <v>4024</v>
      </c>
      <c r="D80" s="178" t="s">
        <v>639</v>
      </c>
      <c r="E80" s="179">
        <v>2</v>
      </c>
      <c r="F80" s="180"/>
      <c r="G80" s="181">
        <f t="shared" si="21"/>
        <v>0</v>
      </c>
      <c r="H80" s="180"/>
      <c r="I80" s="181">
        <f t="shared" si="22"/>
        <v>0</v>
      </c>
      <c r="J80" s="180"/>
      <c r="K80" s="181">
        <f t="shared" si="23"/>
        <v>0</v>
      </c>
      <c r="L80" s="181">
        <v>21</v>
      </c>
      <c r="M80" s="181">
        <f t="shared" si="24"/>
        <v>0</v>
      </c>
      <c r="N80" s="181">
        <v>0</v>
      </c>
      <c r="O80" s="181">
        <f t="shared" si="25"/>
        <v>0</v>
      </c>
      <c r="P80" s="181">
        <v>0</v>
      </c>
      <c r="Q80" s="181">
        <f t="shared" si="26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27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2940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ht="22.5" outlineLevel="1" x14ac:dyDescent="0.2">
      <c r="A81" s="176">
        <v>68</v>
      </c>
      <c r="B81" s="177" t="s">
        <v>4043</v>
      </c>
      <c r="C81" s="185" t="s">
        <v>4044</v>
      </c>
      <c r="D81" s="178" t="s">
        <v>639</v>
      </c>
      <c r="E81" s="179">
        <v>14</v>
      </c>
      <c r="F81" s="180"/>
      <c r="G81" s="181">
        <f t="shared" si="21"/>
        <v>0</v>
      </c>
      <c r="H81" s="180"/>
      <c r="I81" s="181">
        <f t="shared" si="22"/>
        <v>0</v>
      </c>
      <c r="J81" s="180"/>
      <c r="K81" s="181">
        <f t="shared" si="23"/>
        <v>0</v>
      </c>
      <c r="L81" s="181">
        <v>21</v>
      </c>
      <c r="M81" s="181">
        <f t="shared" si="24"/>
        <v>0</v>
      </c>
      <c r="N81" s="181">
        <v>0</v>
      </c>
      <c r="O81" s="181">
        <f t="shared" si="25"/>
        <v>0</v>
      </c>
      <c r="P81" s="181">
        <v>0</v>
      </c>
      <c r="Q81" s="181">
        <f t="shared" si="26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27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1686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76">
        <v>69</v>
      </c>
      <c r="B82" s="177" t="s">
        <v>4045</v>
      </c>
      <c r="C82" s="185" t="s">
        <v>4046</v>
      </c>
      <c r="D82" s="178" t="s">
        <v>639</v>
      </c>
      <c r="E82" s="179">
        <v>14</v>
      </c>
      <c r="F82" s="180"/>
      <c r="G82" s="181">
        <f t="shared" si="21"/>
        <v>0</v>
      </c>
      <c r="H82" s="180"/>
      <c r="I82" s="181">
        <f t="shared" si="22"/>
        <v>0</v>
      </c>
      <c r="J82" s="180"/>
      <c r="K82" s="181">
        <f t="shared" si="23"/>
        <v>0</v>
      </c>
      <c r="L82" s="181">
        <v>21</v>
      </c>
      <c r="M82" s="181">
        <f t="shared" si="24"/>
        <v>0</v>
      </c>
      <c r="N82" s="181">
        <v>0</v>
      </c>
      <c r="O82" s="181">
        <f t="shared" si="25"/>
        <v>0</v>
      </c>
      <c r="P82" s="181">
        <v>0</v>
      </c>
      <c r="Q82" s="181">
        <f t="shared" si="26"/>
        <v>0</v>
      </c>
      <c r="R82" s="181"/>
      <c r="S82" s="181" t="s">
        <v>586</v>
      </c>
      <c r="T82" s="182" t="s">
        <v>331</v>
      </c>
      <c r="U82" s="160">
        <v>0</v>
      </c>
      <c r="V82" s="160">
        <f t="shared" si="27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2940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76">
        <v>70</v>
      </c>
      <c r="B83" s="177" t="s">
        <v>4047</v>
      </c>
      <c r="C83" s="185" t="s">
        <v>4048</v>
      </c>
      <c r="D83" s="178" t="s">
        <v>639</v>
      </c>
      <c r="E83" s="179">
        <v>14</v>
      </c>
      <c r="F83" s="180"/>
      <c r="G83" s="181">
        <f t="shared" si="21"/>
        <v>0</v>
      </c>
      <c r="H83" s="180"/>
      <c r="I83" s="181">
        <f t="shared" si="22"/>
        <v>0</v>
      </c>
      <c r="J83" s="180"/>
      <c r="K83" s="181">
        <f t="shared" si="23"/>
        <v>0</v>
      </c>
      <c r="L83" s="181">
        <v>21</v>
      </c>
      <c r="M83" s="181">
        <f t="shared" si="24"/>
        <v>0</v>
      </c>
      <c r="N83" s="181">
        <v>0</v>
      </c>
      <c r="O83" s="181">
        <f t="shared" si="25"/>
        <v>0</v>
      </c>
      <c r="P83" s="181">
        <v>0</v>
      </c>
      <c r="Q83" s="181">
        <f t="shared" si="26"/>
        <v>0</v>
      </c>
      <c r="R83" s="181"/>
      <c r="S83" s="181" t="s">
        <v>586</v>
      </c>
      <c r="T83" s="182" t="s">
        <v>331</v>
      </c>
      <c r="U83" s="160">
        <v>0</v>
      </c>
      <c r="V83" s="160">
        <f t="shared" si="27"/>
        <v>0</v>
      </c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2940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76">
        <v>71</v>
      </c>
      <c r="B84" s="177" t="s">
        <v>4049</v>
      </c>
      <c r="C84" s="185" t="s">
        <v>4050</v>
      </c>
      <c r="D84" s="178" t="s">
        <v>639</v>
      </c>
      <c r="E84" s="179">
        <v>9</v>
      </c>
      <c r="F84" s="180"/>
      <c r="G84" s="181">
        <f t="shared" si="21"/>
        <v>0</v>
      </c>
      <c r="H84" s="180"/>
      <c r="I84" s="181">
        <f t="shared" si="22"/>
        <v>0</v>
      </c>
      <c r="J84" s="180"/>
      <c r="K84" s="181">
        <f t="shared" si="23"/>
        <v>0</v>
      </c>
      <c r="L84" s="181">
        <v>21</v>
      </c>
      <c r="M84" s="181">
        <f t="shared" si="24"/>
        <v>0</v>
      </c>
      <c r="N84" s="181">
        <v>0</v>
      </c>
      <c r="O84" s="181">
        <f t="shared" si="25"/>
        <v>0</v>
      </c>
      <c r="P84" s="181">
        <v>0</v>
      </c>
      <c r="Q84" s="181">
        <f t="shared" si="26"/>
        <v>0</v>
      </c>
      <c r="R84" s="181"/>
      <c r="S84" s="181" t="s">
        <v>586</v>
      </c>
      <c r="T84" s="182" t="s">
        <v>331</v>
      </c>
      <c r="U84" s="160">
        <v>0</v>
      </c>
      <c r="V84" s="160">
        <f t="shared" si="27"/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1686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72</v>
      </c>
      <c r="B85" s="177" t="s">
        <v>4051</v>
      </c>
      <c r="C85" s="185" t="s">
        <v>4046</v>
      </c>
      <c r="D85" s="178" t="s">
        <v>639</v>
      </c>
      <c r="E85" s="179">
        <v>9</v>
      </c>
      <c r="F85" s="180"/>
      <c r="G85" s="181">
        <f t="shared" si="21"/>
        <v>0</v>
      </c>
      <c r="H85" s="180"/>
      <c r="I85" s="181">
        <f t="shared" si="22"/>
        <v>0</v>
      </c>
      <c r="J85" s="180"/>
      <c r="K85" s="181">
        <f t="shared" si="23"/>
        <v>0</v>
      </c>
      <c r="L85" s="181">
        <v>21</v>
      </c>
      <c r="M85" s="181">
        <f t="shared" si="24"/>
        <v>0</v>
      </c>
      <c r="N85" s="181">
        <v>0</v>
      </c>
      <c r="O85" s="181">
        <f t="shared" si="25"/>
        <v>0</v>
      </c>
      <c r="P85" s="181">
        <v>0</v>
      </c>
      <c r="Q85" s="181">
        <f t="shared" si="26"/>
        <v>0</v>
      </c>
      <c r="R85" s="181"/>
      <c r="S85" s="181" t="s">
        <v>586</v>
      </c>
      <c r="T85" s="182" t="s">
        <v>331</v>
      </c>
      <c r="U85" s="160">
        <v>0</v>
      </c>
      <c r="V85" s="160">
        <f t="shared" si="27"/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2940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76">
        <v>73</v>
      </c>
      <c r="B86" s="177" t="s">
        <v>4052</v>
      </c>
      <c r="C86" s="185" t="s">
        <v>4048</v>
      </c>
      <c r="D86" s="178" t="s">
        <v>639</v>
      </c>
      <c r="E86" s="179">
        <v>9</v>
      </c>
      <c r="F86" s="180"/>
      <c r="G86" s="181">
        <f t="shared" si="21"/>
        <v>0</v>
      </c>
      <c r="H86" s="180"/>
      <c r="I86" s="181">
        <f t="shared" si="22"/>
        <v>0</v>
      </c>
      <c r="J86" s="180"/>
      <c r="K86" s="181">
        <f t="shared" si="23"/>
        <v>0</v>
      </c>
      <c r="L86" s="181">
        <v>21</v>
      </c>
      <c r="M86" s="181">
        <f t="shared" si="24"/>
        <v>0</v>
      </c>
      <c r="N86" s="181">
        <v>0</v>
      </c>
      <c r="O86" s="181">
        <f t="shared" si="25"/>
        <v>0</v>
      </c>
      <c r="P86" s="181">
        <v>0</v>
      </c>
      <c r="Q86" s="181">
        <f t="shared" si="26"/>
        <v>0</v>
      </c>
      <c r="R86" s="181"/>
      <c r="S86" s="181" t="s">
        <v>586</v>
      </c>
      <c r="T86" s="182" t="s">
        <v>331</v>
      </c>
      <c r="U86" s="160">
        <v>0</v>
      </c>
      <c r="V86" s="160">
        <f t="shared" si="27"/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2940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76">
        <v>74</v>
      </c>
      <c r="B87" s="177" t="s">
        <v>4053</v>
      </c>
      <c r="C87" s="185" t="s">
        <v>4054</v>
      </c>
      <c r="D87" s="178" t="s">
        <v>639</v>
      </c>
      <c r="E87" s="179">
        <v>5</v>
      </c>
      <c r="F87" s="180"/>
      <c r="G87" s="181">
        <f t="shared" si="21"/>
        <v>0</v>
      </c>
      <c r="H87" s="180"/>
      <c r="I87" s="181">
        <f t="shared" si="22"/>
        <v>0</v>
      </c>
      <c r="J87" s="180"/>
      <c r="K87" s="181">
        <f t="shared" si="23"/>
        <v>0</v>
      </c>
      <c r="L87" s="181">
        <v>21</v>
      </c>
      <c r="M87" s="181">
        <f t="shared" si="24"/>
        <v>0</v>
      </c>
      <c r="N87" s="181">
        <v>0</v>
      </c>
      <c r="O87" s="181">
        <f t="shared" si="25"/>
        <v>0</v>
      </c>
      <c r="P87" s="181">
        <v>0</v>
      </c>
      <c r="Q87" s="181">
        <f t="shared" si="26"/>
        <v>0</v>
      </c>
      <c r="R87" s="181"/>
      <c r="S87" s="181" t="s">
        <v>586</v>
      </c>
      <c r="T87" s="182" t="s">
        <v>331</v>
      </c>
      <c r="U87" s="160">
        <v>0</v>
      </c>
      <c r="V87" s="160">
        <f t="shared" si="27"/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1686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76">
        <v>75</v>
      </c>
      <c r="B88" s="177" t="s">
        <v>4055</v>
      </c>
      <c r="C88" s="185" t="s">
        <v>4056</v>
      </c>
      <c r="D88" s="178" t="s">
        <v>639</v>
      </c>
      <c r="E88" s="179">
        <v>5</v>
      </c>
      <c r="F88" s="180"/>
      <c r="G88" s="181">
        <f t="shared" si="21"/>
        <v>0</v>
      </c>
      <c r="H88" s="180"/>
      <c r="I88" s="181">
        <f t="shared" si="22"/>
        <v>0</v>
      </c>
      <c r="J88" s="180"/>
      <c r="K88" s="181">
        <f t="shared" si="23"/>
        <v>0</v>
      </c>
      <c r="L88" s="181">
        <v>21</v>
      </c>
      <c r="M88" s="181">
        <f t="shared" si="24"/>
        <v>0</v>
      </c>
      <c r="N88" s="181">
        <v>0</v>
      </c>
      <c r="O88" s="181">
        <f t="shared" si="25"/>
        <v>0</v>
      </c>
      <c r="P88" s="181">
        <v>0</v>
      </c>
      <c r="Q88" s="181">
        <f t="shared" si="26"/>
        <v>0</v>
      </c>
      <c r="R88" s="181"/>
      <c r="S88" s="181" t="s">
        <v>586</v>
      </c>
      <c r="T88" s="182" t="s">
        <v>331</v>
      </c>
      <c r="U88" s="160">
        <v>0</v>
      </c>
      <c r="V88" s="160">
        <f t="shared" si="27"/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2940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76">
        <v>76</v>
      </c>
      <c r="B89" s="177" t="s">
        <v>4057</v>
      </c>
      <c r="C89" s="185" t="s">
        <v>4048</v>
      </c>
      <c r="D89" s="178" t="s">
        <v>639</v>
      </c>
      <c r="E89" s="179">
        <v>5</v>
      </c>
      <c r="F89" s="180"/>
      <c r="G89" s="181">
        <f t="shared" si="21"/>
        <v>0</v>
      </c>
      <c r="H89" s="180"/>
      <c r="I89" s="181">
        <f t="shared" si="22"/>
        <v>0</v>
      </c>
      <c r="J89" s="180"/>
      <c r="K89" s="181">
        <f t="shared" si="23"/>
        <v>0</v>
      </c>
      <c r="L89" s="181">
        <v>21</v>
      </c>
      <c r="M89" s="181">
        <f t="shared" si="24"/>
        <v>0</v>
      </c>
      <c r="N89" s="181">
        <v>0</v>
      </c>
      <c r="O89" s="181">
        <f t="shared" si="25"/>
        <v>0</v>
      </c>
      <c r="P89" s="181">
        <v>0</v>
      </c>
      <c r="Q89" s="181">
        <f t="shared" si="26"/>
        <v>0</v>
      </c>
      <c r="R89" s="181"/>
      <c r="S89" s="181" t="s">
        <v>586</v>
      </c>
      <c r="T89" s="182" t="s">
        <v>331</v>
      </c>
      <c r="U89" s="160">
        <v>0</v>
      </c>
      <c r="V89" s="160">
        <f t="shared" si="27"/>
        <v>0</v>
      </c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2940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76">
        <v>77</v>
      </c>
      <c r="B90" s="177" t="s">
        <v>4058</v>
      </c>
      <c r="C90" s="185" t="s">
        <v>4059</v>
      </c>
      <c r="D90" s="178" t="s">
        <v>639</v>
      </c>
      <c r="E90" s="179">
        <v>2</v>
      </c>
      <c r="F90" s="180"/>
      <c r="G90" s="181">
        <f t="shared" si="21"/>
        <v>0</v>
      </c>
      <c r="H90" s="180"/>
      <c r="I90" s="181">
        <f t="shared" si="22"/>
        <v>0</v>
      </c>
      <c r="J90" s="180"/>
      <c r="K90" s="181">
        <f t="shared" si="23"/>
        <v>0</v>
      </c>
      <c r="L90" s="181">
        <v>21</v>
      </c>
      <c r="M90" s="181">
        <f t="shared" si="24"/>
        <v>0</v>
      </c>
      <c r="N90" s="181">
        <v>0</v>
      </c>
      <c r="O90" s="181">
        <f t="shared" si="25"/>
        <v>0</v>
      </c>
      <c r="P90" s="181">
        <v>0</v>
      </c>
      <c r="Q90" s="181">
        <f t="shared" si="26"/>
        <v>0</v>
      </c>
      <c r="R90" s="181"/>
      <c r="S90" s="181" t="s">
        <v>586</v>
      </c>
      <c r="T90" s="182" t="s">
        <v>331</v>
      </c>
      <c r="U90" s="160">
        <v>0</v>
      </c>
      <c r="V90" s="160">
        <f t="shared" si="27"/>
        <v>0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1686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76">
        <v>78</v>
      </c>
      <c r="B91" s="177" t="s">
        <v>4060</v>
      </c>
      <c r="C91" s="185" t="s">
        <v>4061</v>
      </c>
      <c r="D91" s="178" t="s">
        <v>639</v>
      </c>
      <c r="E91" s="179">
        <v>2</v>
      </c>
      <c r="F91" s="180"/>
      <c r="G91" s="181">
        <f t="shared" si="21"/>
        <v>0</v>
      </c>
      <c r="H91" s="180"/>
      <c r="I91" s="181">
        <f t="shared" si="22"/>
        <v>0</v>
      </c>
      <c r="J91" s="180"/>
      <c r="K91" s="181">
        <f t="shared" si="23"/>
        <v>0</v>
      </c>
      <c r="L91" s="181">
        <v>21</v>
      </c>
      <c r="M91" s="181">
        <f t="shared" si="24"/>
        <v>0</v>
      </c>
      <c r="N91" s="181">
        <v>0</v>
      </c>
      <c r="O91" s="181">
        <f t="shared" si="25"/>
        <v>0</v>
      </c>
      <c r="P91" s="181">
        <v>0</v>
      </c>
      <c r="Q91" s="181">
        <f t="shared" si="26"/>
        <v>0</v>
      </c>
      <c r="R91" s="181"/>
      <c r="S91" s="181" t="s">
        <v>586</v>
      </c>
      <c r="T91" s="182" t="s">
        <v>331</v>
      </c>
      <c r="U91" s="160">
        <v>0</v>
      </c>
      <c r="V91" s="160">
        <f t="shared" si="27"/>
        <v>0</v>
      </c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2940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6">
        <v>79</v>
      </c>
      <c r="B92" s="177" t="s">
        <v>4062</v>
      </c>
      <c r="C92" s="185" t="s">
        <v>4048</v>
      </c>
      <c r="D92" s="178" t="s">
        <v>639</v>
      </c>
      <c r="E92" s="179">
        <v>2</v>
      </c>
      <c r="F92" s="180"/>
      <c r="G92" s="181">
        <f t="shared" si="21"/>
        <v>0</v>
      </c>
      <c r="H92" s="180"/>
      <c r="I92" s="181">
        <f t="shared" si="22"/>
        <v>0</v>
      </c>
      <c r="J92" s="180"/>
      <c r="K92" s="181">
        <f t="shared" si="23"/>
        <v>0</v>
      </c>
      <c r="L92" s="181">
        <v>21</v>
      </c>
      <c r="M92" s="181">
        <f t="shared" si="24"/>
        <v>0</v>
      </c>
      <c r="N92" s="181">
        <v>0</v>
      </c>
      <c r="O92" s="181">
        <f t="shared" si="25"/>
        <v>0</v>
      </c>
      <c r="P92" s="181">
        <v>0</v>
      </c>
      <c r="Q92" s="181">
        <f t="shared" si="26"/>
        <v>0</v>
      </c>
      <c r="R92" s="181"/>
      <c r="S92" s="181" t="s">
        <v>586</v>
      </c>
      <c r="T92" s="182" t="s">
        <v>331</v>
      </c>
      <c r="U92" s="160">
        <v>0</v>
      </c>
      <c r="V92" s="160">
        <f t="shared" si="27"/>
        <v>0</v>
      </c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2940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76">
        <v>80</v>
      </c>
      <c r="B93" s="177" t="s">
        <v>4063</v>
      </c>
      <c r="C93" s="185" t="s">
        <v>4064</v>
      </c>
      <c r="D93" s="178" t="s">
        <v>639</v>
      </c>
      <c r="E93" s="179">
        <v>4</v>
      </c>
      <c r="F93" s="180"/>
      <c r="G93" s="181">
        <f t="shared" si="21"/>
        <v>0</v>
      </c>
      <c r="H93" s="180"/>
      <c r="I93" s="181">
        <f t="shared" si="22"/>
        <v>0</v>
      </c>
      <c r="J93" s="180"/>
      <c r="K93" s="181">
        <f t="shared" si="23"/>
        <v>0</v>
      </c>
      <c r="L93" s="181">
        <v>21</v>
      </c>
      <c r="M93" s="181">
        <f t="shared" si="24"/>
        <v>0</v>
      </c>
      <c r="N93" s="181">
        <v>0</v>
      </c>
      <c r="O93" s="181">
        <f t="shared" si="25"/>
        <v>0</v>
      </c>
      <c r="P93" s="181">
        <v>0</v>
      </c>
      <c r="Q93" s="181">
        <f t="shared" si="26"/>
        <v>0</v>
      </c>
      <c r="R93" s="181"/>
      <c r="S93" s="181" t="s">
        <v>586</v>
      </c>
      <c r="T93" s="182" t="s">
        <v>331</v>
      </c>
      <c r="U93" s="160">
        <v>0</v>
      </c>
      <c r="V93" s="160">
        <f t="shared" si="27"/>
        <v>0</v>
      </c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1686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76">
        <v>81</v>
      </c>
      <c r="B94" s="177" t="s">
        <v>4065</v>
      </c>
      <c r="C94" s="185" t="s">
        <v>4061</v>
      </c>
      <c r="D94" s="178" t="s">
        <v>639</v>
      </c>
      <c r="E94" s="179">
        <v>4</v>
      </c>
      <c r="F94" s="180"/>
      <c r="G94" s="181">
        <f t="shared" si="21"/>
        <v>0</v>
      </c>
      <c r="H94" s="180"/>
      <c r="I94" s="181">
        <f t="shared" si="22"/>
        <v>0</v>
      </c>
      <c r="J94" s="180"/>
      <c r="K94" s="181">
        <f t="shared" si="23"/>
        <v>0</v>
      </c>
      <c r="L94" s="181">
        <v>21</v>
      </c>
      <c r="M94" s="181">
        <f t="shared" si="24"/>
        <v>0</v>
      </c>
      <c r="N94" s="181">
        <v>0</v>
      </c>
      <c r="O94" s="181">
        <f t="shared" si="25"/>
        <v>0</v>
      </c>
      <c r="P94" s="181">
        <v>0</v>
      </c>
      <c r="Q94" s="181">
        <f t="shared" si="26"/>
        <v>0</v>
      </c>
      <c r="R94" s="181"/>
      <c r="S94" s="181" t="s">
        <v>586</v>
      </c>
      <c r="T94" s="182" t="s">
        <v>331</v>
      </c>
      <c r="U94" s="160">
        <v>0</v>
      </c>
      <c r="V94" s="160">
        <f t="shared" si="27"/>
        <v>0</v>
      </c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2940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76">
        <v>82</v>
      </c>
      <c r="B95" s="177" t="s">
        <v>4066</v>
      </c>
      <c r="C95" s="185" t="s">
        <v>4048</v>
      </c>
      <c r="D95" s="178" t="s">
        <v>639</v>
      </c>
      <c r="E95" s="179">
        <v>4</v>
      </c>
      <c r="F95" s="180"/>
      <c r="G95" s="181">
        <f t="shared" si="21"/>
        <v>0</v>
      </c>
      <c r="H95" s="180"/>
      <c r="I95" s="181">
        <f t="shared" si="22"/>
        <v>0</v>
      </c>
      <c r="J95" s="180"/>
      <c r="K95" s="181">
        <f t="shared" si="23"/>
        <v>0</v>
      </c>
      <c r="L95" s="181">
        <v>21</v>
      </c>
      <c r="M95" s="181">
        <f t="shared" si="24"/>
        <v>0</v>
      </c>
      <c r="N95" s="181">
        <v>0</v>
      </c>
      <c r="O95" s="181">
        <f t="shared" si="25"/>
        <v>0</v>
      </c>
      <c r="P95" s="181">
        <v>0</v>
      </c>
      <c r="Q95" s="181">
        <f t="shared" si="26"/>
        <v>0</v>
      </c>
      <c r="R95" s="181"/>
      <c r="S95" s="181" t="s">
        <v>586</v>
      </c>
      <c r="T95" s="182" t="s">
        <v>331</v>
      </c>
      <c r="U95" s="160">
        <v>0</v>
      </c>
      <c r="V95" s="160">
        <f t="shared" si="27"/>
        <v>0</v>
      </c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2940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6">
        <v>83</v>
      </c>
      <c r="B96" s="177" t="s">
        <v>4067</v>
      </c>
      <c r="C96" s="185" t="s">
        <v>4068</v>
      </c>
      <c r="D96" s="178" t="s">
        <v>639</v>
      </c>
      <c r="E96" s="179">
        <v>1</v>
      </c>
      <c r="F96" s="180"/>
      <c r="G96" s="181">
        <f t="shared" si="21"/>
        <v>0</v>
      </c>
      <c r="H96" s="180"/>
      <c r="I96" s="181">
        <f t="shared" si="22"/>
        <v>0</v>
      </c>
      <c r="J96" s="180"/>
      <c r="K96" s="181">
        <f t="shared" si="23"/>
        <v>0</v>
      </c>
      <c r="L96" s="181">
        <v>21</v>
      </c>
      <c r="M96" s="181">
        <f t="shared" si="24"/>
        <v>0</v>
      </c>
      <c r="N96" s="181">
        <v>0</v>
      </c>
      <c r="O96" s="181">
        <f t="shared" si="25"/>
        <v>0</v>
      </c>
      <c r="P96" s="181">
        <v>0</v>
      </c>
      <c r="Q96" s="181">
        <f t="shared" si="26"/>
        <v>0</v>
      </c>
      <c r="R96" s="181"/>
      <c r="S96" s="181" t="s">
        <v>586</v>
      </c>
      <c r="T96" s="182" t="s">
        <v>331</v>
      </c>
      <c r="U96" s="160">
        <v>0</v>
      </c>
      <c r="V96" s="160">
        <f t="shared" si="27"/>
        <v>0</v>
      </c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1686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6">
        <v>84</v>
      </c>
      <c r="B97" s="177" t="s">
        <v>4069</v>
      </c>
      <c r="C97" s="185" t="s">
        <v>4070</v>
      </c>
      <c r="D97" s="178" t="s">
        <v>639</v>
      </c>
      <c r="E97" s="179">
        <v>1</v>
      </c>
      <c r="F97" s="180"/>
      <c r="G97" s="181">
        <f t="shared" si="21"/>
        <v>0</v>
      </c>
      <c r="H97" s="180"/>
      <c r="I97" s="181">
        <f t="shared" si="22"/>
        <v>0</v>
      </c>
      <c r="J97" s="180"/>
      <c r="K97" s="181">
        <f t="shared" si="23"/>
        <v>0</v>
      </c>
      <c r="L97" s="181">
        <v>21</v>
      </c>
      <c r="M97" s="181">
        <f t="shared" si="24"/>
        <v>0</v>
      </c>
      <c r="N97" s="181">
        <v>0</v>
      </c>
      <c r="O97" s="181">
        <f t="shared" si="25"/>
        <v>0</v>
      </c>
      <c r="P97" s="181">
        <v>0</v>
      </c>
      <c r="Q97" s="181">
        <f t="shared" si="26"/>
        <v>0</v>
      </c>
      <c r="R97" s="181"/>
      <c r="S97" s="181" t="s">
        <v>586</v>
      </c>
      <c r="T97" s="182" t="s">
        <v>331</v>
      </c>
      <c r="U97" s="160">
        <v>0</v>
      </c>
      <c r="V97" s="160">
        <f t="shared" si="27"/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2940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6">
        <v>85</v>
      </c>
      <c r="B98" s="177" t="s">
        <v>4071</v>
      </c>
      <c r="C98" s="185" t="s">
        <v>4048</v>
      </c>
      <c r="D98" s="178" t="s">
        <v>639</v>
      </c>
      <c r="E98" s="179">
        <v>1</v>
      </c>
      <c r="F98" s="180"/>
      <c r="G98" s="181">
        <f t="shared" si="21"/>
        <v>0</v>
      </c>
      <c r="H98" s="180"/>
      <c r="I98" s="181">
        <f t="shared" si="22"/>
        <v>0</v>
      </c>
      <c r="J98" s="180"/>
      <c r="K98" s="181">
        <f t="shared" si="23"/>
        <v>0</v>
      </c>
      <c r="L98" s="181">
        <v>21</v>
      </c>
      <c r="M98" s="181">
        <f t="shared" si="24"/>
        <v>0</v>
      </c>
      <c r="N98" s="181">
        <v>0</v>
      </c>
      <c r="O98" s="181">
        <f t="shared" si="25"/>
        <v>0</v>
      </c>
      <c r="P98" s="181">
        <v>0</v>
      </c>
      <c r="Q98" s="181">
        <f t="shared" si="26"/>
        <v>0</v>
      </c>
      <c r="R98" s="181"/>
      <c r="S98" s="181" t="s">
        <v>586</v>
      </c>
      <c r="T98" s="182" t="s">
        <v>331</v>
      </c>
      <c r="U98" s="160">
        <v>0</v>
      </c>
      <c r="V98" s="160">
        <f t="shared" si="27"/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2940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76">
        <v>86</v>
      </c>
      <c r="B99" s="177" t="s">
        <v>4072</v>
      </c>
      <c r="C99" s="185" t="s">
        <v>4073</v>
      </c>
      <c r="D99" s="178" t="s">
        <v>639</v>
      </c>
      <c r="E99" s="179">
        <v>8</v>
      </c>
      <c r="F99" s="180"/>
      <c r="G99" s="181">
        <f t="shared" si="21"/>
        <v>0</v>
      </c>
      <c r="H99" s="180"/>
      <c r="I99" s="181">
        <f t="shared" si="22"/>
        <v>0</v>
      </c>
      <c r="J99" s="180"/>
      <c r="K99" s="181">
        <f t="shared" si="23"/>
        <v>0</v>
      </c>
      <c r="L99" s="181">
        <v>21</v>
      </c>
      <c r="M99" s="181">
        <f t="shared" si="24"/>
        <v>0</v>
      </c>
      <c r="N99" s="181">
        <v>0</v>
      </c>
      <c r="O99" s="181">
        <f t="shared" si="25"/>
        <v>0</v>
      </c>
      <c r="P99" s="181">
        <v>0</v>
      </c>
      <c r="Q99" s="181">
        <f t="shared" si="26"/>
        <v>0</v>
      </c>
      <c r="R99" s="181"/>
      <c r="S99" s="181" t="s">
        <v>586</v>
      </c>
      <c r="T99" s="182" t="s">
        <v>331</v>
      </c>
      <c r="U99" s="160">
        <v>0</v>
      </c>
      <c r="V99" s="160">
        <f t="shared" si="27"/>
        <v>0</v>
      </c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1686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76">
        <v>87</v>
      </c>
      <c r="B100" s="177" t="s">
        <v>4074</v>
      </c>
      <c r="C100" s="185" t="s">
        <v>4075</v>
      </c>
      <c r="D100" s="178" t="s">
        <v>639</v>
      </c>
      <c r="E100" s="179">
        <v>8</v>
      </c>
      <c r="F100" s="180"/>
      <c r="G100" s="181">
        <f t="shared" si="21"/>
        <v>0</v>
      </c>
      <c r="H100" s="180"/>
      <c r="I100" s="181">
        <f t="shared" si="22"/>
        <v>0</v>
      </c>
      <c r="J100" s="180"/>
      <c r="K100" s="181">
        <f t="shared" si="23"/>
        <v>0</v>
      </c>
      <c r="L100" s="181">
        <v>21</v>
      </c>
      <c r="M100" s="181">
        <f t="shared" si="24"/>
        <v>0</v>
      </c>
      <c r="N100" s="181">
        <v>0</v>
      </c>
      <c r="O100" s="181">
        <f t="shared" si="25"/>
        <v>0</v>
      </c>
      <c r="P100" s="181">
        <v>0</v>
      </c>
      <c r="Q100" s="181">
        <f t="shared" si="26"/>
        <v>0</v>
      </c>
      <c r="R100" s="181"/>
      <c r="S100" s="181" t="s">
        <v>586</v>
      </c>
      <c r="T100" s="182" t="s">
        <v>331</v>
      </c>
      <c r="U100" s="160">
        <v>0</v>
      </c>
      <c r="V100" s="160">
        <f t="shared" si="27"/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2940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76">
        <v>88</v>
      </c>
      <c r="B101" s="177" t="s">
        <v>4076</v>
      </c>
      <c r="C101" s="185" t="s">
        <v>4077</v>
      </c>
      <c r="D101" s="178" t="s">
        <v>639</v>
      </c>
      <c r="E101" s="179">
        <v>8</v>
      </c>
      <c r="F101" s="180"/>
      <c r="G101" s="181">
        <f t="shared" si="21"/>
        <v>0</v>
      </c>
      <c r="H101" s="180"/>
      <c r="I101" s="181">
        <f t="shared" si="22"/>
        <v>0</v>
      </c>
      <c r="J101" s="180"/>
      <c r="K101" s="181">
        <f t="shared" si="23"/>
        <v>0</v>
      </c>
      <c r="L101" s="181">
        <v>21</v>
      </c>
      <c r="M101" s="181">
        <f t="shared" si="24"/>
        <v>0</v>
      </c>
      <c r="N101" s="181">
        <v>0</v>
      </c>
      <c r="O101" s="181">
        <f t="shared" si="25"/>
        <v>0</v>
      </c>
      <c r="P101" s="181">
        <v>0</v>
      </c>
      <c r="Q101" s="181">
        <f t="shared" si="26"/>
        <v>0</v>
      </c>
      <c r="R101" s="181"/>
      <c r="S101" s="181" t="s">
        <v>586</v>
      </c>
      <c r="T101" s="182" t="s">
        <v>331</v>
      </c>
      <c r="U101" s="160">
        <v>0</v>
      </c>
      <c r="V101" s="160">
        <f t="shared" si="27"/>
        <v>0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2940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76">
        <v>89</v>
      </c>
      <c r="B102" s="177" t="s">
        <v>4078</v>
      </c>
      <c r="C102" s="185" t="s">
        <v>4048</v>
      </c>
      <c r="D102" s="178" t="s">
        <v>639</v>
      </c>
      <c r="E102" s="179">
        <v>8</v>
      </c>
      <c r="F102" s="180"/>
      <c r="G102" s="181">
        <f t="shared" si="21"/>
        <v>0</v>
      </c>
      <c r="H102" s="180"/>
      <c r="I102" s="181">
        <f t="shared" si="22"/>
        <v>0</v>
      </c>
      <c r="J102" s="180"/>
      <c r="K102" s="181">
        <f t="shared" si="23"/>
        <v>0</v>
      </c>
      <c r="L102" s="181">
        <v>21</v>
      </c>
      <c r="M102" s="181">
        <f t="shared" si="24"/>
        <v>0</v>
      </c>
      <c r="N102" s="181">
        <v>0</v>
      </c>
      <c r="O102" s="181">
        <f t="shared" si="25"/>
        <v>0</v>
      </c>
      <c r="P102" s="181">
        <v>0</v>
      </c>
      <c r="Q102" s="181">
        <f t="shared" si="26"/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si="27"/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2940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90</v>
      </c>
      <c r="B103" s="177" t="s">
        <v>4079</v>
      </c>
      <c r="C103" s="185" t="s">
        <v>4080</v>
      </c>
      <c r="D103" s="178" t="s">
        <v>639</v>
      </c>
      <c r="E103" s="179">
        <v>1</v>
      </c>
      <c r="F103" s="180"/>
      <c r="G103" s="181">
        <f t="shared" si="21"/>
        <v>0</v>
      </c>
      <c r="H103" s="180"/>
      <c r="I103" s="181">
        <f t="shared" si="22"/>
        <v>0</v>
      </c>
      <c r="J103" s="180"/>
      <c r="K103" s="181">
        <f t="shared" si="23"/>
        <v>0</v>
      </c>
      <c r="L103" s="181">
        <v>21</v>
      </c>
      <c r="M103" s="181">
        <f t="shared" si="24"/>
        <v>0</v>
      </c>
      <c r="N103" s="181">
        <v>0</v>
      </c>
      <c r="O103" s="181">
        <f t="shared" si="25"/>
        <v>0</v>
      </c>
      <c r="P103" s="181">
        <v>0</v>
      </c>
      <c r="Q103" s="181">
        <f t="shared" si="26"/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si="27"/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1686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69">
        <v>91</v>
      </c>
      <c r="B104" s="170" t="s">
        <v>4081</v>
      </c>
      <c r="C104" s="186" t="s">
        <v>4082</v>
      </c>
      <c r="D104" s="171" t="s">
        <v>639</v>
      </c>
      <c r="E104" s="172">
        <v>4</v>
      </c>
      <c r="F104" s="173"/>
      <c r="G104" s="174">
        <f t="shared" si="21"/>
        <v>0</v>
      </c>
      <c r="H104" s="173"/>
      <c r="I104" s="174">
        <f t="shared" si="22"/>
        <v>0</v>
      </c>
      <c r="J104" s="173"/>
      <c r="K104" s="174">
        <f t="shared" si="23"/>
        <v>0</v>
      </c>
      <c r="L104" s="174">
        <v>21</v>
      </c>
      <c r="M104" s="174">
        <f t="shared" si="24"/>
        <v>0</v>
      </c>
      <c r="N104" s="174">
        <v>0</v>
      </c>
      <c r="O104" s="174">
        <f t="shared" si="25"/>
        <v>0</v>
      </c>
      <c r="P104" s="174">
        <v>0</v>
      </c>
      <c r="Q104" s="174">
        <f t="shared" si="26"/>
        <v>0</v>
      </c>
      <c r="R104" s="174"/>
      <c r="S104" s="174" t="s">
        <v>586</v>
      </c>
      <c r="T104" s="175" t="s">
        <v>331</v>
      </c>
      <c r="U104" s="160">
        <v>0</v>
      </c>
      <c r="V104" s="160">
        <f t="shared" si="27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1686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ht="22.5" outlineLevel="1" x14ac:dyDescent="0.2">
      <c r="A105" s="157"/>
      <c r="B105" s="158"/>
      <c r="C105" s="272" t="s">
        <v>4083</v>
      </c>
      <c r="D105" s="273"/>
      <c r="E105" s="273"/>
      <c r="F105" s="273"/>
      <c r="G105" s="273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641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97" t="str">
        <f>C105</f>
        <v>Vnitřní nezálohovaná plastová piezosiréna, napájení 11 - 14Vss / 250 mA, akustický výkon 110 dB / 1m, barva slonová kost, rozměry 122 x 72 x 43 mm (v x š x h).</v>
      </c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92</v>
      </c>
      <c r="B106" s="177" t="s">
        <v>4084</v>
      </c>
      <c r="C106" s="185" t="s">
        <v>4085</v>
      </c>
      <c r="D106" s="178" t="s">
        <v>639</v>
      </c>
      <c r="E106" s="179">
        <v>4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81">
        <v>0</v>
      </c>
      <c r="O106" s="181">
        <f>ROUND(E106*N106,2)</f>
        <v>0</v>
      </c>
      <c r="P106" s="181">
        <v>0</v>
      </c>
      <c r="Q106" s="181">
        <f>ROUND(E106*P106,2)</f>
        <v>0</v>
      </c>
      <c r="R106" s="181"/>
      <c r="S106" s="181" t="s">
        <v>586</v>
      </c>
      <c r="T106" s="182" t="s">
        <v>331</v>
      </c>
      <c r="U106" s="160">
        <v>0</v>
      </c>
      <c r="V106" s="160">
        <f>ROUND(E106*U106,2)</f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2940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93</v>
      </c>
      <c r="B107" s="177" t="s">
        <v>4086</v>
      </c>
      <c r="C107" s="185" t="s">
        <v>4048</v>
      </c>
      <c r="D107" s="178" t="s">
        <v>639</v>
      </c>
      <c r="E107" s="179">
        <v>4</v>
      </c>
      <c r="F107" s="180"/>
      <c r="G107" s="181">
        <f>ROUND(E107*F107,2)</f>
        <v>0</v>
      </c>
      <c r="H107" s="180"/>
      <c r="I107" s="181">
        <f>ROUND(E107*H107,2)</f>
        <v>0</v>
      </c>
      <c r="J107" s="180"/>
      <c r="K107" s="181">
        <f>ROUND(E107*J107,2)</f>
        <v>0</v>
      </c>
      <c r="L107" s="181">
        <v>21</v>
      </c>
      <c r="M107" s="181">
        <f>G107*(1+L107/100)</f>
        <v>0</v>
      </c>
      <c r="N107" s="181">
        <v>0</v>
      </c>
      <c r="O107" s="181">
        <f>ROUND(E107*N107,2)</f>
        <v>0</v>
      </c>
      <c r="P107" s="181">
        <v>0</v>
      </c>
      <c r="Q107" s="181">
        <f>ROUND(E107*P107,2)</f>
        <v>0</v>
      </c>
      <c r="R107" s="181"/>
      <c r="S107" s="181" t="s">
        <v>586</v>
      </c>
      <c r="T107" s="182" t="s">
        <v>331</v>
      </c>
      <c r="U107" s="160">
        <v>0</v>
      </c>
      <c r="V107" s="160">
        <f>ROUND(E107*U107,2)</f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2940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69">
        <v>94</v>
      </c>
      <c r="B108" s="170" t="s">
        <v>4087</v>
      </c>
      <c r="C108" s="186" t="s">
        <v>4088</v>
      </c>
      <c r="D108" s="171" t="s">
        <v>639</v>
      </c>
      <c r="E108" s="172">
        <v>12</v>
      </c>
      <c r="F108" s="173"/>
      <c r="G108" s="174">
        <f>ROUND(E108*F108,2)</f>
        <v>0</v>
      </c>
      <c r="H108" s="173"/>
      <c r="I108" s="174">
        <f>ROUND(E108*H108,2)</f>
        <v>0</v>
      </c>
      <c r="J108" s="173"/>
      <c r="K108" s="174">
        <f>ROUND(E108*J108,2)</f>
        <v>0</v>
      </c>
      <c r="L108" s="174">
        <v>21</v>
      </c>
      <c r="M108" s="174">
        <f>G108*(1+L108/100)</f>
        <v>0</v>
      </c>
      <c r="N108" s="174">
        <v>0</v>
      </c>
      <c r="O108" s="174">
        <f>ROUND(E108*N108,2)</f>
        <v>0</v>
      </c>
      <c r="P108" s="174">
        <v>0</v>
      </c>
      <c r="Q108" s="174">
        <f>ROUND(E108*P108,2)</f>
        <v>0</v>
      </c>
      <c r="R108" s="174"/>
      <c r="S108" s="174" t="s">
        <v>586</v>
      </c>
      <c r="T108" s="175" t="s">
        <v>331</v>
      </c>
      <c r="U108" s="160">
        <v>0</v>
      </c>
      <c r="V108" s="160">
        <f>ROUND(E108*U108,2)</f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1686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ht="22.5" outlineLevel="1" x14ac:dyDescent="0.2">
      <c r="A109" s="157"/>
      <c r="B109" s="158"/>
      <c r="C109" s="272" t="s">
        <v>4089</v>
      </c>
      <c r="D109" s="273"/>
      <c r="E109" s="273"/>
      <c r="F109" s="273"/>
      <c r="G109" s="273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641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97" t="str">
        <f>C109</f>
        <v>Plastová nízká propojovací krabice pro povrchovou montáž s ochranným meandrem, pájecí svorky, počet svorek 7+1, ochranný kontakt NC, barva bílá, rozměry: 96 x 41 x 18 mm.</v>
      </c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76">
        <v>95</v>
      </c>
      <c r="B110" s="177" t="s">
        <v>4090</v>
      </c>
      <c r="C110" s="185" t="s">
        <v>4024</v>
      </c>
      <c r="D110" s="178" t="s">
        <v>639</v>
      </c>
      <c r="E110" s="179">
        <v>12</v>
      </c>
      <c r="F110" s="180"/>
      <c r="G110" s="181">
        <f t="shared" ref="G110:G121" si="28">ROUND(E110*F110,2)</f>
        <v>0</v>
      </c>
      <c r="H110" s="180"/>
      <c r="I110" s="181">
        <f t="shared" ref="I110:I121" si="29">ROUND(E110*H110,2)</f>
        <v>0</v>
      </c>
      <c r="J110" s="180"/>
      <c r="K110" s="181">
        <f t="shared" ref="K110:K121" si="30">ROUND(E110*J110,2)</f>
        <v>0</v>
      </c>
      <c r="L110" s="181">
        <v>21</v>
      </c>
      <c r="M110" s="181">
        <f t="shared" ref="M110:M121" si="31">G110*(1+L110/100)</f>
        <v>0</v>
      </c>
      <c r="N110" s="181">
        <v>0</v>
      </c>
      <c r="O110" s="181">
        <f t="shared" ref="O110:O121" si="32">ROUND(E110*N110,2)</f>
        <v>0</v>
      </c>
      <c r="P110" s="181">
        <v>0</v>
      </c>
      <c r="Q110" s="181">
        <f t="shared" ref="Q110:Q121" si="33">ROUND(E110*P110,2)</f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ref="V110:V121" si="34">ROUND(E110*U110,2)</f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2940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76">
        <v>96</v>
      </c>
      <c r="B111" s="177" t="s">
        <v>4091</v>
      </c>
      <c r="C111" s="185" t="s">
        <v>4092</v>
      </c>
      <c r="D111" s="178" t="s">
        <v>3993</v>
      </c>
      <c r="E111" s="179">
        <v>7</v>
      </c>
      <c r="F111" s="180"/>
      <c r="G111" s="181">
        <f t="shared" si="28"/>
        <v>0</v>
      </c>
      <c r="H111" s="180"/>
      <c r="I111" s="181">
        <f t="shared" si="29"/>
        <v>0</v>
      </c>
      <c r="J111" s="180"/>
      <c r="K111" s="181">
        <f t="shared" si="30"/>
        <v>0</v>
      </c>
      <c r="L111" s="181">
        <v>21</v>
      </c>
      <c r="M111" s="181">
        <f t="shared" si="31"/>
        <v>0</v>
      </c>
      <c r="N111" s="181">
        <v>0</v>
      </c>
      <c r="O111" s="181">
        <f t="shared" si="32"/>
        <v>0</v>
      </c>
      <c r="P111" s="181">
        <v>0</v>
      </c>
      <c r="Q111" s="181">
        <f t="shared" si="33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34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1686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76">
        <v>97</v>
      </c>
      <c r="B112" s="177" t="s">
        <v>4093</v>
      </c>
      <c r="C112" s="185" t="s">
        <v>3995</v>
      </c>
      <c r="D112" s="178" t="s">
        <v>3993</v>
      </c>
      <c r="E112" s="179">
        <v>7</v>
      </c>
      <c r="F112" s="180"/>
      <c r="G112" s="181">
        <f t="shared" si="28"/>
        <v>0</v>
      </c>
      <c r="H112" s="180"/>
      <c r="I112" s="181">
        <f t="shared" si="29"/>
        <v>0</v>
      </c>
      <c r="J112" s="180"/>
      <c r="K112" s="181">
        <f t="shared" si="30"/>
        <v>0</v>
      </c>
      <c r="L112" s="181">
        <v>21</v>
      </c>
      <c r="M112" s="181">
        <f t="shared" si="31"/>
        <v>0</v>
      </c>
      <c r="N112" s="181">
        <v>0</v>
      </c>
      <c r="O112" s="181">
        <f t="shared" si="32"/>
        <v>0</v>
      </c>
      <c r="P112" s="181">
        <v>0</v>
      </c>
      <c r="Q112" s="181">
        <f t="shared" si="33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34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2940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76">
        <v>98</v>
      </c>
      <c r="B113" s="177" t="s">
        <v>4094</v>
      </c>
      <c r="C113" s="185" t="s">
        <v>3997</v>
      </c>
      <c r="D113" s="178" t="s">
        <v>1806</v>
      </c>
      <c r="E113" s="179">
        <v>1</v>
      </c>
      <c r="F113" s="180"/>
      <c r="G113" s="181">
        <f t="shared" si="28"/>
        <v>0</v>
      </c>
      <c r="H113" s="180"/>
      <c r="I113" s="181">
        <f t="shared" si="29"/>
        <v>0</v>
      </c>
      <c r="J113" s="180"/>
      <c r="K113" s="181">
        <f t="shared" si="30"/>
        <v>0</v>
      </c>
      <c r="L113" s="181">
        <v>21</v>
      </c>
      <c r="M113" s="181">
        <f t="shared" si="31"/>
        <v>0</v>
      </c>
      <c r="N113" s="181">
        <v>0</v>
      </c>
      <c r="O113" s="181">
        <f t="shared" si="32"/>
        <v>0</v>
      </c>
      <c r="P113" s="181">
        <v>0</v>
      </c>
      <c r="Q113" s="181">
        <f t="shared" si="33"/>
        <v>0</v>
      </c>
      <c r="R113" s="181"/>
      <c r="S113" s="181" t="s">
        <v>586</v>
      </c>
      <c r="T113" s="182" t="s">
        <v>331</v>
      </c>
      <c r="U113" s="160">
        <v>0</v>
      </c>
      <c r="V113" s="160">
        <f t="shared" si="34"/>
        <v>0</v>
      </c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2940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76">
        <v>99</v>
      </c>
      <c r="B114" s="177" t="s">
        <v>4095</v>
      </c>
      <c r="C114" s="185" t="s">
        <v>4096</v>
      </c>
      <c r="D114" s="178" t="s">
        <v>456</v>
      </c>
      <c r="E114" s="179">
        <v>280</v>
      </c>
      <c r="F114" s="180"/>
      <c r="G114" s="181">
        <f t="shared" si="28"/>
        <v>0</v>
      </c>
      <c r="H114" s="180"/>
      <c r="I114" s="181">
        <f t="shared" si="29"/>
        <v>0</v>
      </c>
      <c r="J114" s="180"/>
      <c r="K114" s="181">
        <f t="shared" si="30"/>
        <v>0</v>
      </c>
      <c r="L114" s="181">
        <v>21</v>
      </c>
      <c r="M114" s="181">
        <f t="shared" si="31"/>
        <v>0</v>
      </c>
      <c r="N114" s="181">
        <v>0</v>
      </c>
      <c r="O114" s="181">
        <f t="shared" si="32"/>
        <v>0</v>
      </c>
      <c r="P114" s="181">
        <v>0</v>
      </c>
      <c r="Q114" s="181">
        <f t="shared" si="33"/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si="34"/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1686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76">
        <v>100</v>
      </c>
      <c r="B115" s="177" t="s">
        <v>4097</v>
      </c>
      <c r="C115" s="185" t="s">
        <v>3990</v>
      </c>
      <c r="D115" s="178" t="s">
        <v>456</v>
      </c>
      <c r="E115" s="179">
        <v>280</v>
      </c>
      <c r="F115" s="180"/>
      <c r="G115" s="181">
        <f t="shared" si="28"/>
        <v>0</v>
      </c>
      <c r="H115" s="180"/>
      <c r="I115" s="181">
        <f t="shared" si="29"/>
        <v>0</v>
      </c>
      <c r="J115" s="180"/>
      <c r="K115" s="181">
        <f t="shared" si="30"/>
        <v>0</v>
      </c>
      <c r="L115" s="181">
        <v>21</v>
      </c>
      <c r="M115" s="181">
        <f t="shared" si="31"/>
        <v>0</v>
      </c>
      <c r="N115" s="181">
        <v>0</v>
      </c>
      <c r="O115" s="181">
        <f t="shared" si="32"/>
        <v>0</v>
      </c>
      <c r="P115" s="181">
        <v>0</v>
      </c>
      <c r="Q115" s="181">
        <f t="shared" si="33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34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2940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76">
        <v>101</v>
      </c>
      <c r="B116" s="177" t="s">
        <v>4098</v>
      </c>
      <c r="C116" s="185" t="s">
        <v>4099</v>
      </c>
      <c r="D116" s="178" t="s">
        <v>456</v>
      </c>
      <c r="E116" s="179">
        <v>520</v>
      </c>
      <c r="F116" s="180"/>
      <c r="G116" s="181">
        <f t="shared" si="28"/>
        <v>0</v>
      </c>
      <c r="H116" s="180"/>
      <c r="I116" s="181">
        <f t="shared" si="29"/>
        <v>0</v>
      </c>
      <c r="J116" s="180"/>
      <c r="K116" s="181">
        <f t="shared" si="30"/>
        <v>0</v>
      </c>
      <c r="L116" s="181">
        <v>21</v>
      </c>
      <c r="M116" s="181">
        <f t="shared" si="31"/>
        <v>0</v>
      </c>
      <c r="N116" s="181">
        <v>0</v>
      </c>
      <c r="O116" s="181">
        <f t="shared" si="32"/>
        <v>0</v>
      </c>
      <c r="P116" s="181">
        <v>0</v>
      </c>
      <c r="Q116" s="181">
        <f t="shared" si="33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34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1686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102</v>
      </c>
      <c r="B117" s="177" t="s">
        <v>4100</v>
      </c>
      <c r="C117" s="185" t="s">
        <v>3990</v>
      </c>
      <c r="D117" s="178" t="s">
        <v>456</v>
      </c>
      <c r="E117" s="179">
        <v>520</v>
      </c>
      <c r="F117" s="180"/>
      <c r="G117" s="181">
        <f t="shared" si="28"/>
        <v>0</v>
      </c>
      <c r="H117" s="180"/>
      <c r="I117" s="181">
        <f t="shared" si="29"/>
        <v>0</v>
      </c>
      <c r="J117" s="180"/>
      <c r="K117" s="181">
        <f t="shared" si="30"/>
        <v>0</v>
      </c>
      <c r="L117" s="181">
        <v>21</v>
      </c>
      <c r="M117" s="181">
        <f t="shared" si="31"/>
        <v>0</v>
      </c>
      <c r="N117" s="181">
        <v>0</v>
      </c>
      <c r="O117" s="181">
        <f t="shared" si="32"/>
        <v>0</v>
      </c>
      <c r="P117" s="181">
        <v>0</v>
      </c>
      <c r="Q117" s="181">
        <f t="shared" si="33"/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si="34"/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2940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76">
        <v>103</v>
      </c>
      <c r="B118" s="177" t="s">
        <v>4101</v>
      </c>
      <c r="C118" s="185" t="s">
        <v>4102</v>
      </c>
      <c r="D118" s="178" t="s">
        <v>456</v>
      </c>
      <c r="E118" s="179">
        <v>480</v>
      </c>
      <c r="F118" s="180"/>
      <c r="G118" s="181">
        <f t="shared" si="28"/>
        <v>0</v>
      </c>
      <c r="H118" s="180"/>
      <c r="I118" s="181">
        <f t="shared" si="29"/>
        <v>0</v>
      </c>
      <c r="J118" s="180"/>
      <c r="K118" s="181">
        <f t="shared" si="30"/>
        <v>0</v>
      </c>
      <c r="L118" s="181">
        <v>21</v>
      </c>
      <c r="M118" s="181">
        <f t="shared" si="31"/>
        <v>0</v>
      </c>
      <c r="N118" s="181">
        <v>0</v>
      </c>
      <c r="O118" s="181">
        <f t="shared" si="32"/>
        <v>0</v>
      </c>
      <c r="P118" s="181">
        <v>0</v>
      </c>
      <c r="Q118" s="181">
        <f t="shared" si="33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34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1686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76">
        <v>104</v>
      </c>
      <c r="B119" s="177" t="s">
        <v>4103</v>
      </c>
      <c r="C119" s="185" t="s">
        <v>3990</v>
      </c>
      <c r="D119" s="178" t="s">
        <v>456</v>
      </c>
      <c r="E119" s="179">
        <v>480</v>
      </c>
      <c r="F119" s="180"/>
      <c r="G119" s="181">
        <f t="shared" si="28"/>
        <v>0</v>
      </c>
      <c r="H119" s="180"/>
      <c r="I119" s="181">
        <f t="shared" si="29"/>
        <v>0</v>
      </c>
      <c r="J119" s="180"/>
      <c r="K119" s="181">
        <f t="shared" si="30"/>
        <v>0</v>
      </c>
      <c r="L119" s="181">
        <v>21</v>
      </c>
      <c r="M119" s="181">
        <f t="shared" si="31"/>
        <v>0</v>
      </c>
      <c r="N119" s="181">
        <v>0</v>
      </c>
      <c r="O119" s="181">
        <f t="shared" si="32"/>
        <v>0</v>
      </c>
      <c r="P119" s="181">
        <v>0</v>
      </c>
      <c r="Q119" s="181">
        <f t="shared" si="33"/>
        <v>0</v>
      </c>
      <c r="R119" s="181"/>
      <c r="S119" s="181" t="s">
        <v>586</v>
      </c>
      <c r="T119" s="182" t="s">
        <v>331</v>
      </c>
      <c r="U119" s="160">
        <v>0</v>
      </c>
      <c r="V119" s="160">
        <f t="shared" si="34"/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2940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76">
        <v>105</v>
      </c>
      <c r="B120" s="177" t="s">
        <v>4104</v>
      </c>
      <c r="C120" s="185" t="s">
        <v>4105</v>
      </c>
      <c r="D120" s="178" t="s">
        <v>456</v>
      </c>
      <c r="E120" s="179">
        <v>90</v>
      </c>
      <c r="F120" s="180"/>
      <c r="G120" s="181">
        <f t="shared" si="28"/>
        <v>0</v>
      </c>
      <c r="H120" s="180"/>
      <c r="I120" s="181">
        <f t="shared" si="29"/>
        <v>0</v>
      </c>
      <c r="J120" s="180"/>
      <c r="K120" s="181">
        <f t="shared" si="30"/>
        <v>0</v>
      </c>
      <c r="L120" s="181">
        <v>21</v>
      </c>
      <c r="M120" s="181">
        <f t="shared" si="31"/>
        <v>0</v>
      </c>
      <c r="N120" s="181">
        <v>0</v>
      </c>
      <c r="O120" s="181">
        <f t="shared" si="32"/>
        <v>0</v>
      </c>
      <c r="P120" s="181">
        <v>0</v>
      </c>
      <c r="Q120" s="181">
        <f t="shared" si="33"/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si="34"/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1686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106</v>
      </c>
      <c r="B121" s="177" t="s">
        <v>4106</v>
      </c>
      <c r="C121" s="185" t="s">
        <v>3990</v>
      </c>
      <c r="D121" s="178" t="s">
        <v>456</v>
      </c>
      <c r="E121" s="179">
        <v>90</v>
      </c>
      <c r="F121" s="180"/>
      <c r="G121" s="181">
        <f t="shared" si="28"/>
        <v>0</v>
      </c>
      <c r="H121" s="180"/>
      <c r="I121" s="181">
        <f t="shared" si="29"/>
        <v>0</v>
      </c>
      <c r="J121" s="180"/>
      <c r="K121" s="181">
        <f t="shared" si="30"/>
        <v>0</v>
      </c>
      <c r="L121" s="181">
        <v>21</v>
      </c>
      <c r="M121" s="181">
        <f t="shared" si="31"/>
        <v>0</v>
      </c>
      <c r="N121" s="181">
        <v>0</v>
      </c>
      <c r="O121" s="181">
        <f t="shared" si="32"/>
        <v>0</v>
      </c>
      <c r="P121" s="181">
        <v>0</v>
      </c>
      <c r="Q121" s="181">
        <f t="shared" si="33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34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2940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x14ac:dyDescent="0.2">
      <c r="A122" s="163" t="s">
        <v>325</v>
      </c>
      <c r="B122" s="164" t="s">
        <v>223</v>
      </c>
      <c r="C122" s="184" t="s">
        <v>224</v>
      </c>
      <c r="D122" s="165"/>
      <c r="E122" s="166"/>
      <c r="F122" s="167"/>
      <c r="G122" s="167">
        <f>SUMIF(AG123:AG382,"&lt;&gt;NOR",G123:G382)</f>
        <v>0</v>
      </c>
      <c r="H122" s="167"/>
      <c r="I122" s="167">
        <f>SUM(I123:I382)</f>
        <v>0</v>
      </c>
      <c r="J122" s="167"/>
      <c r="K122" s="167">
        <f>SUM(K123:K382)</f>
        <v>0</v>
      </c>
      <c r="L122" s="167"/>
      <c r="M122" s="167">
        <f>SUM(M123:M382)</f>
        <v>0</v>
      </c>
      <c r="N122" s="167"/>
      <c r="O122" s="167">
        <f>SUM(O123:O382)</f>
        <v>0</v>
      </c>
      <c r="P122" s="167"/>
      <c r="Q122" s="167">
        <f>SUM(Q123:Q382)</f>
        <v>0</v>
      </c>
      <c r="R122" s="167"/>
      <c r="S122" s="167"/>
      <c r="T122" s="168"/>
      <c r="U122" s="162"/>
      <c r="V122" s="162">
        <f>SUM(V123:V382)</f>
        <v>0</v>
      </c>
      <c r="W122" s="162"/>
      <c r="AG122" t="s">
        <v>326</v>
      </c>
    </row>
    <row r="123" spans="1:60" outlineLevel="1" x14ac:dyDescent="0.2">
      <c r="A123" s="204">
        <v>107</v>
      </c>
      <c r="B123" s="205" t="s">
        <v>4107</v>
      </c>
      <c r="C123" s="206" t="s">
        <v>4108</v>
      </c>
      <c r="D123" s="171" t="s">
        <v>639</v>
      </c>
      <c r="E123" s="172">
        <v>1</v>
      </c>
      <c r="F123" s="173"/>
      <c r="G123" s="174">
        <f>ROUND(E123*F123,2)</f>
        <v>0</v>
      </c>
      <c r="H123" s="173"/>
      <c r="I123" s="174">
        <f>ROUND(E123*H123,2)</f>
        <v>0</v>
      </c>
      <c r="J123" s="173"/>
      <c r="K123" s="174">
        <f>ROUND(E123*J123,2)</f>
        <v>0</v>
      </c>
      <c r="L123" s="174">
        <v>21</v>
      </c>
      <c r="M123" s="174">
        <f>G123*(1+L123/100)</f>
        <v>0</v>
      </c>
      <c r="N123" s="174">
        <v>0</v>
      </c>
      <c r="O123" s="174">
        <f>ROUND(E123*N123,2)</f>
        <v>0</v>
      </c>
      <c r="P123" s="174">
        <v>0</v>
      </c>
      <c r="Q123" s="174">
        <f>ROUND(E123*P123,2)</f>
        <v>0</v>
      </c>
      <c r="R123" s="174"/>
      <c r="S123" s="174" t="s">
        <v>586</v>
      </c>
      <c r="T123" s="175" t="s">
        <v>331</v>
      </c>
      <c r="U123" s="160">
        <v>0</v>
      </c>
      <c r="V123" s="160">
        <f>ROUND(E123*U123,2)</f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1686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72" t="s">
        <v>4464</v>
      </c>
      <c r="D124" s="273"/>
      <c r="E124" s="273"/>
      <c r="F124" s="273"/>
      <c r="G124" s="273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641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270" t="s">
        <v>4109</v>
      </c>
      <c r="D125" s="271"/>
      <c r="E125" s="271"/>
      <c r="F125" s="271"/>
      <c r="G125" s="271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641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ht="22.5" outlineLevel="1" x14ac:dyDescent="0.2">
      <c r="A126" s="157"/>
      <c r="B126" s="158"/>
      <c r="C126" s="270" t="s">
        <v>4110</v>
      </c>
      <c r="D126" s="271"/>
      <c r="E126" s="271"/>
      <c r="F126" s="271"/>
      <c r="G126" s="27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641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97" t="str">
        <f>C126</f>
        <v>- audio procesor nahrazující přístroje pro úpravu signálu ozvučení: aktivní výhybka, matice 2×6, equalizér typu Shelf i parametrický, změna polarity (fáze), limiter / kompresor, zpoždění, umlčení</v>
      </c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270" t="s">
        <v>4111</v>
      </c>
      <c r="D127" s="271"/>
      <c r="E127" s="271"/>
      <c r="F127" s="271"/>
      <c r="G127" s="271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641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270" t="s">
        <v>4112</v>
      </c>
      <c r="D128" s="271"/>
      <c r="E128" s="271"/>
      <c r="F128" s="271"/>
      <c r="G128" s="271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641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270" t="s">
        <v>4113</v>
      </c>
      <c r="D129" s="271"/>
      <c r="E129" s="271"/>
      <c r="F129" s="271"/>
      <c r="G129" s="271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641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270" t="s">
        <v>4114</v>
      </c>
      <c r="D130" s="271"/>
      <c r="E130" s="271"/>
      <c r="F130" s="271"/>
      <c r="G130" s="271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641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270" t="s">
        <v>4115</v>
      </c>
      <c r="D131" s="271"/>
      <c r="E131" s="271"/>
      <c r="F131" s="271"/>
      <c r="G131" s="271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641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270" t="s">
        <v>4116</v>
      </c>
      <c r="D132" s="271"/>
      <c r="E132" s="271"/>
      <c r="F132" s="271"/>
      <c r="G132" s="271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641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70" t="s">
        <v>4117</v>
      </c>
      <c r="D133" s="271"/>
      <c r="E133" s="271"/>
      <c r="F133" s="271"/>
      <c r="G133" s="271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641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270" t="s">
        <v>4118</v>
      </c>
      <c r="D134" s="271"/>
      <c r="E134" s="271"/>
      <c r="F134" s="271"/>
      <c r="G134" s="271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641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270" t="s">
        <v>4119</v>
      </c>
      <c r="D135" s="271"/>
      <c r="E135" s="271"/>
      <c r="F135" s="271"/>
      <c r="G135" s="271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641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270" t="s">
        <v>4120</v>
      </c>
      <c r="D136" s="271"/>
      <c r="E136" s="271"/>
      <c r="F136" s="271"/>
      <c r="G136" s="271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641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270" t="s">
        <v>4121</v>
      </c>
      <c r="D137" s="271"/>
      <c r="E137" s="271"/>
      <c r="F137" s="271"/>
      <c r="G137" s="271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641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270" t="s">
        <v>4122</v>
      </c>
      <c r="D138" s="271"/>
      <c r="E138" s="271"/>
      <c r="F138" s="271"/>
      <c r="G138" s="271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641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76">
        <v>108</v>
      </c>
      <c r="B139" s="177" t="s">
        <v>4123</v>
      </c>
      <c r="C139" s="185" t="s">
        <v>4124</v>
      </c>
      <c r="D139" s="178" t="s">
        <v>639</v>
      </c>
      <c r="E139" s="179">
        <v>1</v>
      </c>
      <c r="F139" s="180"/>
      <c r="G139" s="181">
        <f>ROUND(E139*F139,2)</f>
        <v>0</v>
      </c>
      <c r="H139" s="180"/>
      <c r="I139" s="181">
        <f>ROUND(E139*H139,2)</f>
        <v>0</v>
      </c>
      <c r="J139" s="180"/>
      <c r="K139" s="181">
        <f>ROUND(E139*J139,2)</f>
        <v>0</v>
      </c>
      <c r="L139" s="181">
        <v>21</v>
      </c>
      <c r="M139" s="181">
        <f>G139*(1+L139/100)</f>
        <v>0</v>
      </c>
      <c r="N139" s="181">
        <v>0</v>
      </c>
      <c r="O139" s="181">
        <f>ROUND(E139*N139,2)</f>
        <v>0</v>
      </c>
      <c r="P139" s="181">
        <v>0</v>
      </c>
      <c r="Q139" s="181">
        <f>ROUND(E139*P139,2)</f>
        <v>0</v>
      </c>
      <c r="R139" s="181"/>
      <c r="S139" s="181" t="s">
        <v>586</v>
      </c>
      <c r="T139" s="182" t="s">
        <v>331</v>
      </c>
      <c r="U139" s="160">
        <v>0</v>
      </c>
      <c r="V139" s="160">
        <f>ROUND(E139*U139,2)</f>
        <v>0</v>
      </c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2940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76">
        <v>109</v>
      </c>
      <c r="B140" s="177" t="s">
        <v>4125</v>
      </c>
      <c r="C140" s="185" t="s">
        <v>4126</v>
      </c>
      <c r="D140" s="178" t="s">
        <v>639</v>
      </c>
      <c r="E140" s="179">
        <v>1</v>
      </c>
      <c r="F140" s="180"/>
      <c r="G140" s="181">
        <f>ROUND(E140*F140,2)</f>
        <v>0</v>
      </c>
      <c r="H140" s="180"/>
      <c r="I140" s="181">
        <f>ROUND(E140*H140,2)</f>
        <v>0</v>
      </c>
      <c r="J140" s="180"/>
      <c r="K140" s="181">
        <f>ROUND(E140*J140,2)</f>
        <v>0</v>
      </c>
      <c r="L140" s="181">
        <v>21</v>
      </c>
      <c r="M140" s="181">
        <f>G140*(1+L140/100)</f>
        <v>0</v>
      </c>
      <c r="N140" s="181">
        <v>0</v>
      </c>
      <c r="O140" s="181">
        <f>ROUND(E140*N140,2)</f>
        <v>0</v>
      </c>
      <c r="P140" s="181">
        <v>0</v>
      </c>
      <c r="Q140" s="181">
        <f>ROUND(E140*P140,2)</f>
        <v>0</v>
      </c>
      <c r="R140" s="181"/>
      <c r="S140" s="181" t="s">
        <v>586</v>
      </c>
      <c r="T140" s="182" t="s">
        <v>331</v>
      </c>
      <c r="U140" s="160">
        <v>0</v>
      </c>
      <c r="V140" s="160">
        <f>ROUND(E140*U140,2)</f>
        <v>0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2940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204">
        <v>110</v>
      </c>
      <c r="B141" s="205" t="s">
        <v>4127</v>
      </c>
      <c r="C141" s="206" t="s">
        <v>4128</v>
      </c>
      <c r="D141" s="171" t="s">
        <v>639</v>
      </c>
      <c r="E141" s="172">
        <v>1</v>
      </c>
      <c r="F141" s="173"/>
      <c r="G141" s="174">
        <f>ROUND(E141*F141,2)</f>
        <v>0</v>
      </c>
      <c r="H141" s="173"/>
      <c r="I141" s="174">
        <f>ROUND(E141*H141,2)</f>
        <v>0</v>
      </c>
      <c r="J141" s="173"/>
      <c r="K141" s="174">
        <f>ROUND(E141*J141,2)</f>
        <v>0</v>
      </c>
      <c r="L141" s="174">
        <v>21</v>
      </c>
      <c r="M141" s="174">
        <f>G141*(1+L141/100)</f>
        <v>0</v>
      </c>
      <c r="N141" s="174">
        <v>0</v>
      </c>
      <c r="O141" s="174">
        <f>ROUND(E141*N141,2)</f>
        <v>0</v>
      </c>
      <c r="P141" s="174">
        <v>0</v>
      </c>
      <c r="Q141" s="174">
        <f>ROUND(E141*P141,2)</f>
        <v>0</v>
      </c>
      <c r="R141" s="174"/>
      <c r="S141" s="174" t="s">
        <v>586</v>
      </c>
      <c r="T141" s="175" t="s">
        <v>331</v>
      </c>
      <c r="U141" s="160">
        <v>0</v>
      </c>
      <c r="V141" s="160">
        <f>ROUND(E141*U141,2)</f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1686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272" t="s">
        <v>4465</v>
      </c>
      <c r="D142" s="273"/>
      <c r="E142" s="273"/>
      <c r="F142" s="273"/>
      <c r="G142" s="27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641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270" t="s">
        <v>4129</v>
      </c>
      <c r="D143" s="271"/>
      <c r="E143" s="271"/>
      <c r="F143" s="271"/>
      <c r="G143" s="271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641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70" t="s">
        <v>4130</v>
      </c>
      <c r="D144" s="271"/>
      <c r="E144" s="271"/>
      <c r="F144" s="271"/>
      <c r="G144" s="271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641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270" t="s">
        <v>4131</v>
      </c>
      <c r="D145" s="271"/>
      <c r="E145" s="271"/>
      <c r="F145" s="271"/>
      <c r="G145" s="271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641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270" t="s">
        <v>4132</v>
      </c>
      <c r="D146" s="271"/>
      <c r="E146" s="271"/>
      <c r="F146" s="271"/>
      <c r="G146" s="271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641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270" t="s">
        <v>4133</v>
      </c>
      <c r="D147" s="271"/>
      <c r="E147" s="271"/>
      <c r="F147" s="271"/>
      <c r="G147" s="271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641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70" t="s">
        <v>4134</v>
      </c>
      <c r="D148" s="271"/>
      <c r="E148" s="271"/>
      <c r="F148" s="271"/>
      <c r="G148" s="271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641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270" t="s">
        <v>4135</v>
      </c>
      <c r="D149" s="271"/>
      <c r="E149" s="271"/>
      <c r="F149" s="271"/>
      <c r="G149" s="271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641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270" t="s">
        <v>4136</v>
      </c>
      <c r="D150" s="271"/>
      <c r="E150" s="271"/>
      <c r="F150" s="271"/>
      <c r="G150" s="271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641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270" t="s">
        <v>4137</v>
      </c>
      <c r="D151" s="271"/>
      <c r="E151" s="271"/>
      <c r="F151" s="271"/>
      <c r="G151" s="271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641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270" t="s">
        <v>4138</v>
      </c>
      <c r="D152" s="271"/>
      <c r="E152" s="271"/>
      <c r="F152" s="271"/>
      <c r="G152" s="271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641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270" t="s">
        <v>4139</v>
      </c>
      <c r="D153" s="271"/>
      <c r="E153" s="271"/>
      <c r="F153" s="271"/>
      <c r="G153" s="271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641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270" t="s">
        <v>4140</v>
      </c>
      <c r="D154" s="271"/>
      <c r="E154" s="271"/>
      <c r="F154" s="271"/>
      <c r="G154" s="271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641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270" t="s">
        <v>4141</v>
      </c>
      <c r="D155" s="271"/>
      <c r="E155" s="271"/>
      <c r="F155" s="271"/>
      <c r="G155" s="271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641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70" t="s">
        <v>4142</v>
      </c>
      <c r="D156" s="271"/>
      <c r="E156" s="271"/>
      <c r="F156" s="271"/>
      <c r="G156" s="271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641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76">
        <v>111</v>
      </c>
      <c r="B157" s="177" t="s">
        <v>4143</v>
      </c>
      <c r="C157" s="185" t="s">
        <v>4144</v>
      </c>
      <c r="D157" s="178" t="s">
        <v>639</v>
      </c>
      <c r="E157" s="179">
        <v>1</v>
      </c>
      <c r="F157" s="180"/>
      <c r="G157" s="181">
        <f>ROUND(E157*F157,2)</f>
        <v>0</v>
      </c>
      <c r="H157" s="180"/>
      <c r="I157" s="181">
        <f>ROUND(E157*H157,2)</f>
        <v>0</v>
      </c>
      <c r="J157" s="180"/>
      <c r="K157" s="181">
        <f>ROUND(E157*J157,2)</f>
        <v>0</v>
      </c>
      <c r="L157" s="181">
        <v>21</v>
      </c>
      <c r="M157" s="181">
        <f>G157*(1+L157/100)</f>
        <v>0</v>
      </c>
      <c r="N157" s="181">
        <v>0</v>
      </c>
      <c r="O157" s="181">
        <f>ROUND(E157*N157,2)</f>
        <v>0</v>
      </c>
      <c r="P157" s="181">
        <v>0</v>
      </c>
      <c r="Q157" s="181">
        <f>ROUND(E157*P157,2)</f>
        <v>0</v>
      </c>
      <c r="R157" s="181"/>
      <c r="S157" s="181" t="s">
        <v>586</v>
      </c>
      <c r="T157" s="182" t="s">
        <v>331</v>
      </c>
      <c r="U157" s="160">
        <v>0</v>
      </c>
      <c r="V157" s="160">
        <f>ROUND(E157*U157,2)</f>
        <v>0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2940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204">
        <v>112</v>
      </c>
      <c r="B158" s="205" t="s">
        <v>4145</v>
      </c>
      <c r="C158" s="206" t="s">
        <v>4146</v>
      </c>
      <c r="D158" s="171" t="s">
        <v>639</v>
      </c>
      <c r="E158" s="172">
        <v>1</v>
      </c>
      <c r="F158" s="173"/>
      <c r="G158" s="174">
        <f>ROUND(E158*F158,2)</f>
        <v>0</v>
      </c>
      <c r="H158" s="173"/>
      <c r="I158" s="174">
        <f>ROUND(E158*H158,2)</f>
        <v>0</v>
      </c>
      <c r="J158" s="173"/>
      <c r="K158" s="174">
        <f>ROUND(E158*J158,2)</f>
        <v>0</v>
      </c>
      <c r="L158" s="174">
        <v>21</v>
      </c>
      <c r="M158" s="174">
        <f>G158*(1+L158/100)</f>
        <v>0</v>
      </c>
      <c r="N158" s="174">
        <v>0</v>
      </c>
      <c r="O158" s="174">
        <f>ROUND(E158*N158,2)</f>
        <v>0</v>
      </c>
      <c r="P158" s="174">
        <v>0</v>
      </c>
      <c r="Q158" s="174">
        <f>ROUND(E158*P158,2)</f>
        <v>0</v>
      </c>
      <c r="R158" s="174"/>
      <c r="S158" s="174" t="s">
        <v>586</v>
      </c>
      <c r="T158" s="175" t="s">
        <v>331</v>
      </c>
      <c r="U158" s="160">
        <v>0</v>
      </c>
      <c r="V158" s="160">
        <f>ROUND(E158*U158,2)</f>
        <v>0</v>
      </c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1686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272" t="s">
        <v>4466</v>
      </c>
      <c r="D159" s="273"/>
      <c r="E159" s="273"/>
      <c r="F159" s="273"/>
      <c r="G159" s="273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641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270" t="s">
        <v>4147</v>
      </c>
      <c r="D160" s="271"/>
      <c r="E160" s="271"/>
      <c r="F160" s="271"/>
      <c r="G160" s="271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641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270" t="s">
        <v>4148</v>
      </c>
      <c r="D161" s="271"/>
      <c r="E161" s="271"/>
      <c r="F161" s="271"/>
      <c r="G161" s="271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641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270" t="s">
        <v>4149</v>
      </c>
      <c r="D162" s="271"/>
      <c r="E162" s="271"/>
      <c r="F162" s="271"/>
      <c r="G162" s="271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641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270" t="s">
        <v>4150</v>
      </c>
      <c r="D163" s="271"/>
      <c r="E163" s="271"/>
      <c r="F163" s="271"/>
      <c r="G163" s="271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641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270" t="s">
        <v>4151</v>
      </c>
      <c r="D164" s="271"/>
      <c r="E164" s="271"/>
      <c r="F164" s="271"/>
      <c r="G164" s="271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641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270" t="s">
        <v>4152</v>
      </c>
      <c r="D165" s="271"/>
      <c r="E165" s="271"/>
      <c r="F165" s="271"/>
      <c r="G165" s="271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641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270" t="s">
        <v>4153</v>
      </c>
      <c r="D166" s="271"/>
      <c r="E166" s="271"/>
      <c r="F166" s="271"/>
      <c r="G166" s="271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641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270" t="s">
        <v>4154</v>
      </c>
      <c r="D167" s="271"/>
      <c r="E167" s="271"/>
      <c r="F167" s="271"/>
      <c r="G167" s="271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641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270" t="s">
        <v>4155</v>
      </c>
      <c r="D168" s="271"/>
      <c r="E168" s="271"/>
      <c r="F168" s="271"/>
      <c r="G168" s="271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641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57"/>
      <c r="B169" s="158"/>
      <c r="C169" s="270" t="s">
        <v>4156</v>
      </c>
      <c r="D169" s="271"/>
      <c r="E169" s="271"/>
      <c r="F169" s="271"/>
      <c r="G169" s="271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641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97" t="str">
        <f>C169</f>
        <v>- výbava mono vstupů: sym. / nesym. přes XLR nebo Jack 6,3 + 3 pásmový frekvenční korektor + nastavení vst. citlivosti + nastavení panoramy + nastavení úrovně do efektové cesty + sepnutelné fantomové napájení</v>
      </c>
      <c r="BB169" s="150"/>
      <c r="BC169" s="150"/>
      <c r="BD169" s="150"/>
      <c r="BE169" s="150"/>
      <c r="BF169" s="150"/>
      <c r="BG169" s="150"/>
      <c r="BH169" s="150"/>
    </row>
    <row r="170" spans="1:60" ht="22.5" outlineLevel="1" x14ac:dyDescent="0.2">
      <c r="A170" s="157"/>
      <c r="B170" s="158"/>
      <c r="C170" s="270" t="s">
        <v>4157</v>
      </c>
      <c r="D170" s="271"/>
      <c r="E170" s="271"/>
      <c r="F170" s="271"/>
      <c r="G170" s="271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641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97" t="str">
        <f>C170</f>
        <v>- výbava stereo vstupů: nesym. přes Jack s nastavením hlasitosti a vyvážení + 3 pásmový frekvenční korek-tor +  nastavení úrovně do efektové cesty</v>
      </c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270" t="s">
        <v>4158</v>
      </c>
      <c r="D171" s="271"/>
      <c r="E171" s="271"/>
      <c r="F171" s="271"/>
      <c r="G171" s="271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641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270" t="s">
        <v>4159</v>
      </c>
      <c r="D172" s="271"/>
      <c r="E172" s="271"/>
      <c r="F172" s="271"/>
      <c r="G172" s="271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641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270" t="s">
        <v>4160</v>
      </c>
      <c r="D173" s="271"/>
      <c r="E173" s="271"/>
      <c r="F173" s="271"/>
      <c r="G173" s="271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641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6">
        <v>113</v>
      </c>
      <c r="B174" s="177" t="s">
        <v>4161</v>
      </c>
      <c r="C174" s="185" t="s">
        <v>4162</v>
      </c>
      <c r="D174" s="178" t="s">
        <v>639</v>
      </c>
      <c r="E174" s="179">
        <v>1</v>
      </c>
      <c r="F174" s="180"/>
      <c r="G174" s="181">
        <f>ROUND(E174*F174,2)</f>
        <v>0</v>
      </c>
      <c r="H174" s="180"/>
      <c r="I174" s="181">
        <f>ROUND(E174*H174,2)</f>
        <v>0</v>
      </c>
      <c r="J174" s="180"/>
      <c r="K174" s="181">
        <f>ROUND(E174*J174,2)</f>
        <v>0</v>
      </c>
      <c r="L174" s="181">
        <v>21</v>
      </c>
      <c r="M174" s="181">
        <f>G174*(1+L174/100)</f>
        <v>0</v>
      </c>
      <c r="N174" s="181">
        <v>0</v>
      </c>
      <c r="O174" s="181">
        <f>ROUND(E174*N174,2)</f>
        <v>0</v>
      </c>
      <c r="P174" s="181">
        <v>0</v>
      </c>
      <c r="Q174" s="181">
        <f>ROUND(E174*P174,2)</f>
        <v>0</v>
      </c>
      <c r="R174" s="181"/>
      <c r="S174" s="181" t="s">
        <v>586</v>
      </c>
      <c r="T174" s="182" t="s">
        <v>331</v>
      </c>
      <c r="U174" s="160">
        <v>0</v>
      </c>
      <c r="V174" s="160">
        <f>ROUND(E174*U174,2)</f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2940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204">
        <v>114</v>
      </c>
      <c r="B175" s="205" t="s">
        <v>4163</v>
      </c>
      <c r="C175" s="206" t="s">
        <v>4164</v>
      </c>
      <c r="D175" s="171" t="s">
        <v>639</v>
      </c>
      <c r="E175" s="172">
        <v>1</v>
      </c>
      <c r="F175" s="173"/>
      <c r="G175" s="174">
        <f>ROUND(E175*F175,2)</f>
        <v>0</v>
      </c>
      <c r="H175" s="173"/>
      <c r="I175" s="174">
        <f>ROUND(E175*H175,2)</f>
        <v>0</v>
      </c>
      <c r="J175" s="173"/>
      <c r="K175" s="174">
        <f>ROUND(E175*J175,2)</f>
        <v>0</v>
      </c>
      <c r="L175" s="174">
        <v>21</v>
      </c>
      <c r="M175" s="174">
        <f>G175*(1+L175/100)</f>
        <v>0</v>
      </c>
      <c r="N175" s="174">
        <v>0</v>
      </c>
      <c r="O175" s="174">
        <f>ROUND(E175*N175,2)</f>
        <v>0</v>
      </c>
      <c r="P175" s="174">
        <v>0</v>
      </c>
      <c r="Q175" s="174">
        <f>ROUND(E175*P175,2)</f>
        <v>0</v>
      </c>
      <c r="R175" s="174"/>
      <c r="S175" s="174" t="s">
        <v>586</v>
      </c>
      <c r="T175" s="175" t="s">
        <v>331</v>
      </c>
      <c r="U175" s="160">
        <v>0</v>
      </c>
      <c r="V175" s="160">
        <f>ROUND(E175*U175,2)</f>
        <v>0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1686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272" t="s">
        <v>4165</v>
      </c>
      <c r="D176" s="273"/>
      <c r="E176" s="273"/>
      <c r="F176" s="273"/>
      <c r="G176" s="273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641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ht="22.5" outlineLevel="1" x14ac:dyDescent="0.2">
      <c r="A177" s="157"/>
      <c r="B177" s="158"/>
      <c r="C177" s="270" t="s">
        <v>4166</v>
      </c>
      <c r="D177" s="271"/>
      <c r="E177" s="271"/>
      <c r="F177" s="271"/>
      <c r="G177" s="271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641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97" t="str">
        <f>C177</f>
        <v>- kompaktní přístroj s 1 nebo 2 vestavěnými digitálními multifunkční moduly tuneru / přehrávače MP3/WMA souborů z CD disku, USB (Flash paměti) a paměťové SD karty s podsvětleným LCD displejem</v>
      </c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270" t="s">
        <v>4167</v>
      </c>
      <c r="D178" s="271"/>
      <c r="E178" s="271"/>
      <c r="F178" s="271"/>
      <c r="G178" s="271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641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270" t="s">
        <v>4168</v>
      </c>
      <c r="D179" s="271"/>
      <c r="E179" s="271"/>
      <c r="F179" s="271"/>
      <c r="G179" s="271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641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270" t="s">
        <v>4169</v>
      </c>
      <c r="D180" s="271"/>
      <c r="E180" s="271"/>
      <c r="F180" s="271"/>
      <c r="G180" s="271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641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270" t="s">
        <v>4170</v>
      </c>
      <c r="D181" s="271"/>
      <c r="E181" s="271"/>
      <c r="F181" s="271"/>
      <c r="G181" s="271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641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270" t="s">
        <v>4171</v>
      </c>
      <c r="D182" s="271"/>
      <c r="E182" s="271"/>
      <c r="F182" s="271"/>
      <c r="G182" s="271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641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270" t="s">
        <v>4172</v>
      </c>
      <c r="D183" s="271"/>
      <c r="E183" s="271"/>
      <c r="F183" s="271"/>
      <c r="G183" s="271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641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270" t="s">
        <v>4173</v>
      </c>
      <c r="D184" s="271"/>
      <c r="E184" s="271"/>
      <c r="F184" s="271"/>
      <c r="G184" s="271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641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270" t="s">
        <v>4174</v>
      </c>
      <c r="D185" s="271"/>
      <c r="E185" s="271"/>
      <c r="F185" s="271"/>
      <c r="G185" s="271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641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270" t="s">
        <v>4175</v>
      </c>
      <c r="D186" s="271"/>
      <c r="E186" s="271"/>
      <c r="F186" s="271"/>
      <c r="G186" s="271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641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270" t="s">
        <v>4176</v>
      </c>
      <c r="D187" s="271"/>
      <c r="E187" s="271"/>
      <c r="F187" s="271"/>
      <c r="G187" s="271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641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270" t="s">
        <v>4177</v>
      </c>
      <c r="D188" s="271"/>
      <c r="E188" s="271"/>
      <c r="F188" s="271"/>
      <c r="G188" s="271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641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270" t="s">
        <v>4178</v>
      </c>
      <c r="D189" s="271"/>
      <c r="E189" s="271"/>
      <c r="F189" s="271"/>
      <c r="G189" s="271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641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270" t="s">
        <v>4179</v>
      </c>
      <c r="D190" s="271"/>
      <c r="E190" s="271"/>
      <c r="F190" s="271"/>
      <c r="G190" s="271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641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270" t="s">
        <v>4180</v>
      </c>
      <c r="D191" s="271"/>
      <c r="E191" s="271"/>
      <c r="F191" s="271"/>
      <c r="G191" s="271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641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76">
        <v>115</v>
      </c>
      <c r="B192" s="177" t="s">
        <v>4181</v>
      </c>
      <c r="C192" s="185" t="s">
        <v>4182</v>
      </c>
      <c r="D192" s="178" t="s">
        <v>639</v>
      </c>
      <c r="E192" s="179">
        <v>1</v>
      </c>
      <c r="F192" s="180"/>
      <c r="G192" s="181">
        <f>ROUND(E192*F192,2)</f>
        <v>0</v>
      </c>
      <c r="H192" s="180"/>
      <c r="I192" s="181">
        <f>ROUND(E192*H192,2)</f>
        <v>0</v>
      </c>
      <c r="J192" s="180"/>
      <c r="K192" s="181">
        <f>ROUND(E192*J192,2)</f>
        <v>0</v>
      </c>
      <c r="L192" s="181">
        <v>21</v>
      </c>
      <c r="M192" s="181">
        <f>G192*(1+L192/100)</f>
        <v>0</v>
      </c>
      <c r="N192" s="181">
        <v>0</v>
      </c>
      <c r="O192" s="181">
        <f>ROUND(E192*N192,2)</f>
        <v>0</v>
      </c>
      <c r="P192" s="181">
        <v>0</v>
      </c>
      <c r="Q192" s="181">
        <f>ROUND(E192*P192,2)</f>
        <v>0</v>
      </c>
      <c r="R192" s="181"/>
      <c r="S192" s="181" t="s">
        <v>586</v>
      </c>
      <c r="T192" s="182" t="s">
        <v>331</v>
      </c>
      <c r="U192" s="160">
        <v>0</v>
      </c>
      <c r="V192" s="160">
        <f>ROUND(E192*U192,2)</f>
        <v>0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2940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76">
        <v>116</v>
      </c>
      <c r="B193" s="177" t="s">
        <v>4183</v>
      </c>
      <c r="C193" s="185" t="s">
        <v>4184</v>
      </c>
      <c r="D193" s="178" t="s">
        <v>639</v>
      </c>
      <c r="E193" s="179">
        <v>1</v>
      </c>
      <c r="F193" s="180"/>
      <c r="G193" s="181">
        <f>ROUND(E193*F193,2)</f>
        <v>0</v>
      </c>
      <c r="H193" s="180"/>
      <c r="I193" s="181">
        <f>ROUND(E193*H193,2)</f>
        <v>0</v>
      </c>
      <c r="J193" s="180"/>
      <c r="K193" s="181">
        <f>ROUND(E193*J193,2)</f>
        <v>0</v>
      </c>
      <c r="L193" s="181">
        <v>21</v>
      </c>
      <c r="M193" s="181">
        <f>G193*(1+L193/100)</f>
        <v>0</v>
      </c>
      <c r="N193" s="181">
        <v>0</v>
      </c>
      <c r="O193" s="181">
        <f>ROUND(E193*N193,2)</f>
        <v>0</v>
      </c>
      <c r="P193" s="181">
        <v>0</v>
      </c>
      <c r="Q193" s="181">
        <f>ROUND(E193*P193,2)</f>
        <v>0</v>
      </c>
      <c r="R193" s="181"/>
      <c r="S193" s="181" t="s">
        <v>586</v>
      </c>
      <c r="T193" s="182" t="s">
        <v>331</v>
      </c>
      <c r="U193" s="160">
        <v>0</v>
      </c>
      <c r="V193" s="160">
        <f>ROUND(E193*U193,2)</f>
        <v>0</v>
      </c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1686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76">
        <v>117</v>
      </c>
      <c r="B194" s="177" t="s">
        <v>4185</v>
      </c>
      <c r="C194" s="185" t="s">
        <v>4186</v>
      </c>
      <c r="D194" s="178" t="s">
        <v>639</v>
      </c>
      <c r="E194" s="179">
        <v>1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81">
        <v>0</v>
      </c>
      <c r="O194" s="181">
        <f>ROUND(E194*N194,2)</f>
        <v>0</v>
      </c>
      <c r="P194" s="181">
        <v>0</v>
      </c>
      <c r="Q194" s="181">
        <f>ROUND(E194*P194,2)</f>
        <v>0</v>
      </c>
      <c r="R194" s="181"/>
      <c r="S194" s="181" t="s">
        <v>586</v>
      </c>
      <c r="T194" s="182" t="s">
        <v>331</v>
      </c>
      <c r="U194" s="160">
        <v>0</v>
      </c>
      <c r="V194" s="160">
        <f>ROUND(E194*U194,2)</f>
        <v>0</v>
      </c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2940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204">
        <v>118</v>
      </c>
      <c r="B195" s="205" t="s">
        <v>4187</v>
      </c>
      <c r="C195" s="206" t="s">
        <v>4188</v>
      </c>
      <c r="D195" s="171" t="s">
        <v>639</v>
      </c>
      <c r="E195" s="172">
        <v>1</v>
      </c>
      <c r="F195" s="173"/>
      <c r="G195" s="174">
        <f>ROUND(E195*F195,2)</f>
        <v>0</v>
      </c>
      <c r="H195" s="173"/>
      <c r="I195" s="174">
        <f>ROUND(E195*H195,2)</f>
        <v>0</v>
      </c>
      <c r="J195" s="173"/>
      <c r="K195" s="174">
        <f>ROUND(E195*J195,2)</f>
        <v>0</v>
      </c>
      <c r="L195" s="174">
        <v>21</v>
      </c>
      <c r="M195" s="174">
        <f>G195*(1+L195/100)</f>
        <v>0</v>
      </c>
      <c r="N195" s="174">
        <v>0</v>
      </c>
      <c r="O195" s="174">
        <f>ROUND(E195*N195,2)</f>
        <v>0</v>
      </c>
      <c r="P195" s="174">
        <v>0</v>
      </c>
      <c r="Q195" s="174">
        <f>ROUND(E195*P195,2)</f>
        <v>0</v>
      </c>
      <c r="R195" s="174"/>
      <c r="S195" s="174" t="s">
        <v>586</v>
      </c>
      <c r="T195" s="175" t="s">
        <v>331</v>
      </c>
      <c r="U195" s="160">
        <v>0</v>
      </c>
      <c r="V195" s="160">
        <f>ROUND(E195*U195,2)</f>
        <v>0</v>
      </c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1686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272" t="s">
        <v>4467</v>
      </c>
      <c r="D196" s="273"/>
      <c r="E196" s="273"/>
      <c r="F196" s="273"/>
      <c r="G196" s="273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641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270" t="s">
        <v>4468</v>
      </c>
      <c r="D197" s="271"/>
      <c r="E197" s="271"/>
      <c r="F197" s="271"/>
      <c r="G197" s="271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641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270" t="s">
        <v>4189</v>
      </c>
      <c r="D198" s="271"/>
      <c r="E198" s="271"/>
      <c r="F198" s="271"/>
      <c r="G198" s="271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641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70" t="s">
        <v>4190</v>
      </c>
      <c r="D199" s="271"/>
      <c r="E199" s="271"/>
      <c r="F199" s="271"/>
      <c r="G199" s="271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641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270" t="s">
        <v>4191</v>
      </c>
      <c r="D200" s="271"/>
      <c r="E200" s="271"/>
      <c r="F200" s="271"/>
      <c r="G200" s="271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641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270" t="s">
        <v>4192</v>
      </c>
      <c r="D201" s="271"/>
      <c r="E201" s="271"/>
      <c r="F201" s="271"/>
      <c r="G201" s="271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641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270" t="s">
        <v>4193</v>
      </c>
      <c r="D202" s="271"/>
      <c r="E202" s="271"/>
      <c r="F202" s="271"/>
      <c r="G202" s="271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641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270" t="s">
        <v>4194</v>
      </c>
      <c r="D203" s="271"/>
      <c r="E203" s="271"/>
      <c r="F203" s="271"/>
      <c r="G203" s="271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641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270" t="s">
        <v>4195</v>
      </c>
      <c r="D204" s="271"/>
      <c r="E204" s="271"/>
      <c r="F204" s="271"/>
      <c r="G204" s="271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641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270" t="s">
        <v>4196</v>
      </c>
      <c r="D205" s="271"/>
      <c r="E205" s="271"/>
      <c r="F205" s="271"/>
      <c r="G205" s="271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641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270" t="s">
        <v>4197</v>
      </c>
      <c r="D206" s="271"/>
      <c r="E206" s="271"/>
      <c r="F206" s="271"/>
      <c r="G206" s="271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641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270" t="s">
        <v>4198</v>
      </c>
      <c r="D207" s="271"/>
      <c r="E207" s="271"/>
      <c r="F207" s="271"/>
      <c r="G207" s="271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641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270" t="s">
        <v>4199</v>
      </c>
      <c r="D208" s="271"/>
      <c r="E208" s="271"/>
      <c r="F208" s="271"/>
      <c r="G208" s="271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641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270" t="s">
        <v>4200</v>
      </c>
      <c r="D209" s="271"/>
      <c r="E209" s="271"/>
      <c r="F209" s="271"/>
      <c r="G209" s="271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641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270" t="s">
        <v>4201</v>
      </c>
      <c r="D210" s="271"/>
      <c r="E210" s="271"/>
      <c r="F210" s="271"/>
      <c r="G210" s="271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641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270" t="s">
        <v>4202</v>
      </c>
      <c r="D211" s="271"/>
      <c r="E211" s="271"/>
      <c r="F211" s="271"/>
      <c r="G211" s="271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641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270" t="s">
        <v>4203</v>
      </c>
      <c r="D212" s="271"/>
      <c r="E212" s="271"/>
      <c r="F212" s="271"/>
      <c r="G212" s="271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641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270" t="s">
        <v>4204</v>
      </c>
      <c r="D213" s="271"/>
      <c r="E213" s="271"/>
      <c r="F213" s="271"/>
      <c r="G213" s="271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641</v>
      </c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270" t="s">
        <v>4205</v>
      </c>
      <c r="D214" s="271"/>
      <c r="E214" s="271"/>
      <c r="F214" s="271"/>
      <c r="G214" s="271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641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270" t="s">
        <v>4206</v>
      </c>
      <c r="D215" s="271"/>
      <c r="E215" s="271"/>
      <c r="F215" s="271"/>
      <c r="G215" s="271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641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270" t="s">
        <v>4207</v>
      </c>
      <c r="D216" s="271"/>
      <c r="E216" s="271"/>
      <c r="F216" s="271"/>
      <c r="G216" s="271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641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270" t="s">
        <v>4208</v>
      </c>
      <c r="D217" s="271"/>
      <c r="E217" s="271"/>
      <c r="F217" s="271"/>
      <c r="G217" s="271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641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270" t="s">
        <v>4209</v>
      </c>
      <c r="D218" s="271"/>
      <c r="E218" s="271"/>
      <c r="F218" s="271"/>
      <c r="G218" s="271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641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270" t="s">
        <v>4210</v>
      </c>
      <c r="D219" s="271"/>
      <c r="E219" s="271"/>
      <c r="F219" s="271"/>
      <c r="G219" s="271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641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270" t="s">
        <v>4211</v>
      </c>
      <c r="D220" s="271"/>
      <c r="E220" s="271"/>
      <c r="F220" s="271"/>
      <c r="G220" s="271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641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76">
        <v>119</v>
      </c>
      <c r="B221" s="177" t="s">
        <v>4212</v>
      </c>
      <c r="C221" s="185" t="s">
        <v>4213</v>
      </c>
      <c r="D221" s="178" t="s">
        <v>639</v>
      </c>
      <c r="E221" s="179">
        <v>1</v>
      </c>
      <c r="F221" s="180"/>
      <c r="G221" s="181">
        <f>ROUND(E221*F221,2)</f>
        <v>0</v>
      </c>
      <c r="H221" s="180"/>
      <c r="I221" s="181">
        <f>ROUND(E221*H221,2)</f>
        <v>0</v>
      </c>
      <c r="J221" s="180"/>
      <c r="K221" s="181">
        <f>ROUND(E221*J221,2)</f>
        <v>0</v>
      </c>
      <c r="L221" s="181">
        <v>21</v>
      </c>
      <c r="M221" s="181">
        <f>G221*(1+L221/100)</f>
        <v>0</v>
      </c>
      <c r="N221" s="181">
        <v>0</v>
      </c>
      <c r="O221" s="181">
        <f>ROUND(E221*N221,2)</f>
        <v>0</v>
      </c>
      <c r="P221" s="181">
        <v>0</v>
      </c>
      <c r="Q221" s="181">
        <f>ROUND(E221*P221,2)</f>
        <v>0</v>
      </c>
      <c r="R221" s="181"/>
      <c r="S221" s="181" t="s">
        <v>586</v>
      </c>
      <c r="T221" s="182" t="s">
        <v>331</v>
      </c>
      <c r="U221" s="160">
        <v>0</v>
      </c>
      <c r="V221" s="160">
        <f>ROUND(E221*U221,2)</f>
        <v>0</v>
      </c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2940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69">
        <v>120</v>
      </c>
      <c r="B222" s="170" t="s">
        <v>4214</v>
      </c>
      <c r="C222" s="186" t="s">
        <v>4215</v>
      </c>
      <c r="D222" s="171" t="s">
        <v>639</v>
      </c>
      <c r="E222" s="172">
        <v>1</v>
      </c>
      <c r="F222" s="173"/>
      <c r="G222" s="174">
        <f>ROUND(E222*F222,2)</f>
        <v>0</v>
      </c>
      <c r="H222" s="173"/>
      <c r="I222" s="174">
        <f>ROUND(E222*H222,2)</f>
        <v>0</v>
      </c>
      <c r="J222" s="173"/>
      <c r="K222" s="174">
        <f>ROUND(E222*J222,2)</f>
        <v>0</v>
      </c>
      <c r="L222" s="174">
        <v>21</v>
      </c>
      <c r="M222" s="174">
        <f>G222*(1+L222/100)</f>
        <v>0</v>
      </c>
      <c r="N222" s="174">
        <v>0</v>
      </c>
      <c r="O222" s="174">
        <f>ROUND(E222*N222,2)</f>
        <v>0</v>
      </c>
      <c r="P222" s="174">
        <v>0</v>
      </c>
      <c r="Q222" s="174">
        <f>ROUND(E222*P222,2)</f>
        <v>0</v>
      </c>
      <c r="R222" s="174"/>
      <c r="S222" s="174" t="s">
        <v>586</v>
      </c>
      <c r="T222" s="175" t="s">
        <v>331</v>
      </c>
      <c r="U222" s="160">
        <v>0</v>
      </c>
      <c r="V222" s="160">
        <f>ROUND(E222*U222,2)</f>
        <v>0</v>
      </c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1686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272" t="s">
        <v>4216</v>
      </c>
      <c r="D223" s="273"/>
      <c r="E223" s="273"/>
      <c r="F223" s="273"/>
      <c r="G223" s="273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641</v>
      </c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270" t="s">
        <v>4217</v>
      </c>
      <c r="D224" s="271"/>
      <c r="E224" s="271"/>
      <c r="F224" s="271"/>
      <c r="G224" s="271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641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270" t="s">
        <v>4218</v>
      </c>
      <c r="D225" s="271"/>
      <c r="E225" s="271"/>
      <c r="F225" s="271"/>
      <c r="G225" s="271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641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270" t="s">
        <v>4219</v>
      </c>
      <c r="D226" s="271"/>
      <c r="E226" s="271"/>
      <c r="F226" s="271"/>
      <c r="G226" s="271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641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270" t="s">
        <v>4220</v>
      </c>
      <c r="D227" s="271"/>
      <c r="E227" s="271"/>
      <c r="F227" s="271"/>
      <c r="G227" s="271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641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270" t="s">
        <v>4221</v>
      </c>
      <c r="D228" s="271"/>
      <c r="E228" s="271"/>
      <c r="F228" s="271"/>
      <c r="G228" s="271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641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270" t="s">
        <v>4222</v>
      </c>
      <c r="D229" s="271"/>
      <c r="E229" s="271"/>
      <c r="F229" s="271"/>
      <c r="G229" s="271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641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270" t="s">
        <v>4223</v>
      </c>
      <c r="D230" s="271"/>
      <c r="E230" s="271"/>
      <c r="F230" s="271"/>
      <c r="G230" s="271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641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270" t="s">
        <v>4224</v>
      </c>
      <c r="D231" s="271"/>
      <c r="E231" s="271"/>
      <c r="F231" s="271"/>
      <c r="G231" s="271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641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270" t="s">
        <v>4225</v>
      </c>
      <c r="D232" s="271"/>
      <c r="E232" s="271"/>
      <c r="F232" s="271"/>
      <c r="G232" s="271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641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76">
        <v>121</v>
      </c>
      <c r="B233" s="177" t="s">
        <v>4226</v>
      </c>
      <c r="C233" s="185" t="s">
        <v>4227</v>
      </c>
      <c r="D233" s="178" t="s">
        <v>639</v>
      </c>
      <c r="E233" s="179">
        <v>1</v>
      </c>
      <c r="F233" s="180"/>
      <c r="G233" s="181">
        <f>ROUND(E233*F233,2)</f>
        <v>0</v>
      </c>
      <c r="H233" s="180"/>
      <c r="I233" s="181">
        <f>ROUND(E233*H233,2)</f>
        <v>0</v>
      </c>
      <c r="J233" s="180"/>
      <c r="K233" s="181">
        <f>ROUND(E233*J233,2)</f>
        <v>0</v>
      </c>
      <c r="L233" s="181">
        <v>21</v>
      </c>
      <c r="M233" s="181">
        <f>G233*(1+L233/100)</f>
        <v>0</v>
      </c>
      <c r="N233" s="181">
        <v>0</v>
      </c>
      <c r="O233" s="181">
        <f>ROUND(E233*N233,2)</f>
        <v>0</v>
      </c>
      <c r="P233" s="181">
        <v>0</v>
      </c>
      <c r="Q233" s="181">
        <f>ROUND(E233*P233,2)</f>
        <v>0</v>
      </c>
      <c r="R233" s="181"/>
      <c r="S233" s="181" t="s">
        <v>586</v>
      </c>
      <c r="T233" s="182" t="s">
        <v>331</v>
      </c>
      <c r="U233" s="160">
        <v>0</v>
      </c>
      <c r="V233" s="160">
        <f>ROUND(E233*U233,2)</f>
        <v>0</v>
      </c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2940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ht="33.75" outlineLevel="1" x14ac:dyDescent="0.2">
      <c r="A234" s="169">
        <v>122</v>
      </c>
      <c r="B234" s="170" t="s">
        <v>4228</v>
      </c>
      <c r="C234" s="186" t="s">
        <v>4229</v>
      </c>
      <c r="D234" s="171" t="s">
        <v>639</v>
      </c>
      <c r="E234" s="172">
        <v>1</v>
      </c>
      <c r="F234" s="173"/>
      <c r="G234" s="174">
        <f>ROUND(E234*F234,2)</f>
        <v>0</v>
      </c>
      <c r="H234" s="173"/>
      <c r="I234" s="174">
        <f>ROUND(E234*H234,2)</f>
        <v>0</v>
      </c>
      <c r="J234" s="173"/>
      <c r="K234" s="174">
        <f>ROUND(E234*J234,2)</f>
        <v>0</v>
      </c>
      <c r="L234" s="174">
        <v>21</v>
      </c>
      <c r="M234" s="174">
        <f>G234*(1+L234/100)</f>
        <v>0</v>
      </c>
      <c r="N234" s="174">
        <v>0</v>
      </c>
      <c r="O234" s="174">
        <f>ROUND(E234*N234,2)</f>
        <v>0</v>
      </c>
      <c r="P234" s="174">
        <v>0</v>
      </c>
      <c r="Q234" s="174">
        <f>ROUND(E234*P234,2)</f>
        <v>0</v>
      </c>
      <c r="R234" s="174"/>
      <c r="S234" s="174" t="s">
        <v>586</v>
      </c>
      <c r="T234" s="175" t="s">
        <v>331</v>
      </c>
      <c r="U234" s="160">
        <v>0</v>
      </c>
      <c r="V234" s="160">
        <f>ROUND(E234*U234,2)</f>
        <v>0</v>
      </c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1686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272" t="s">
        <v>4230</v>
      </c>
      <c r="D235" s="273"/>
      <c r="E235" s="273"/>
      <c r="F235" s="273"/>
      <c r="G235" s="27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641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76">
        <v>123</v>
      </c>
      <c r="B236" s="177" t="s">
        <v>4231</v>
      </c>
      <c r="C236" s="185" t="s">
        <v>4232</v>
      </c>
      <c r="D236" s="178" t="s">
        <v>639</v>
      </c>
      <c r="E236" s="179">
        <v>1</v>
      </c>
      <c r="F236" s="180"/>
      <c r="G236" s="181">
        <f>ROUND(E236*F236,2)</f>
        <v>0</v>
      </c>
      <c r="H236" s="180"/>
      <c r="I236" s="181">
        <f>ROUND(E236*H236,2)</f>
        <v>0</v>
      </c>
      <c r="J236" s="180"/>
      <c r="K236" s="181">
        <f>ROUND(E236*J236,2)</f>
        <v>0</v>
      </c>
      <c r="L236" s="181">
        <v>21</v>
      </c>
      <c r="M236" s="181">
        <f>G236*(1+L236/100)</f>
        <v>0</v>
      </c>
      <c r="N236" s="181">
        <v>0</v>
      </c>
      <c r="O236" s="181">
        <f>ROUND(E236*N236,2)</f>
        <v>0</v>
      </c>
      <c r="P236" s="181">
        <v>0</v>
      </c>
      <c r="Q236" s="181">
        <f>ROUND(E236*P236,2)</f>
        <v>0</v>
      </c>
      <c r="R236" s="181"/>
      <c r="S236" s="181" t="s">
        <v>586</v>
      </c>
      <c r="T236" s="182" t="s">
        <v>331</v>
      </c>
      <c r="U236" s="160">
        <v>0</v>
      </c>
      <c r="V236" s="160">
        <f>ROUND(E236*U236,2)</f>
        <v>0</v>
      </c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2940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ht="33.75" outlineLevel="1" x14ac:dyDescent="0.2">
      <c r="A237" s="169">
        <v>124</v>
      </c>
      <c r="B237" s="170" t="s">
        <v>4233</v>
      </c>
      <c r="C237" s="186" t="s">
        <v>4234</v>
      </c>
      <c r="D237" s="171" t="s">
        <v>639</v>
      </c>
      <c r="E237" s="172">
        <v>1</v>
      </c>
      <c r="F237" s="173"/>
      <c r="G237" s="174">
        <f>ROUND(E237*F237,2)</f>
        <v>0</v>
      </c>
      <c r="H237" s="173"/>
      <c r="I237" s="174">
        <f>ROUND(E237*H237,2)</f>
        <v>0</v>
      </c>
      <c r="J237" s="173"/>
      <c r="K237" s="174">
        <f>ROUND(E237*J237,2)</f>
        <v>0</v>
      </c>
      <c r="L237" s="174">
        <v>21</v>
      </c>
      <c r="M237" s="174">
        <f>G237*(1+L237/100)</f>
        <v>0</v>
      </c>
      <c r="N237" s="174">
        <v>0</v>
      </c>
      <c r="O237" s="174">
        <f>ROUND(E237*N237,2)</f>
        <v>0</v>
      </c>
      <c r="P237" s="174">
        <v>0</v>
      </c>
      <c r="Q237" s="174">
        <f>ROUND(E237*P237,2)</f>
        <v>0</v>
      </c>
      <c r="R237" s="174"/>
      <c r="S237" s="174" t="s">
        <v>586</v>
      </c>
      <c r="T237" s="175" t="s">
        <v>331</v>
      </c>
      <c r="U237" s="160">
        <v>0</v>
      </c>
      <c r="V237" s="160">
        <f>ROUND(E237*U237,2)</f>
        <v>0</v>
      </c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1686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272" t="s">
        <v>4235</v>
      </c>
      <c r="D238" s="273"/>
      <c r="E238" s="273"/>
      <c r="F238" s="273"/>
      <c r="G238" s="273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641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76">
        <v>125</v>
      </c>
      <c r="B239" s="177" t="s">
        <v>4236</v>
      </c>
      <c r="C239" s="185" t="s">
        <v>4232</v>
      </c>
      <c r="D239" s="178" t="s">
        <v>639</v>
      </c>
      <c r="E239" s="179">
        <v>1</v>
      </c>
      <c r="F239" s="180"/>
      <c r="G239" s="181">
        <f>ROUND(E239*F239,2)</f>
        <v>0</v>
      </c>
      <c r="H239" s="180"/>
      <c r="I239" s="181">
        <f>ROUND(E239*H239,2)</f>
        <v>0</v>
      </c>
      <c r="J239" s="180"/>
      <c r="K239" s="181">
        <f>ROUND(E239*J239,2)</f>
        <v>0</v>
      </c>
      <c r="L239" s="181">
        <v>21</v>
      </c>
      <c r="M239" s="181">
        <f>G239*(1+L239/100)</f>
        <v>0</v>
      </c>
      <c r="N239" s="181">
        <v>0</v>
      </c>
      <c r="O239" s="181">
        <f>ROUND(E239*N239,2)</f>
        <v>0</v>
      </c>
      <c r="P239" s="181">
        <v>0</v>
      </c>
      <c r="Q239" s="181">
        <f>ROUND(E239*P239,2)</f>
        <v>0</v>
      </c>
      <c r="R239" s="181"/>
      <c r="S239" s="181" t="s">
        <v>586</v>
      </c>
      <c r="T239" s="182" t="s">
        <v>331</v>
      </c>
      <c r="U239" s="160">
        <v>0</v>
      </c>
      <c r="V239" s="160">
        <f>ROUND(E239*U239,2)</f>
        <v>0</v>
      </c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2940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76">
        <v>126</v>
      </c>
      <c r="B240" s="177" t="s">
        <v>4237</v>
      </c>
      <c r="C240" s="185" t="s">
        <v>4238</v>
      </c>
      <c r="D240" s="178" t="s">
        <v>639</v>
      </c>
      <c r="E240" s="179">
        <v>2</v>
      </c>
      <c r="F240" s="180"/>
      <c r="G240" s="181">
        <f>ROUND(E240*F240,2)</f>
        <v>0</v>
      </c>
      <c r="H240" s="180"/>
      <c r="I240" s="181">
        <f>ROUND(E240*H240,2)</f>
        <v>0</v>
      </c>
      <c r="J240" s="180"/>
      <c r="K240" s="181">
        <f>ROUND(E240*J240,2)</f>
        <v>0</v>
      </c>
      <c r="L240" s="181">
        <v>21</v>
      </c>
      <c r="M240" s="181">
        <f>G240*(1+L240/100)</f>
        <v>0</v>
      </c>
      <c r="N240" s="181">
        <v>0</v>
      </c>
      <c r="O240" s="181">
        <f>ROUND(E240*N240,2)</f>
        <v>0</v>
      </c>
      <c r="P240" s="181">
        <v>0</v>
      </c>
      <c r="Q240" s="181">
        <f>ROUND(E240*P240,2)</f>
        <v>0</v>
      </c>
      <c r="R240" s="181"/>
      <c r="S240" s="181" t="s">
        <v>586</v>
      </c>
      <c r="T240" s="182" t="s">
        <v>331</v>
      </c>
      <c r="U240" s="160">
        <v>0</v>
      </c>
      <c r="V240" s="160">
        <f>ROUND(E240*U240,2)</f>
        <v>0</v>
      </c>
      <c r="W240" s="160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1686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76">
        <v>127</v>
      </c>
      <c r="B241" s="177" t="s">
        <v>4239</v>
      </c>
      <c r="C241" s="185" t="s">
        <v>4240</v>
      </c>
      <c r="D241" s="178" t="s">
        <v>639</v>
      </c>
      <c r="E241" s="179">
        <v>2</v>
      </c>
      <c r="F241" s="180"/>
      <c r="G241" s="181">
        <f>ROUND(E241*F241,2)</f>
        <v>0</v>
      </c>
      <c r="H241" s="180"/>
      <c r="I241" s="181">
        <f>ROUND(E241*H241,2)</f>
        <v>0</v>
      </c>
      <c r="J241" s="180"/>
      <c r="K241" s="181">
        <f>ROUND(E241*J241,2)</f>
        <v>0</v>
      </c>
      <c r="L241" s="181">
        <v>21</v>
      </c>
      <c r="M241" s="181">
        <f>G241*(1+L241/100)</f>
        <v>0</v>
      </c>
      <c r="N241" s="181">
        <v>0</v>
      </c>
      <c r="O241" s="181">
        <f>ROUND(E241*N241,2)</f>
        <v>0</v>
      </c>
      <c r="P241" s="181">
        <v>0</v>
      </c>
      <c r="Q241" s="181">
        <f>ROUND(E241*P241,2)</f>
        <v>0</v>
      </c>
      <c r="R241" s="181"/>
      <c r="S241" s="181" t="s">
        <v>586</v>
      </c>
      <c r="T241" s="182" t="s">
        <v>331</v>
      </c>
      <c r="U241" s="160">
        <v>0</v>
      </c>
      <c r="V241" s="160">
        <f>ROUND(E241*U241,2)</f>
        <v>0</v>
      </c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2940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69">
        <v>128</v>
      </c>
      <c r="B242" s="170" t="s">
        <v>4241</v>
      </c>
      <c r="C242" s="186" t="s">
        <v>4242</v>
      </c>
      <c r="D242" s="171" t="s">
        <v>639</v>
      </c>
      <c r="E242" s="172">
        <v>8</v>
      </c>
      <c r="F242" s="173"/>
      <c r="G242" s="174">
        <f>ROUND(E242*F242,2)</f>
        <v>0</v>
      </c>
      <c r="H242" s="173"/>
      <c r="I242" s="174">
        <f>ROUND(E242*H242,2)</f>
        <v>0</v>
      </c>
      <c r="J242" s="173"/>
      <c r="K242" s="174">
        <f>ROUND(E242*J242,2)</f>
        <v>0</v>
      </c>
      <c r="L242" s="174">
        <v>21</v>
      </c>
      <c r="M242" s="174">
        <f>G242*(1+L242/100)</f>
        <v>0</v>
      </c>
      <c r="N242" s="174">
        <v>0</v>
      </c>
      <c r="O242" s="174">
        <f>ROUND(E242*N242,2)</f>
        <v>0</v>
      </c>
      <c r="P242" s="174">
        <v>0</v>
      </c>
      <c r="Q242" s="174">
        <f>ROUND(E242*P242,2)</f>
        <v>0</v>
      </c>
      <c r="R242" s="174"/>
      <c r="S242" s="174" t="s">
        <v>586</v>
      </c>
      <c r="T242" s="175" t="s">
        <v>331</v>
      </c>
      <c r="U242" s="160">
        <v>0</v>
      </c>
      <c r="V242" s="160">
        <f>ROUND(E242*U242,2)</f>
        <v>0</v>
      </c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1686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272" t="s">
        <v>4243</v>
      </c>
      <c r="D243" s="273"/>
      <c r="E243" s="273"/>
      <c r="F243" s="273"/>
      <c r="G243" s="273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641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270" t="s">
        <v>4244</v>
      </c>
      <c r="D244" s="271"/>
      <c r="E244" s="271"/>
      <c r="F244" s="271"/>
      <c r="G244" s="271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641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270" t="s">
        <v>4245</v>
      </c>
      <c r="D245" s="271"/>
      <c r="E245" s="271"/>
      <c r="F245" s="271"/>
      <c r="G245" s="271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641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270" t="s">
        <v>4246</v>
      </c>
      <c r="D246" s="271"/>
      <c r="E246" s="271"/>
      <c r="F246" s="271"/>
      <c r="G246" s="271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641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270" t="s">
        <v>4247</v>
      </c>
      <c r="D247" s="271"/>
      <c r="E247" s="271"/>
      <c r="F247" s="271"/>
      <c r="G247" s="271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641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270" t="s">
        <v>4248</v>
      </c>
      <c r="D248" s="271"/>
      <c r="E248" s="271"/>
      <c r="F248" s="271"/>
      <c r="G248" s="271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641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270" t="s">
        <v>4249</v>
      </c>
      <c r="D249" s="271"/>
      <c r="E249" s="271"/>
      <c r="F249" s="271"/>
      <c r="G249" s="271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641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270" t="s">
        <v>4250</v>
      </c>
      <c r="D250" s="271"/>
      <c r="E250" s="271"/>
      <c r="F250" s="271"/>
      <c r="G250" s="271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641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270" t="s">
        <v>4251</v>
      </c>
      <c r="D251" s="271"/>
      <c r="E251" s="271"/>
      <c r="F251" s="271"/>
      <c r="G251" s="271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641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270" t="s">
        <v>4252</v>
      </c>
      <c r="D252" s="271"/>
      <c r="E252" s="271"/>
      <c r="F252" s="271"/>
      <c r="G252" s="271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641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270" t="s">
        <v>4253</v>
      </c>
      <c r="D253" s="271"/>
      <c r="E253" s="271"/>
      <c r="F253" s="271"/>
      <c r="G253" s="271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641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76">
        <v>129</v>
      </c>
      <c r="B254" s="177" t="s">
        <v>4254</v>
      </c>
      <c r="C254" s="185" t="s">
        <v>4255</v>
      </c>
      <c r="D254" s="178" t="s">
        <v>639</v>
      </c>
      <c r="E254" s="179">
        <v>8</v>
      </c>
      <c r="F254" s="180"/>
      <c r="G254" s="181">
        <f>ROUND(E254*F254,2)</f>
        <v>0</v>
      </c>
      <c r="H254" s="180"/>
      <c r="I254" s="181">
        <f>ROUND(E254*H254,2)</f>
        <v>0</v>
      </c>
      <c r="J254" s="180"/>
      <c r="K254" s="181">
        <f>ROUND(E254*J254,2)</f>
        <v>0</v>
      </c>
      <c r="L254" s="181">
        <v>21</v>
      </c>
      <c r="M254" s="181">
        <f>G254*(1+L254/100)</f>
        <v>0</v>
      </c>
      <c r="N254" s="181">
        <v>0</v>
      </c>
      <c r="O254" s="181">
        <f>ROUND(E254*N254,2)</f>
        <v>0</v>
      </c>
      <c r="P254" s="181">
        <v>0</v>
      </c>
      <c r="Q254" s="181">
        <f>ROUND(E254*P254,2)</f>
        <v>0</v>
      </c>
      <c r="R254" s="181"/>
      <c r="S254" s="181" t="s">
        <v>586</v>
      </c>
      <c r="T254" s="182" t="s">
        <v>331</v>
      </c>
      <c r="U254" s="160">
        <v>0</v>
      </c>
      <c r="V254" s="160">
        <f>ROUND(E254*U254,2)</f>
        <v>0</v>
      </c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2940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204">
        <v>130</v>
      </c>
      <c r="B255" s="205" t="s">
        <v>4256</v>
      </c>
      <c r="C255" s="206" t="s">
        <v>4257</v>
      </c>
      <c r="D255" s="171" t="s">
        <v>639</v>
      </c>
      <c r="E255" s="172">
        <v>8</v>
      </c>
      <c r="F255" s="173"/>
      <c r="G255" s="174">
        <f>ROUND(E255*F255,2)</f>
        <v>0</v>
      </c>
      <c r="H255" s="173"/>
      <c r="I255" s="174">
        <f>ROUND(E255*H255,2)</f>
        <v>0</v>
      </c>
      <c r="J255" s="173"/>
      <c r="K255" s="174">
        <f>ROUND(E255*J255,2)</f>
        <v>0</v>
      </c>
      <c r="L255" s="174">
        <v>21</v>
      </c>
      <c r="M255" s="174">
        <f>G255*(1+L255/100)</f>
        <v>0</v>
      </c>
      <c r="N255" s="174">
        <v>0</v>
      </c>
      <c r="O255" s="174">
        <f>ROUND(E255*N255,2)</f>
        <v>0</v>
      </c>
      <c r="P255" s="174">
        <v>0</v>
      </c>
      <c r="Q255" s="174">
        <f>ROUND(E255*P255,2)</f>
        <v>0</v>
      </c>
      <c r="R255" s="174"/>
      <c r="S255" s="174" t="s">
        <v>586</v>
      </c>
      <c r="T255" s="175" t="s">
        <v>331</v>
      </c>
      <c r="U255" s="160">
        <v>0</v>
      </c>
      <c r="V255" s="160">
        <f>ROUND(E255*U255,2)</f>
        <v>0</v>
      </c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1686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272" t="s">
        <v>4258</v>
      </c>
      <c r="D256" s="273"/>
      <c r="E256" s="273"/>
      <c r="F256" s="273"/>
      <c r="G256" s="273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641</v>
      </c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270" t="s">
        <v>4259</v>
      </c>
      <c r="D257" s="271"/>
      <c r="E257" s="271"/>
      <c r="F257" s="271"/>
      <c r="G257" s="271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641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270" t="s">
        <v>4260</v>
      </c>
      <c r="D258" s="271"/>
      <c r="E258" s="271"/>
      <c r="F258" s="271"/>
      <c r="G258" s="271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641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270" t="s">
        <v>4261</v>
      </c>
      <c r="D259" s="271"/>
      <c r="E259" s="271"/>
      <c r="F259" s="271"/>
      <c r="G259" s="271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641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270" t="s">
        <v>4262</v>
      </c>
      <c r="D260" s="271"/>
      <c r="E260" s="271"/>
      <c r="F260" s="271"/>
      <c r="G260" s="271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641</v>
      </c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270" t="s">
        <v>4263</v>
      </c>
      <c r="D261" s="271"/>
      <c r="E261" s="271"/>
      <c r="F261" s="271"/>
      <c r="G261" s="271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641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270" t="s">
        <v>4264</v>
      </c>
      <c r="D262" s="271"/>
      <c r="E262" s="271"/>
      <c r="F262" s="271"/>
      <c r="G262" s="271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641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270" t="s">
        <v>4265</v>
      </c>
      <c r="D263" s="271"/>
      <c r="E263" s="271"/>
      <c r="F263" s="271"/>
      <c r="G263" s="271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641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270" t="s">
        <v>4266</v>
      </c>
      <c r="D264" s="271"/>
      <c r="E264" s="271"/>
      <c r="F264" s="271"/>
      <c r="G264" s="271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641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76">
        <v>131</v>
      </c>
      <c r="B265" s="177" t="s">
        <v>4267</v>
      </c>
      <c r="C265" s="185" t="s">
        <v>4268</v>
      </c>
      <c r="D265" s="178" t="s">
        <v>639</v>
      </c>
      <c r="E265" s="179">
        <v>8</v>
      </c>
      <c r="F265" s="180"/>
      <c r="G265" s="181">
        <f>ROUND(E265*F265,2)</f>
        <v>0</v>
      </c>
      <c r="H265" s="180"/>
      <c r="I265" s="181">
        <f>ROUND(E265*H265,2)</f>
        <v>0</v>
      </c>
      <c r="J265" s="180"/>
      <c r="K265" s="181">
        <f>ROUND(E265*J265,2)</f>
        <v>0</v>
      </c>
      <c r="L265" s="181">
        <v>21</v>
      </c>
      <c r="M265" s="181">
        <f>G265*(1+L265/100)</f>
        <v>0</v>
      </c>
      <c r="N265" s="181">
        <v>0</v>
      </c>
      <c r="O265" s="181">
        <f>ROUND(E265*N265,2)</f>
        <v>0</v>
      </c>
      <c r="P265" s="181">
        <v>0</v>
      </c>
      <c r="Q265" s="181">
        <f>ROUND(E265*P265,2)</f>
        <v>0</v>
      </c>
      <c r="R265" s="181"/>
      <c r="S265" s="181" t="s">
        <v>586</v>
      </c>
      <c r="T265" s="182" t="s">
        <v>331</v>
      </c>
      <c r="U265" s="160">
        <v>0</v>
      </c>
      <c r="V265" s="160">
        <f>ROUND(E265*U265,2)</f>
        <v>0</v>
      </c>
      <c r="W265" s="160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2940</v>
      </c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204">
        <v>132</v>
      </c>
      <c r="B266" s="205" t="s">
        <v>4269</v>
      </c>
      <c r="C266" s="206" t="s">
        <v>4270</v>
      </c>
      <c r="D266" s="171" t="s">
        <v>639</v>
      </c>
      <c r="E266" s="172">
        <v>9</v>
      </c>
      <c r="F266" s="173"/>
      <c r="G266" s="174">
        <f>ROUND(E266*F266,2)</f>
        <v>0</v>
      </c>
      <c r="H266" s="173"/>
      <c r="I266" s="174">
        <f>ROUND(E266*H266,2)</f>
        <v>0</v>
      </c>
      <c r="J266" s="173"/>
      <c r="K266" s="174">
        <f>ROUND(E266*J266,2)</f>
        <v>0</v>
      </c>
      <c r="L266" s="174">
        <v>21</v>
      </c>
      <c r="M266" s="174">
        <f>G266*(1+L266/100)</f>
        <v>0</v>
      </c>
      <c r="N266" s="174">
        <v>0</v>
      </c>
      <c r="O266" s="174">
        <f>ROUND(E266*N266,2)</f>
        <v>0</v>
      </c>
      <c r="P266" s="174">
        <v>0</v>
      </c>
      <c r="Q266" s="174">
        <f>ROUND(E266*P266,2)</f>
        <v>0</v>
      </c>
      <c r="R266" s="174"/>
      <c r="S266" s="174" t="s">
        <v>586</v>
      </c>
      <c r="T266" s="175" t="s">
        <v>331</v>
      </c>
      <c r="U266" s="160">
        <v>0</v>
      </c>
      <c r="V266" s="160">
        <f>ROUND(E266*U266,2)</f>
        <v>0</v>
      </c>
      <c r="W266" s="160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1686</v>
      </c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ht="22.5" outlineLevel="1" x14ac:dyDescent="0.2">
      <c r="A267" s="157"/>
      <c r="B267" s="158"/>
      <c r="C267" s="272" t="s">
        <v>4271</v>
      </c>
      <c r="D267" s="273"/>
      <c r="E267" s="273"/>
      <c r="F267" s="273"/>
      <c r="G267" s="273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641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97" t="str">
        <f>C267</f>
        <v>Sloupová reprosoustava s transformátorem - pasivní verze, Vhodné pro: ozvučení do šířky, exteriéry, sjezdovky, tribuny, hřiště, náměstí, Vlastnosti</v>
      </c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270" t="s">
        <v>4272</v>
      </c>
      <c r="D268" s="271"/>
      <c r="E268" s="271"/>
      <c r="F268" s="271"/>
      <c r="G268" s="271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641</v>
      </c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270" t="s">
        <v>4259</v>
      </c>
      <c r="D269" s="271"/>
      <c r="E269" s="271"/>
      <c r="F269" s="271"/>
      <c r="G269" s="271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641</v>
      </c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270" t="s">
        <v>4273</v>
      </c>
      <c r="D270" s="271"/>
      <c r="E270" s="271"/>
      <c r="F270" s="271"/>
      <c r="G270" s="271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641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57"/>
      <c r="B271" s="158"/>
      <c r="C271" s="270" t="s">
        <v>4274</v>
      </c>
      <c r="D271" s="271"/>
      <c r="E271" s="271"/>
      <c r="F271" s="271"/>
      <c r="G271" s="271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641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270" t="s">
        <v>4275</v>
      </c>
      <c r="D272" s="271"/>
      <c r="E272" s="271"/>
      <c r="F272" s="271"/>
      <c r="G272" s="271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641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270" t="s">
        <v>4263</v>
      </c>
      <c r="D273" s="271"/>
      <c r="E273" s="271"/>
      <c r="F273" s="271"/>
      <c r="G273" s="271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641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270" t="s">
        <v>4265</v>
      </c>
      <c r="D274" s="271"/>
      <c r="E274" s="271"/>
      <c r="F274" s="271"/>
      <c r="G274" s="271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641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270" t="s">
        <v>4264</v>
      </c>
      <c r="D275" s="271"/>
      <c r="E275" s="271"/>
      <c r="F275" s="271"/>
      <c r="G275" s="271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641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270" t="s">
        <v>4276</v>
      </c>
      <c r="D276" s="271"/>
      <c r="E276" s="271"/>
      <c r="F276" s="271"/>
      <c r="G276" s="271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641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76">
        <v>133</v>
      </c>
      <c r="B277" s="177" t="s">
        <v>4277</v>
      </c>
      <c r="C277" s="185" t="s">
        <v>4268</v>
      </c>
      <c r="D277" s="178" t="s">
        <v>639</v>
      </c>
      <c r="E277" s="179">
        <v>9</v>
      </c>
      <c r="F277" s="180"/>
      <c r="G277" s="181">
        <f>ROUND(E277*F277,2)</f>
        <v>0</v>
      </c>
      <c r="H277" s="180"/>
      <c r="I277" s="181">
        <f>ROUND(E277*H277,2)</f>
        <v>0</v>
      </c>
      <c r="J277" s="180"/>
      <c r="K277" s="181">
        <f>ROUND(E277*J277,2)</f>
        <v>0</v>
      </c>
      <c r="L277" s="181">
        <v>21</v>
      </c>
      <c r="M277" s="181">
        <f>G277*(1+L277/100)</f>
        <v>0</v>
      </c>
      <c r="N277" s="181">
        <v>0</v>
      </c>
      <c r="O277" s="181">
        <f>ROUND(E277*N277,2)</f>
        <v>0</v>
      </c>
      <c r="P277" s="181">
        <v>0</v>
      </c>
      <c r="Q277" s="181">
        <f>ROUND(E277*P277,2)</f>
        <v>0</v>
      </c>
      <c r="R277" s="181"/>
      <c r="S277" s="181" t="s">
        <v>586</v>
      </c>
      <c r="T277" s="182" t="s">
        <v>331</v>
      </c>
      <c r="U277" s="160">
        <v>0</v>
      </c>
      <c r="V277" s="160">
        <f>ROUND(E277*U277,2)</f>
        <v>0</v>
      </c>
      <c r="W277" s="160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2940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69">
        <v>134</v>
      </c>
      <c r="B278" s="170" t="s">
        <v>4278</v>
      </c>
      <c r="C278" s="186" t="s">
        <v>4279</v>
      </c>
      <c r="D278" s="171" t="s">
        <v>639</v>
      </c>
      <c r="E278" s="172">
        <v>9</v>
      </c>
      <c r="F278" s="173"/>
      <c r="G278" s="174">
        <f>ROUND(E278*F278,2)</f>
        <v>0</v>
      </c>
      <c r="H278" s="173"/>
      <c r="I278" s="174">
        <f>ROUND(E278*H278,2)</f>
        <v>0</v>
      </c>
      <c r="J278" s="173"/>
      <c r="K278" s="174">
        <f>ROUND(E278*J278,2)</f>
        <v>0</v>
      </c>
      <c r="L278" s="174">
        <v>21</v>
      </c>
      <c r="M278" s="174">
        <f>G278*(1+L278/100)</f>
        <v>0</v>
      </c>
      <c r="N278" s="174">
        <v>0</v>
      </c>
      <c r="O278" s="174">
        <f>ROUND(E278*N278,2)</f>
        <v>0</v>
      </c>
      <c r="P278" s="174">
        <v>0</v>
      </c>
      <c r="Q278" s="174">
        <f>ROUND(E278*P278,2)</f>
        <v>0</v>
      </c>
      <c r="R278" s="174"/>
      <c r="S278" s="174" t="s">
        <v>586</v>
      </c>
      <c r="T278" s="175" t="s">
        <v>331</v>
      </c>
      <c r="U278" s="160">
        <v>0</v>
      </c>
      <c r="V278" s="160">
        <f>ROUND(E278*U278,2)</f>
        <v>0</v>
      </c>
      <c r="W278" s="160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1686</v>
      </c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272" t="s">
        <v>4280</v>
      </c>
      <c r="D279" s="273"/>
      <c r="E279" s="273"/>
      <c r="F279" s="273"/>
      <c r="G279" s="273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641</v>
      </c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270" t="s">
        <v>4244</v>
      </c>
      <c r="D280" s="271"/>
      <c r="E280" s="271"/>
      <c r="F280" s="271"/>
      <c r="G280" s="271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641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270" t="s">
        <v>4245</v>
      </c>
      <c r="D281" s="271"/>
      <c r="E281" s="271"/>
      <c r="F281" s="271"/>
      <c r="G281" s="271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641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270" t="s">
        <v>4246</v>
      </c>
      <c r="D282" s="271"/>
      <c r="E282" s="271"/>
      <c r="F282" s="271"/>
      <c r="G282" s="271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641</v>
      </c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270" t="s">
        <v>4247</v>
      </c>
      <c r="D283" s="271"/>
      <c r="E283" s="271"/>
      <c r="F283" s="271"/>
      <c r="G283" s="271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641</v>
      </c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270" t="s">
        <v>4248</v>
      </c>
      <c r="D284" s="271"/>
      <c r="E284" s="271"/>
      <c r="F284" s="271"/>
      <c r="G284" s="271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641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270" t="s">
        <v>4249</v>
      </c>
      <c r="D285" s="271"/>
      <c r="E285" s="271"/>
      <c r="F285" s="271"/>
      <c r="G285" s="271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641</v>
      </c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270" t="s">
        <v>4250</v>
      </c>
      <c r="D286" s="271"/>
      <c r="E286" s="271"/>
      <c r="F286" s="271"/>
      <c r="G286" s="271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641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270" t="s">
        <v>4251</v>
      </c>
      <c r="D287" s="271"/>
      <c r="E287" s="271"/>
      <c r="F287" s="271"/>
      <c r="G287" s="271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641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270" t="s">
        <v>4252</v>
      </c>
      <c r="D288" s="271"/>
      <c r="E288" s="271"/>
      <c r="F288" s="271"/>
      <c r="G288" s="271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641</v>
      </c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270" t="s">
        <v>4253</v>
      </c>
      <c r="D289" s="271"/>
      <c r="E289" s="271"/>
      <c r="F289" s="271"/>
      <c r="G289" s="271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641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76">
        <v>135</v>
      </c>
      <c r="B290" s="177" t="s">
        <v>4281</v>
      </c>
      <c r="C290" s="185" t="s">
        <v>4255</v>
      </c>
      <c r="D290" s="178" t="s">
        <v>639</v>
      </c>
      <c r="E290" s="179">
        <v>9</v>
      </c>
      <c r="F290" s="180"/>
      <c r="G290" s="181">
        <f>ROUND(E290*F290,2)</f>
        <v>0</v>
      </c>
      <c r="H290" s="180"/>
      <c r="I290" s="181">
        <f>ROUND(E290*H290,2)</f>
        <v>0</v>
      </c>
      <c r="J290" s="180"/>
      <c r="K290" s="181">
        <f>ROUND(E290*J290,2)</f>
        <v>0</v>
      </c>
      <c r="L290" s="181">
        <v>21</v>
      </c>
      <c r="M290" s="181">
        <f>G290*(1+L290/100)</f>
        <v>0</v>
      </c>
      <c r="N290" s="181">
        <v>0</v>
      </c>
      <c r="O290" s="181">
        <f>ROUND(E290*N290,2)</f>
        <v>0</v>
      </c>
      <c r="P290" s="181">
        <v>0</v>
      </c>
      <c r="Q290" s="181">
        <f>ROUND(E290*P290,2)</f>
        <v>0</v>
      </c>
      <c r="R290" s="181"/>
      <c r="S290" s="181" t="s">
        <v>586</v>
      </c>
      <c r="T290" s="182" t="s">
        <v>331</v>
      </c>
      <c r="U290" s="160">
        <v>0</v>
      </c>
      <c r="V290" s="160">
        <f>ROUND(E290*U290,2)</f>
        <v>0</v>
      </c>
      <c r="W290" s="160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2940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76">
        <v>136</v>
      </c>
      <c r="B291" s="177" t="s">
        <v>4282</v>
      </c>
      <c r="C291" s="185" t="s">
        <v>4283</v>
      </c>
      <c r="D291" s="178" t="s">
        <v>639</v>
      </c>
      <c r="E291" s="179">
        <v>4</v>
      </c>
      <c r="F291" s="180"/>
      <c r="G291" s="181">
        <f>ROUND(E291*F291,2)</f>
        <v>0</v>
      </c>
      <c r="H291" s="180"/>
      <c r="I291" s="181">
        <f>ROUND(E291*H291,2)</f>
        <v>0</v>
      </c>
      <c r="J291" s="180"/>
      <c r="K291" s="181">
        <f>ROUND(E291*J291,2)</f>
        <v>0</v>
      </c>
      <c r="L291" s="181">
        <v>21</v>
      </c>
      <c r="M291" s="181">
        <f>G291*(1+L291/100)</f>
        <v>0</v>
      </c>
      <c r="N291" s="181">
        <v>0</v>
      </c>
      <c r="O291" s="181">
        <f>ROUND(E291*N291,2)</f>
        <v>0</v>
      </c>
      <c r="P291" s="181">
        <v>0</v>
      </c>
      <c r="Q291" s="181">
        <f>ROUND(E291*P291,2)</f>
        <v>0</v>
      </c>
      <c r="R291" s="181"/>
      <c r="S291" s="181" t="s">
        <v>586</v>
      </c>
      <c r="T291" s="182" t="s">
        <v>331</v>
      </c>
      <c r="U291" s="160">
        <v>0</v>
      </c>
      <c r="V291" s="160">
        <f>ROUND(E291*U291,2)</f>
        <v>0</v>
      </c>
      <c r="W291" s="160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1686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76">
        <v>137</v>
      </c>
      <c r="B292" s="177" t="s">
        <v>4284</v>
      </c>
      <c r="C292" s="185" t="s">
        <v>4285</v>
      </c>
      <c r="D292" s="178" t="s">
        <v>639</v>
      </c>
      <c r="E292" s="179">
        <v>4</v>
      </c>
      <c r="F292" s="180"/>
      <c r="G292" s="181">
        <f>ROUND(E292*F292,2)</f>
        <v>0</v>
      </c>
      <c r="H292" s="180"/>
      <c r="I292" s="181">
        <f>ROUND(E292*H292,2)</f>
        <v>0</v>
      </c>
      <c r="J292" s="180"/>
      <c r="K292" s="181">
        <f>ROUND(E292*J292,2)</f>
        <v>0</v>
      </c>
      <c r="L292" s="181">
        <v>21</v>
      </c>
      <c r="M292" s="181">
        <f>G292*(1+L292/100)</f>
        <v>0</v>
      </c>
      <c r="N292" s="181">
        <v>0</v>
      </c>
      <c r="O292" s="181">
        <f>ROUND(E292*N292,2)</f>
        <v>0</v>
      </c>
      <c r="P292" s="181">
        <v>0</v>
      </c>
      <c r="Q292" s="181">
        <f>ROUND(E292*P292,2)</f>
        <v>0</v>
      </c>
      <c r="R292" s="181"/>
      <c r="S292" s="181" t="s">
        <v>586</v>
      </c>
      <c r="T292" s="182" t="s">
        <v>331</v>
      </c>
      <c r="U292" s="160">
        <v>0</v>
      </c>
      <c r="V292" s="160">
        <f>ROUND(E292*U292,2)</f>
        <v>0</v>
      </c>
      <c r="W292" s="160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2940</v>
      </c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204">
        <v>138</v>
      </c>
      <c r="B293" s="205" t="s">
        <v>4286</v>
      </c>
      <c r="C293" s="206" t="s">
        <v>4287</v>
      </c>
      <c r="D293" s="171" t="s">
        <v>639</v>
      </c>
      <c r="E293" s="172">
        <v>2</v>
      </c>
      <c r="F293" s="173"/>
      <c r="G293" s="174">
        <f>ROUND(E293*F293,2)</f>
        <v>0</v>
      </c>
      <c r="H293" s="173"/>
      <c r="I293" s="174">
        <f>ROUND(E293*H293,2)</f>
        <v>0</v>
      </c>
      <c r="J293" s="173"/>
      <c r="K293" s="174">
        <f>ROUND(E293*J293,2)</f>
        <v>0</v>
      </c>
      <c r="L293" s="174">
        <v>21</v>
      </c>
      <c r="M293" s="174">
        <f>G293*(1+L293/100)</f>
        <v>0</v>
      </c>
      <c r="N293" s="174">
        <v>0</v>
      </c>
      <c r="O293" s="174">
        <f>ROUND(E293*N293,2)</f>
        <v>0</v>
      </c>
      <c r="P293" s="174">
        <v>0</v>
      </c>
      <c r="Q293" s="174">
        <f>ROUND(E293*P293,2)</f>
        <v>0</v>
      </c>
      <c r="R293" s="174"/>
      <c r="S293" s="174" t="s">
        <v>586</v>
      </c>
      <c r="T293" s="175" t="s">
        <v>331</v>
      </c>
      <c r="U293" s="160">
        <v>0</v>
      </c>
      <c r="V293" s="160">
        <f>ROUND(E293*U293,2)</f>
        <v>0</v>
      </c>
      <c r="W293" s="160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1686</v>
      </c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272" t="s">
        <v>4288</v>
      </c>
      <c r="D294" s="273"/>
      <c r="E294" s="273"/>
      <c r="F294" s="273"/>
      <c r="G294" s="273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641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270" t="s">
        <v>4289</v>
      </c>
      <c r="D295" s="271"/>
      <c r="E295" s="271"/>
      <c r="F295" s="271"/>
      <c r="G295" s="271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641</v>
      </c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270" t="s">
        <v>4290</v>
      </c>
      <c r="D296" s="271"/>
      <c r="E296" s="271"/>
      <c r="F296" s="271"/>
      <c r="G296" s="271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641</v>
      </c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ht="22.5" outlineLevel="1" x14ac:dyDescent="0.2">
      <c r="A297" s="157"/>
      <c r="B297" s="158"/>
      <c r="C297" s="270" t="s">
        <v>4291</v>
      </c>
      <c r="D297" s="271"/>
      <c r="E297" s="271"/>
      <c r="F297" s="271"/>
      <c r="G297" s="271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641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97" t="str">
        <f>C297</f>
        <v xml:space="preserve"> - 1 vstup Mic konektorem Jack 6,3 nesym. na předním panelu ústředny s funkcí priority (umlčování), odděleně nastavitelná hlasitost, citlivost 3 mV, vstupní impedance 600 ?</v>
      </c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270" t="s">
        <v>4292</v>
      </c>
      <c r="D298" s="271"/>
      <c r="E298" s="271"/>
      <c r="F298" s="271"/>
      <c r="G298" s="271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641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270" t="s">
        <v>4293</v>
      </c>
      <c r="D299" s="271"/>
      <c r="E299" s="271"/>
      <c r="F299" s="271"/>
      <c r="G299" s="271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641</v>
      </c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270" t="s">
        <v>4294</v>
      </c>
      <c r="D300" s="271"/>
      <c r="E300" s="271"/>
      <c r="F300" s="271"/>
      <c r="G300" s="271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641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270" t="s">
        <v>4295</v>
      </c>
      <c r="D301" s="271"/>
      <c r="E301" s="271"/>
      <c r="F301" s="271"/>
      <c r="G301" s="271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641</v>
      </c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270" t="s">
        <v>4296</v>
      </c>
      <c r="D302" s="271"/>
      <c r="E302" s="271"/>
      <c r="F302" s="271"/>
      <c r="G302" s="271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641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270" t="s">
        <v>4297</v>
      </c>
      <c r="D303" s="271"/>
      <c r="E303" s="271"/>
      <c r="F303" s="271"/>
      <c r="G303" s="271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641</v>
      </c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270" t="s">
        <v>4298</v>
      </c>
      <c r="D304" s="271"/>
      <c r="E304" s="271"/>
      <c r="F304" s="271"/>
      <c r="G304" s="271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641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70" t="s">
        <v>4299</v>
      </c>
      <c r="D305" s="271"/>
      <c r="E305" s="271"/>
      <c r="F305" s="271"/>
      <c r="G305" s="271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641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270" t="s">
        <v>4300</v>
      </c>
      <c r="D306" s="271"/>
      <c r="E306" s="271"/>
      <c r="F306" s="271"/>
      <c r="G306" s="271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641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270" t="s">
        <v>4469</v>
      </c>
      <c r="D307" s="271"/>
      <c r="E307" s="271"/>
      <c r="F307" s="271"/>
      <c r="G307" s="271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641</v>
      </c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270" t="s">
        <v>4301</v>
      </c>
      <c r="D308" s="271"/>
      <c r="E308" s="271"/>
      <c r="F308" s="271"/>
      <c r="G308" s="271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641</v>
      </c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270" t="s">
        <v>4302</v>
      </c>
      <c r="D309" s="271"/>
      <c r="E309" s="271"/>
      <c r="F309" s="271"/>
      <c r="G309" s="271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641</v>
      </c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270" t="s">
        <v>4303</v>
      </c>
      <c r="D310" s="271"/>
      <c r="E310" s="271"/>
      <c r="F310" s="271"/>
      <c r="G310" s="271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641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270" t="s">
        <v>4304</v>
      </c>
      <c r="D311" s="271"/>
      <c r="E311" s="271"/>
      <c r="F311" s="271"/>
      <c r="G311" s="271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641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270" t="s">
        <v>4305</v>
      </c>
      <c r="D312" s="271"/>
      <c r="E312" s="271"/>
      <c r="F312" s="271"/>
      <c r="G312" s="271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641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270" t="s">
        <v>4306</v>
      </c>
      <c r="D313" s="271"/>
      <c r="E313" s="271"/>
      <c r="F313" s="271"/>
      <c r="G313" s="271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641</v>
      </c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270" t="s">
        <v>4307</v>
      </c>
      <c r="D314" s="271"/>
      <c r="E314" s="271"/>
      <c r="F314" s="271"/>
      <c r="G314" s="271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641</v>
      </c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270" t="s">
        <v>4308</v>
      </c>
      <c r="D315" s="271"/>
      <c r="E315" s="271"/>
      <c r="F315" s="271"/>
      <c r="G315" s="271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641</v>
      </c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270" t="s">
        <v>4309</v>
      </c>
      <c r="D316" s="271"/>
      <c r="E316" s="271"/>
      <c r="F316" s="271"/>
      <c r="G316" s="271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641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270" t="s">
        <v>4310</v>
      </c>
      <c r="D317" s="271"/>
      <c r="E317" s="271"/>
      <c r="F317" s="271"/>
      <c r="G317" s="271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641</v>
      </c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270" t="s">
        <v>4311</v>
      </c>
      <c r="D318" s="271"/>
      <c r="E318" s="271"/>
      <c r="F318" s="271"/>
      <c r="G318" s="271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641</v>
      </c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76">
        <v>139</v>
      </c>
      <c r="B319" s="177" t="s">
        <v>4312</v>
      </c>
      <c r="C319" s="185" t="s">
        <v>4313</v>
      </c>
      <c r="D319" s="178" t="s">
        <v>639</v>
      </c>
      <c r="E319" s="179">
        <v>2</v>
      </c>
      <c r="F319" s="180"/>
      <c r="G319" s="181">
        <f>ROUND(E319*F319,2)</f>
        <v>0</v>
      </c>
      <c r="H319" s="180"/>
      <c r="I319" s="181">
        <f>ROUND(E319*H319,2)</f>
        <v>0</v>
      </c>
      <c r="J319" s="180"/>
      <c r="K319" s="181">
        <f>ROUND(E319*J319,2)</f>
        <v>0</v>
      </c>
      <c r="L319" s="181">
        <v>21</v>
      </c>
      <c r="M319" s="181">
        <f>G319*(1+L319/100)</f>
        <v>0</v>
      </c>
      <c r="N319" s="181">
        <v>0</v>
      </c>
      <c r="O319" s="181">
        <f>ROUND(E319*N319,2)</f>
        <v>0</v>
      </c>
      <c r="P319" s="181">
        <v>0</v>
      </c>
      <c r="Q319" s="181">
        <f>ROUND(E319*P319,2)</f>
        <v>0</v>
      </c>
      <c r="R319" s="181"/>
      <c r="S319" s="181" t="s">
        <v>586</v>
      </c>
      <c r="T319" s="182" t="s">
        <v>331</v>
      </c>
      <c r="U319" s="160">
        <v>0</v>
      </c>
      <c r="V319" s="160">
        <f>ROUND(E319*U319,2)</f>
        <v>0</v>
      </c>
      <c r="W319" s="160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2940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204">
        <v>140</v>
      </c>
      <c r="B320" s="205" t="s">
        <v>4314</v>
      </c>
      <c r="C320" s="206" t="s">
        <v>4315</v>
      </c>
      <c r="D320" s="171" t="s">
        <v>639</v>
      </c>
      <c r="E320" s="172">
        <v>8</v>
      </c>
      <c r="F320" s="173"/>
      <c r="G320" s="174">
        <f>ROUND(E320*F320,2)</f>
        <v>0</v>
      </c>
      <c r="H320" s="173"/>
      <c r="I320" s="174">
        <f>ROUND(E320*H320,2)</f>
        <v>0</v>
      </c>
      <c r="J320" s="173"/>
      <c r="K320" s="174">
        <f>ROUND(E320*J320,2)</f>
        <v>0</v>
      </c>
      <c r="L320" s="174">
        <v>21</v>
      </c>
      <c r="M320" s="174">
        <f>G320*(1+L320/100)</f>
        <v>0</v>
      </c>
      <c r="N320" s="174">
        <v>0</v>
      </c>
      <c r="O320" s="174">
        <f>ROUND(E320*N320,2)</f>
        <v>0</v>
      </c>
      <c r="P320" s="174">
        <v>0</v>
      </c>
      <c r="Q320" s="174">
        <f>ROUND(E320*P320,2)</f>
        <v>0</v>
      </c>
      <c r="R320" s="174"/>
      <c r="S320" s="174" t="s">
        <v>586</v>
      </c>
      <c r="T320" s="175" t="s">
        <v>331</v>
      </c>
      <c r="U320" s="160">
        <v>0</v>
      </c>
      <c r="V320" s="160">
        <f>ROUND(E320*U320,2)</f>
        <v>0</v>
      </c>
      <c r="W320" s="160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1686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272" t="s">
        <v>4316</v>
      </c>
      <c r="D321" s="273"/>
      <c r="E321" s="273"/>
      <c r="F321" s="273"/>
      <c r="G321" s="273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641</v>
      </c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270" t="s">
        <v>4317</v>
      </c>
      <c r="D322" s="271"/>
      <c r="E322" s="271"/>
      <c r="F322" s="271"/>
      <c r="G322" s="271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641</v>
      </c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270" t="s">
        <v>4318</v>
      </c>
      <c r="D323" s="271"/>
      <c r="E323" s="271"/>
      <c r="F323" s="271"/>
      <c r="G323" s="271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641</v>
      </c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270" t="s">
        <v>4319</v>
      </c>
      <c r="D324" s="271"/>
      <c r="E324" s="271"/>
      <c r="F324" s="271"/>
      <c r="G324" s="271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641</v>
      </c>
      <c r="AH324" s="150"/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270" t="s">
        <v>4320</v>
      </c>
      <c r="D325" s="271"/>
      <c r="E325" s="271"/>
      <c r="F325" s="271"/>
      <c r="G325" s="271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641</v>
      </c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270" t="s">
        <v>4321</v>
      </c>
      <c r="D326" s="271"/>
      <c r="E326" s="271"/>
      <c r="F326" s="271"/>
      <c r="G326" s="271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641</v>
      </c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270" t="s">
        <v>4322</v>
      </c>
      <c r="D327" s="271"/>
      <c r="E327" s="271"/>
      <c r="F327" s="271"/>
      <c r="G327" s="271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641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270" t="s">
        <v>4323</v>
      </c>
      <c r="D328" s="271"/>
      <c r="E328" s="271"/>
      <c r="F328" s="271"/>
      <c r="G328" s="271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641</v>
      </c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270" t="s">
        <v>4324</v>
      </c>
      <c r="D329" s="271"/>
      <c r="E329" s="271"/>
      <c r="F329" s="271"/>
      <c r="G329" s="271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641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7"/>
      <c r="B330" s="158"/>
      <c r="C330" s="270" t="s">
        <v>4325</v>
      </c>
      <c r="D330" s="271"/>
      <c r="E330" s="271"/>
      <c r="F330" s="271"/>
      <c r="G330" s="271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641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270" t="s">
        <v>4326</v>
      </c>
      <c r="D331" s="271"/>
      <c r="E331" s="271"/>
      <c r="F331" s="271"/>
      <c r="G331" s="271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641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270" t="s">
        <v>4327</v>
      </c>
      <c r="D332" s="271"/>
      <c r="E332" s="271"/>
      <c r="F332" s="271"/>
      <c r="G332" s="271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641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270" t="s">
        <v>4328</v>
      </c>
      <c r="D333" s="271"/>
      <c r="E333" s="271"/>
      <c r="F333" s="271"/>
      <c r="G333" s="271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641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270" t="s">
        <v>4329</v>
      </c>
      <c r="D334" s="271"/>
      <c r="E334" s="271"/>
      <c r="F334" s="271"/>
      <c r="G334" s="271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641</v>
      </c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270" t="s">
        <v>4330</v>
      </c>
      <c r="D335" s="271"/>
      <c r="E335" s="271"/>
      <c r="F335" s="271"/>
      <c r="G335" s="271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641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270" t="s">
        <v>4331</v>
      </c>
      <c r="D336" s="271"/>
      <c r="E336" s="271"/>
      <c r="F336" s="271"/>
      <c r="G336" s="271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641</v>
      </c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270" t="s">
        <v>4332</v>
      </c>
      <c r="D337" s="271"/>
      <c r="E337" s="271"/>
      <c r="F337" s="271"/>
      <c r="G337" s="271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641</v>
      </c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76">
        <v>141</v>
      </c>
      <c r="B338" s="177" t="s">
        <v>4333</v>
      </c>
      <c r="C338" s="185" t="s">
        <v>4334</v>
      </c>
      <c r="D338" s="178" t="s">
        <v>639</v>
      </c>
      <c r="E338" s="179">
        <v>8</v>
      </c>
      <c r="F338" s="180"/>
      <c r="G338" s="181">
        <f>ROUND(E338*F338,2)</f>
        <v>0</v>
      </c>
      <c r="H338" s="180"/>
      <c r="I338" s="181">
        <f>ROUND(E338*H338,2)</f>
        <v>0</v>
      </c>
      <c r="J338" s="180"/>
      <c r="K338" s="181">
        <f>ROUND(E338*J338,2)</f>
        <v>0</v>
      </c>
      <c r="L338" s="181">
        <v>21</v>
      </c>
      <c r="M338" s="181">
        <f>G338*(1+L338/100)</f>
        <v>0</v>
      </c>
      <c r="N338" s="181">
        <v>0</v>
      </c>
      <c r="O338" s="181">
        <f>ROUND(E338*N338,2)</f>
        <v>0</v>
      </c>
      <c r="P338" s="181">
        <v>0</v>
      </c>
      <c r="Q338" s="181">
        <f>ROUND(E338*P338,2)</f>
        <v>0</v>
      </c>
      <c r="R338" s="181"/>
      <c r="S338" s="181" t="s">
        <v>586</v>
      </c>
      <c r="T338" s="182" t="s">
        <v>331</v>
      </c>
      <c r="U338" s="160">
        <v>0</v>
      </c>
      <c r="V338" s="160">
        <f>ROUND(E338*U338,2)</f>
        <v>0</v>
      </c>
      <c r="W338" s="160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2940</v>
      </c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204">
        <v>142</v>
      </c>
      <c r="B339" s="205" t="s">
        <v>4335</v>
      </c>
      <c r="C339" s="206" t="s">
        <v>4336</v>
      </c>
      <c r="D339" s="171" t="s">
        <v>639</v>
      </c>
      <c r="E339" s="172">
        <v>7</v>
      </c>
      <c r="F339" s="173"/>
      <c r="G339" s="174">
        <f>ROUND(E339*F339,2)</f>
        <v>0</v>
      </c>
      <c r="H339" s="173"/>
      <c r="I339" s="174">
        <f>ROUND(E339*H339,2)</f>
        <v>0</v>
      </c>
      <c r="J339" s="173"/>
      <c r="K339" s="174">
        <f>ROUND(E339*J339,2)</f>
        <v>0</v>
      </c>
      <c r="L339" s="174">
        <v>21</v>
      </c>
      <c r="M339" s="174">
        <f>G339*(1+L339/100)</f>
        <v>0</v>
      </c>
      <c r="N339" s="174">
        <v>0</v>
      </c>
      <c r="O339" s="174">
        <f>ROUND(E339*N339,2)</f>
        <v>0</v>
      </c>
      <c r="P339" s="174">
        <v>0</v>
      </c>
      <c r="Q339" s="174">
        <f>ROUND(E339*P339,2)</f>
        <v>0</v>
      </c>
      <c r="R339" s="174"/>
      <c r="S339" s="174" t="s">
        <v>586</v>
      </c>
      <c r="T339" s="175" t="s">
        <v>331</v>
      </c>
      <c r="U339" s="160">
        <v>0</v>
      </c>
      <c r="V339" s="160">
        <f>ROUND(E339*U339,2)</f>
        <v>0</v>
      </c>
      <c r="W339" s="160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1686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72" t="s">
        <v>4336</v>
      </c>
      <c r="D340" s="273"/>
      <c r="E340" s="273"/>
      <c r="F340" s="273"/>
      <c r="G340" s="273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641</v>
      </c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270" t="s">
        <v>4337</v>
      </c>
      <c r="D341" s="271"/>
      <c r="E341" s="271"/>
      <c r="F341" s="271"/>
      <c r="G341" s="271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641</v>
      </c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270" t="s">
        <v>4338</v>
      </c>
      <c r="D342" s="271"/>
      <c r="E342" s="271"/>
      <c r="F342" s="271"/>
      <c r="G342" s="271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641</v>
      </c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270" t="s">
        <v>4339</v>
      </c>
      <c r="D343" s="271"/>
      <c r="E343" s="271"/>
      <c r="F343" s="271"/>
      <c r="G343" s="271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641</v>
      </c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270" t="s">
        <v>4340</v>
      </c>
      <c r="D344" s="271"/>
      <c r="E344" s="271"/>
      <c r="F344" s="271"/>
      <c r="G344" s="271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641</v>
      </c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270" t="s">
        <v>4341</v>
      </c>
      <c r="D345" s="271"/>
      <c r="E345" s="271"/>
      <c r="F345" s="271"/>
      <c r="G345" s="271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641</v>
      </c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270" t="s">
        <v>4342</v>
      </c>
      <c r="D346" s="271"/>
      <c r="E346" s="271"/>
      <c r="F346" s="271"/>
      <c r="G346" s="271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641</v>
      </c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270" t="s">
        <v>4343</v>
      </c>
      <c r="D347" s="271"/>
      <c r="E347" s="271"/>
      <c r="F347" s="271"/>
      <c r="G347" s="271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641</v>
      </c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270" t="s">
        <v>4344</v>
      </c>
      <c r="D348" s="271"/>
      <c r="E348" s="271"/>
      <c r="F348" s="271"/>
      <c r="G348" s="271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641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270" t="s">
        <v>4345</v>
      </c>
      <c r="D349" s="271"/>
      <c r="E349" s="271"/>
      <c r="F349" s="271"/>
      <c r="G349" s="271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641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270" t="s">
        <v>4346</v>
      </c>
      <c r="D350" s="271"/>
      <c r="E350" s="271"/>
      <c r="F350" s="271"/>
      <c r="G350" s="271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641</v>
      </c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270" t="s">
        <v>4347</v>
      </c>
      <c r="D351" s="271"/>
      <c r="E351" s="271"/>
      <c r="F351" s="271"/>
      <c r="G351" s="271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641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270" t="s">
        <v>4348</v>
      </c>
      <c r="D352" s="271"/>
      <c r="E352" s="271"/>
      <c r="F352" s="271"/>
      <c r="G352" s="271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641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270" t="s">
        <v>4349</v>
      </c>
      <c r="D353" s="271"/>
      <c r="E353" s="271"/>
      <c r="F353" s="271"/>
      <c r="G353" s="271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641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270" t="s">
        <v>4350</v>
      </c>
      <c r="D354" s="271"/>
      <c r="E354" s="271"/>
      <c r="F354" s="271"/>
      <c r="G354" s="271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641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76">
        <v>143</v>
      </c>
      <c r="B355" s="177" t="s">
        <v>4351</v>
      </c>
      <c r="C355" s="185" t="s">
        <v>4352</v>
      </c>
      <c r="D355" s="178" t="s">
        <v>639</v>
      </c>
      <c r="E355" s="179">
        <v>7</v>
      </c>
      <c r="F355" s="180"/>
      <c r="G355" s="181">
        <f t="shared" ref="G355:G382" si="35">ROUND(E355*F355,2)</f>
        <v>0</v>
      </c>
      <c r="H355" s="180"/>
      <c r="I355" s="181">
        <f t="shared" ref="I355:I382" si="36">ROUND(E355*H355,2)</f>
        <v>0</v>
      </c>
      <c r="J355" s="180"/>
      <c r="K355" s="181">
        <f t="shared" ref="K355:K382" si="37">ROUND(E355*J355,2)</f>
        <v>0</v>
      </c>
      <c r="L355" s="181">
        <v>21</v>
      </c>
      <c r="M355" s="181">
        <f t="shared" ref="M355:M382" si="38">G355*(1+L355/100)</f>
        <v>0</v>
      </c>
      <c r="N355" s="181">
        <v>0</v>
      </c>
      <c r="O355" s="181">
        <f t="shared" ref="O355:O382" si="39">ROUND(E355*N355,2)</f>
        <v>0</v>
      </c>
      <c r="P355" s="181">
        <v>0</v>
      </c>
      <c r="Q355" s="181">
        <f t="shared" ref="Q355:Q382" si="40">ROUND(E355*P355,2)</f>
        <v>0</v>
      </c>
      <c r="R355" s="181"/>
      <c r="S355" s="181" t="s">
        <v>586</v>
      </c>
      <c r="T355" s="182" t="s">
        <v>331</v>
      </c>
      <c r="U355" s="160">
        <v>0</v>
      </c>
      <c r="V355" s="160">
        <f t="shared" ref="V355:V382" si="41">ROUND(E355*U355,2)</f>
        <v>0</v>
      </c>
      <c r="W355" s="160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2940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ht="22.5" outlineLevel="1" x14ac:dyDescent="0.2">
      <c r="A356" s="176">
        <v>144</v>
      </c>
      <c r="B356" s="177" t="s">
        <v>4353</v>
      </c>
      <c r="C356" s="185" t="s">
        <v>4354</v>
      </c>
      <c r="D356" s="178" t="s">
        <v>639</v>
      </c>
      <c r="E356" s="179">
        <v>7</v>
      </c>
      <c r="F356" s="180"/>
      <c r="G356" s="181">
        <f t="shared" si="35"/>
        <v>0</v>
      </c>
      <c r="H356" s="180"/>
      <c r="I356" s="181">
        <f t="shared" si="36"/>
        <v>0</v>
      </c>
      <c r="J356" s="180"/>
      <c r="K356" s="181">
        <f t="shared" si="37"/>
        <v>0</v>
      </c>
      <c r="L356" s="181">
        <v>21</v>
      </c>
      <c r="M356" s="181">
        <f t="shared" si="38"/>
        <v>0</v>
      </c>
      <c r="N356" s="181">
        <v>0</v>
      </c>
      <c r="O356" s="181">
        <f t="shared" si="39"/>
        <v>0</v>
      </c>
      <c r="P356" s="181">
        <v>0</v>
      </c>
      <c r="Q356" s="181">
        <f t="shared" si="40"/>
        <v>0</v>
      </c>
      <c r="R356" s="181"/>
      <c r="S356" s="181" t="s">
        <v>586</v>
      </c>
      <c r="T356" s="182" t="s">
        <v>331</v>
      </c>
      <c r="U356" s="160">
        <v>0</v>
      </c>
      <c r="V356" s="160">
        <f t="shared" si="41"/>
        <v>0</v>
      </c>
      <c r="W356" s="160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1686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76">
        <v>145</v>
      </c>
      <c r="B357" s="177" t="s">
        <v>4355</v>
      </c>
      <c r="C357" s="185" t="s">
        <v>4356</v>
      </c>
      <c r="D357" s="178" t="s">
        <v>639</v>
      </c>
      <c r="E357" s="179">
        <v>7</v>
      </c>
      <c r="F357" s="180"/>
      <c r="G357" s="181">
        <f t="shared" si="35"/>
        <v>0</v>
      </c>
      <c r="H357" s="180"/>
      <c r="I357" s="181">
        <f t="shared" si="36"/>
        <v>0</v>
      </c>
      <c r="J357" s="180"/>
      <c r="K357" s="181">
        <f t="shared" si="37"/>
        <v>0</v>
      </c>
      <c r="L357" s="181">
        <v>21</v>
      </c>
      <c r="M357" s="181">
        <f t="shared" si="38"/>
        <v>0</v>
      </c>
      <c r="N357" s="181">
        <v>0</v>
      </c>
      <c r="O357" s="181">
        <f t="shared" si="39"/>
        <v>0</v>
      </c>
      <c r="P357" s="181">
        <v>0</v>
      </c>
      <c r="Q357" s="181">
        <f t="shared" si="40"/>
        <v>0</v>
      </c>
      <c r="R357" s="181"/>
      <c r="S357" s="181" t="s">
        <v>586</v>
      </c>
      <c r="T357" s="182" t="s">
        <v>331</v>
      </c>
      <c r="U357" s="160">
        <v>0</v>
      </c>
      <c r="V357" s="160">
        <f t="shared" si="41"/>
        <v>0</v>
      </c>
      <c r="W357" s="160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2940</v>
      </c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76">
        <v>146</v>
      </c>
      <c r="B358" s="177" t="s">
        <v>4357</v>
      </c>
      <c r="C358" s="185" t="s">
        <v>4358</v>
      </c>
      <c r="D358" s="178" t="s">
        <v>639</v>
      </c>
      <c r="E358" s="179">
        <v>4</v>
      </c>
      <c r="F358" s="180"/>
      <c r="G358" s="181">
        <f t="shared" si="35"/>
        <v>0</v>
      </c>
      <c r="H358" s="180"/>
      <c r="I358" s="181">
        <f t="shared" si="36"/>
        <v>0</v>
      </c>
      <c r="J358" s="180"/>
      <c r="K358" s="181">
        <f t="shared" si="37"/>
        <v>0</v>
      </c>
      <c r="L358" s="181">
        <v>21</v>
      </c>
      <c r="M358" s="181">
        <f t="shared" si="38"/>
        <v>0</v>
      </c>
      <c r="N358" s="181">
        <v>0</v>
      </c>
      <c r="O358" s="181">
        <f t="shared" si="39"/>
        <v>0</v>
      </c>
      <c r="P358" s="181">
        <v>0</v>
      </c>
      <c r="Q358" s="181">
        <f t="shared" si="40"/>
        <v>0</v>
      </c>
      <c r="R358" s="181"/>
      <c r="S358" s="181" t="s">
        <v>586</v>
      </c>
      <c r="T358" s="182" t="s">
        <v>331</v>
      </c>
      <c r="U358" s="160">
        <v>0</v>
      </c>
      <c r="V358" s="160">
        <f t="shared" si="41"/>
        <v>0</v>
      </c>
      <c r="W358" s="160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1686</v>
      </c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76">
        <v>147</v>
      </c>
      <c r="B359" s="177" t="s">
        <v>4359</v>
      </c>
      <c r="C359" s="185" t="s">
        <v>4360</v>
      </c>
      <c r="D359" s="178" t="s">
        <v>639</v>
      </c>
      <c r="E359" s="179">
        <v>4</v>
      </c>
      <c r="F359" s="180"/>
      <c r="G359" s="181">
        <f t="shared" si="35"/>
        <v>0</v>
      </c>
      <c r="H359" s="180"/>
      <c r="I359" s="181">
        <f t="shared" si="36"/>
        <v>0</v>
      </c>
      <c r="J359" s="180"/>
      <c r="K359" s="181">
        <f t="shared" si="37"/>
        <v>0</v>
      </c>
      <c r="L359" s="181">
        <v>21</v>
      </c>
      <c r="M359" s="181">
        <f t="shared" si="38"/>
        <v>0</v>
      </c>
      <c r="N359" s="181">
        <v>0</v>
      </c>
      <c r="O359" s="181">
        <f t="shared" si="39"/>
        <v>0</v>
      </c>
      <c r="P359" s="181">
        <v>0</v>
      </c>
      <c r="Q359" s="181">
        <f t="shared" si="40"/>
        <v>0</v>
      </c>
      <c r="R359" s="181"/>
      <c r="S359" s="181" t="s">
        <v>586</v>
      </c>
      <c r="T359" s="182" t="s">
        <v>331</v>
      </c>
      <c r="U359" s="160">
        <v>0</v>
      </c>
      <c r="V359" s="160">
        <f t="shared" si="41"/>
        <v>0</v>
      </c>
      <c r="W359" s="160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2940</v>
      </c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76">
        <v>148</v>
      </c>
      <c r="B360" s="177" t="s">
        <v>4361</v>
      </c>
      <c r="C360" s="185" t="s">
        <v>4362</v>
      </c>
      <c r="D360" s="178" t="s">
        <v>639</v>
      </c>
      <c r="E360" s="179">
        <v>4</v>
      </c>
      <c r="F360" s="180"/>
      <c r="G360" s="181">
        <f t="shared" si="35"/>
        <v>0</v>
      </c>
      <c r="H360" s="180"/>
      <c r="I360" s="181">
        <f t="shared" si="36"/>
        <v>0</v>
      </c>
      <c r="J360" s="180"/>
      <c r="K360" s="181">
        <f t="shared" si="37"/>
        <v>0</v>
      </c>
      <c r="L360" s="181">
        <v>21</v>
      </c>
      <c r="M360" s="181">
        <f t="shared" si="38"/>
        <v>0</v>
      </c>
      <c r="N360" s="181">
        <v>0</v>
      </c>
      <c r="O360" s="181">
        <f t="shared" si="39"/>
        <v>0</v>
      </c>
      <c r="P360" s="181">
        <v>0</v>
      </c>
      <c r="Q360" s="181">
        <f t="shared" si="40"/>
        <v>0</v>
      </c>
      <c r="R360" s="181"/>
      <c r="S360" s="181" t="s">
        <v>586</v>
      </c>
      <c r="T360" s="182" t="s">
        <v>331</v>
      </c>
      <c r="U360" s="160">
        <v>0</v>
      </c>
      <c r="V360" s="160">
        <f t="shared" si="41"/>
        <v>0</v>
      </c>
      <c r="W360" s="160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1686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76">
        <v>149</v>
      </c>
      <c r="B361" s="177" t="s">
        <v>4363</v>
      </c>
      <c r="C361" s="185" t="s">
        <v>4360</v>
      </c>
      <c r="D361" s="178" t="s">
        <v>639</v>
      </c>
      <c r="E361" s="179">
        <v>4</v>
      </c>
      <c r="F361" s="180"/>
      <c r="G361" s="181">
        <f t="shared" si="35"/>
        <v>0</v>
      </c>
      <c r="H361" s="180"/>
      <c r="I361" s="181">
        <f t="shared" si="36"/>
        <v>0</v>
      </c>
      <c r="J361" s="180"/>
      <c r="K361" s="181">
        <f t="shared" si="37"/>
        <v>0</v>
      </c>
      <c r="L361" s="181">
        <v>21</v>
      </c>
      <c r="M361" s="181">
        <f t="shared" si="38"/>
        <v>0</v>
      </c>
      <c r="N361" s="181">
        <v>0</v>
      </c>
      <c r="O361" s="181">
        <f t="shared" si="39"/>
        <v>0</v>
      </c>
      <c r="P361" s="181">
        <v>0</v>
      </c>
      <c r="Q361" s="181">
        <f t="shared" si="40"/>
        <v>0</v>
      </c>
      <c r="R361" s="181"/>
      <c r="S361" s="181" t="s">
        <v>586</v>
      </c>
      <c r="T361" s="182" t="s">
        <v>331</v>
      </c>
      <c r="U361" s="160">
        <v>0</v>
      </c>
      <c r="V361" s="160">
        <f t="shared" si="41"/>
        <v>0</v>
      </c>
      <c r="W361" s="160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2940</v>
      </c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76">
        <v>150</v>
      </c>
      <c r="B362" s="177" t="s">
        <v>4364</v>
      </c>
      <c r="C362" s="185" t="s">
        <v>4365</v>
      </c>
      <c r="D362" s="178" t="s">
        <v>639</v>
      </c>
      <c r="E362" s="179">
        <v>12</v>
      </c>
      <c r="F362" s="180"/>
      <c r="G362" s="181">
        <f t="shared" si="35"/>
        <v>0</v>
      </c>
      <c r="H362" s="180"/>
      <c r="I362" s="181">
        <f t="shared" si="36"/>
        <v>0</v>
      </c>
      <c r="J362" s="180"/>
      <c r="K362" s="181">
        <f t="shared" si="37"/>
        <v>0</v>
      </c>
      <c r="L362" s="181">
        <v>21</v>
      </c>
      <c r="M362" s="181">
        <f t="shared" si="38"/>
        <v>0</v>
      </c>
      <c r="N362" s="181">
        <v>0</v>
      </c>
      <c r="O362" s="181">
        <f t="shared" si="39"/>
        <v>0</v>
      </c>
      <c r="P362" s="181">
        <v>0</v>
      </c>
      <c r="Q362" s="181">
        <f t="shared" si="40"/>
        <v>0</v>
      </c>
      <c r="R362" s="181"/>
      <c r="S362" s="181" t="s">
        <v>586</v>
      </c>
      <c r="T362" s="182" t="s">
        <v>331</v>
      </c>
      <c r="U362" s="160">
        <v>0</v>
      </c>
      <c r="V362" s="160">
        <f t="shared" si="41"/>
        <v>0</v>
      </c>
      <c r="W362" s="160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1686</v>
      </c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76">
        <v>151</v>
      </c>
      <c r="B363" s="177" t="s">
        <v>4366</v>
      </c>
      <c r="C363" s="185" t="s">
        <v>4360</v>
      </c>
      <c r="D363" s="178" t="s">
        <v>639</v>
      </c>
      <c r="E363" s="179">
        <v>12</v>
      </c>
      <c r="F363" s="180"/>
      <c r="G363" s="181">
        <f t="shared" si="35"/>
        <v>0</v>
      </c>
      <c r="H363" s="180"/>
      <c r="I363" s="181">
        <f t="shared" si="36"/>
        <v>0</v>
      </c>
      <c r="J363" s="180"/>
      <c r="K363" s="181">
        <f t="shared" si="37"/>
        <v>0</v>
      </c>
      <c r="L363" s="181">
        <v>21</v>
      </c>
      <c r="M363" s="181">
        <f t="shared" si="38"/>
        <v>0</v>
      </c>
      <c r="N363" s="181">
        <v>0</v>
      </c>
      <c r="O363" s="181">
        <f t="shared" si="39"/>
        <v>0</v>
      </c>
      <c r="P363" s="181">
        <v>0</v>
      </c>
      <c r="Q363" s="181">
        <f t="shared" si="40"/>
        <v>0</v>
      </c>
      <c r="R363" s="181"/>
      <c r="S363" s="181" t="s">
        <v>586</v>
      </c>
      <c r="T363" s="182" t="s">
        <v>331</v>
      </c>
      <c r="U363" s="160">
        <v>0</v>
      </c>
      <c r="V363" s="160">
        <f t="shared" si="41"/>
        <v>0</v>
      </c>
      <c r="W363" s="160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2940</v>
      </c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76">
        <v>152</v>
      </c>
      <c r="B364" s="177" t="s">
        <v>4367</v>
      </c>
      <c r="C364" s="185" t="s">
        <v>4368</v>
      </c>
      <c r="D364" s="178" t="s">
        <v>639</v>
      </c>
      <c r="E364" s="179">
        <v>8</v>
      </c>
      <c r="F364" s="180"/>
      <c r="G364" s="181">
        <f t="shared" si="35"/>
        <v>0</v>
      </c>
      <c r="H364" s="180"/>
      <c r="I364" s="181">
        <f t="shared" si="36"/>
        <v>0</v>
      </c>
      <c r="J364" s="180"/>
      <c r="K364" s="181">
        <f t="shared" si="37"/>
        <v>0</v>
      </c>
      <c r="L364" s="181">
        <v>21</v>
      </c>
      <c r="M364" s="181">
        <f t="shared" si="38"/>
        <v>0</v>
      </c>
      <c r="N364" s="181">
        <v>0</v>
      </c>
      <c r="O364" s="181">
        <f t="shared" si="39"/>
        <v>0</v>
      </c>
      <c r="P364" s="181">
        <v>0</v>
      </c>
      <c r="Q364" s="181">
        <f t="shared" si="40"/>
        <v>0</v>
      </c>
      <c r="R364" s="181"/>
      <c r="S364" s="181" t="s">
        <v>586</v>
      </c>
      <c r="T364" s="182" t="s">
        <v>331</v>
      </c>
      <c r="U364" s="160">
        <v>0</v>
      </c>
      <c r="V364" s="160">
        <f t="shared" si="41"/>
        <v>0</v>
      </c>
      <c r="W364" s="160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1686</v>
      </c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76">
        <v>153</v>
      </c>
      <c r="B365" s="177" t="s">
        <v>4369</v>
      </c>
      <c r="C365" s="185" t="s">
        <v>4360</v>
      </c>
      <c r="D365" s="178" t="s">
        <v>639</v>
      </c>
      <c r="E365" s="179">
        <v>16</v>
      </c>
      <c r="F365" s="180"/>
      <c r="G365" s="181">
        <f t="shared" si="35"/>
        <v>0</v>
      </c>
      <c r="H365" s="180"/>
      <c r="I365" s="181">
        <f t="shared" si="36"/>
        <v>0</v>
      </c>
      <c r="J365" s="180"/>
      <c r="K365" s="181">
        <f t="shared" si="37"/>
        <v>0</v>
      </c>
      <c r="L365" s="181">
        <v>21</v>
      </c>
      <c r="M365" s="181">
        <f t="shared" si="38"/>
        <v>0</v>
      </c>
      <c r="N365" s="181">
        <v>0</v>
      </c>
      <c r="O365" s="181">
        <f t="shared" si="39"/>
        <v>0</v>
      </c>
      <c r="P365" s="181">
        <v>0</v>
      </c>
      <c r="Q365" s="181">
        <f t="shared" si="40"/>
        <v>0</v>
      </c>
      <c r="R365" s="181"/>
      <c r="S365" s="181" t="s">
        <v>586</v>
      </c>
      <c r="T365" s="182" t="s">
        <v>331</v>
      </c>
      <c r="U365" s="160">
        <v>0</v>
      </c>
      <c r="V365" s="160">
        <f t="shared" si="41"/>
        <v>0</v>
      </c>
      <c r="W365" s="160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2940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76">
        <v>154</v>
      </c>
      <c r="B366" s="177" t="s">
        <v>4370</v>
      </c>
      <c r="C366" s="185" t="s">
        <v>4371</v>
      </c>
      <c r="D366" s="178" t="s">
        <v>639</v>
      </c>
      <c r="E366" s="179">
        <v>2</v>
      </c>
      <c r="F366" s="180"/>
      <c r="G366" s="181">
        <f t="shared" si="35"/>
        <v>0</v>
      </c>
      <c r="H366" s="180"/>
      <c r="I366" s="181">
        <f t="shared" si="36"/>
        <v>0</v>
      </c>
      <c r="J366" s="180"/>
      <c r="K366" s="181">
        <f t="shared" si="37"/>
        <v>0</v>
      </c>
      <c r="L366" s="181">
        <v>21</v>
      </c>
      <c r="M366" s="181">
        <f t="shared" si="38"/>
        <v>0</v>
      </c>
      <c r="N366" s="181">
        <v>0</v>
      </c>
      <c r="O366" s="181">
        <f t="shared" si="39"/>
        <v>0</v>
      </c>
      <c r="P366" s="181">
        <v>0</v>
      </c>
      <c r="Q366" s="181">
        <f t="shared" si="40"/>
        <v>0</v>
      </c>
      <c r="R366" s="181"/>
      <c r="S366" s="181" t="s">
        <v>586</v>
      </c>
      <c r="T366" s="182" t="s">
        <v>331</v>
      </c>
      <c r="U366" s="160">
        <v>0</v>
      </c>
      <c r="V366" s="160">
        <f t="shared" si="41"/>
        <v>0</v>
      </c>
      <c r="W366" s="160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1686</v>
      </c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76">
        <v>155</v>
      </c>
      <c r="B367" s="177" t="s">
        <v>4372</v>
      </c>
      <c r="C367" s="185" t="s">
        <v>4360</v>
      </c>
      <c r="D367" s="178" t="s">
        <v>639</v>
      </c>
      <c r="E367" s="179">
        <v>2</v>
      </c>
      <c r="F367" s="180"/>
      <c r="G367" s="181">
        <f t="shared" si="35"/>
        <v>0</v>
      </c>
      <c r="H367" s="180"/>
      <c r="I367" s="181">
        <f t="shared" si="36"/>
        <v>0</v>
      </c>
      <c r="J367" s="180"/>
      <c r="K367" s="181">
        <f t="shared" si="37"/>
        <v>0</v>
      </c>
      <c r="L367" s="181">
        <v>21</v>
      </c>
      <c r="M367" s="181">
        <f t="shared" si="38"/>
        <v>0</v>
      </c>
      <c r="N367" s="181">
        <v>0</v>
      </c>
      <c r="O367" s="181">
        <f t="shared" si="39"/>
        <v>0</v>
      </c>
      <c r="P367" s="181">
        <v>0</v>
      </c>
      <c r="Q367" s="181">
        <f t="shared" si="40"/>
        <v>0</v>
      </c>
      <c r="R367" s="181"/>
      <c r="S367" s="181" t="s">
        <v>586</v>
      </c>
      <c r="T367" s="182" t="s">
        <v>331</v>
      </c>
      <c r="U367" s="160">
        <v>0</v>
      </c>
      <c r="V367" s="160">
        <f t="shared" si="41"/>
        <v>0</v>
      </c>
      <c r="W367" s="160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2940</v>
      </c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76">
        <v>156</v>
      </c>
      <c r="B368" s="177" t="s">
        <v>4373</v>
      </c>
      <c r="C368" s="185" t="s">
        <v>4374</v>
      </c>
      <c r="D368" s="178" t="s">
        <v>639</v>
      </c>
      <c r="E368" s="179">
        <v>3</v>
      </c>
      <c r="F368" s="180"/>
      <c r="G368" s="181">
        <f t="shared" si="35"/>
        <v>0</v>
      </c>
      <c r="H368" s="180"/>
      <c r="I368" s="181">
        <f t="shared" si="36"/>
        <v>0</v>
      </c>
      <c r="J368" s="180"/>
      <c r="K368" s="181">
        <f t="shared" si="37"/>
        <v>0</v>
      </c>
      <c r="L368" s="181">
        <v>21</v>
      </c>
      <c r="M368" s="181">
        <f t="shared" si="38"/>
        <v>0</v>
      </c>
      <c r="N368" s="181">
        <v>0</v>
      </c>
      <c r="O368" s="181">
        <f t="shared" si="39"/>
        <v>0</v>
      </c>
      <c r="P368" s="181">
        <v>0</v>
      </c>
      <c r="Q368" s="181">
        <f t="shared" si="40"/>
        <v>0</v>
      </c>
      <c r="R368" s="181"/>
      <c r="S368" s="181" t="s">
        <v>586</v>
      </c>
      <c r="T368" s="182" t="s">
        <v>331</v>
      </c>
      <c r="U368" s="160">
        <v>0</v>
      </c>
      <c r="V368" s="160">
        <f t="shared" si="41"/>
        <v>0</v>
      </c>
      <c r="W368" s="160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1686</v>
      </c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76">
        <v>157</v>
      </c>
      <c r="B369" s="177" t="s">
        <v>4375</v>
      </c>
      <c r="C369" s="185" t="s">
        <v>4376</v>
      </c>
      <c r="D369" s="178" t="s">
        <v>639</v>
      </c>
      <c r="E369" s="179">
        <v>3</v>
      </c>
      <c r="F369" s="180"/>
      <c r="G369" s="181">
        <f t="shared" si="35"/>
        <v>0</v>
      </c>
      <c r="H369" s="180"/>
      <c r="I369" s="181">
        <f t="shared" si="36"/>
        <v>0</v>
      </c>
      <c r="J369" s="180"/>
      <c r="K369" s="181">
        <f t="shared" si="37"/>
        <v>0</v>
      </c>
      <c r="L369" s="181">
        <v>21</v>
      </c>
      <c r="M369" s="181">
        <f t="shared" si="38"/>
        <v>0</v>
      </c>
      <c r="N369" s="181">
        <v>0</v>
      </c>
      <c r="O369" s="181">
        <f t="shared" si="39"/>
        <v>0</v>
      </c>
      <c r="P369" s="181">
        <v>0</v>
      </c>
      <c r="Q369" s="181">
        <f t="shared" si="40"/>
        <v>0</v>
      </c>
      <c r="R369" s="181"/>
      <c r="S369" s="181" t="s">
        <v>586</v>
      </c>
      <c r="T369" s="182" t="s">
        <v>331</v>
      </c>
      <c r="U369" s="160">
        <v>0</v>
      </c>
      <c r="V369" s="160">
        <f t="shared" si="41"/>
        <v>0</v>
      </c>
      <c r="W369" s="160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2940</v>
      </c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76">
        <v>158</v>
      </c>
      <c r="B370" s="177" t="s">
        <v>4377</v>
      </c>
      <c r="C370" s="185" t="s">
        <v>4378</v>
      </c>
      <c r="D370" s="178" t="s">
        <v>456</v>
      </c>
      <c r="E370" s="179">
        <v>60</v>
      </c>
      <c r="F370" s="180"/>
      <c r="G370" s="181">
        <f t="shared" si="35"/>
        <v>0</v>
      </c>
      <c r="H370" s="180"/>
      <c r="I370" s="181">
        <f t="shared" si="36"/>
        <v>0</v>
      </c>
      <c r="J370" s="180"/>
      <c r="K370" s="181">
        <f t="shared" si="37"/>
        <v>0</v>
      </c>
      <c r="L370" s="181">
        <v>21</v>
      </c>
      <c r="M370" s="181">
        <f t="shared" si="38"/>
        <v>0</v>
      </c>
      <c r="N370" s="181">
        <v>0</v>
      </c>
      <c r="O370" s="181">
        <f t="shared" si="39"/>
        <v>0</v>
      </c>
      <c r="P370" s="181">
        <v>0</v>
      </c>
      <c r="Q370" s="181">
        <f t="shared" si="40"/>
        <v>0</v>
      </c>
      <c r="R370" s="181"/>
      <c r="S370" s="181" t="s">
        <v>586</v>
      </c>
      <c r="T370" s="182" t="s">
        <v>331</v>
      </c>
      <c r="U370" s="160">
        <v>0</v>
      </c>
      <c r="V370" s="160">
        <f t="shared" si="41"/>
        <v>0</v>
      </c>
      <c r="W370" s="160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1686</v>
      </c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76">
        <v>159</v>
      </c>
      <c r="B371" s="177" t="s">
        <v>4379</v>
      </c>
      <c r="C371" s="185" t="s">
        <v>4380</v>
      </c>
      <c r="D371" s="178" t="s">
        <v>456</v>
      </c>
      <c r="E371" s="179">
        <v>60</v>
      </c>
      <c r="F371" s="180"/>
      <c r="G371" s="181">
        <f t="shared" si="35"/>
        <v>0</v>
      </c>
      <c r="H371" s="180"/>
      <c r="I371" s="181">
        <f t="shared" si="36"/>
        <v>0</v>
      </c>
      <c r="J371" s="180"/>
      <c r="K371" s="181">
        <f t="shared" si="37"/>
        <v>0</v>
      </c>
      <c r="L371" s="181">
        <v>21</v>
      </c>
      <c r="M371" s="181">
        <f t="shared" si="38"/>
        <v>0</v>
      </c>
      <c r="N371" s="181">
        <v>0</v>
      </c>
      <c r="O371" s="181">
        <f t="shared" si="39"/>
        <v>0</v>
      </c>
      <c r="P371" s="181">
        <v>0</v>
      </c>
      <c r="Q371" s="181">
        <f t="shared" si="40"/>
        <v>0</v>
      </c>
      <c r="R371" s="181"/>
      <c r="S371" s="181" t="s">
        <v>586</v>
      </c>
      <c r="T371" s="182" t="s">
        <v>331</v>
      </c>
      <c r="U371" s="160">
        <v>0</v>
      </c>
      <c r="V371" s="160">
        <f t="shared" si="41"/>
        <v>0</v>
      </c>
      <c r="W371" s="160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2940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76">
        <v>160</v>
      </c>
      <c r="B372" s="177" t="s">
        <v>4381</v>
      </c>
      <c r="C372" s="185" t="s">
        <v>4382</v>
      </c>
      <c r="D372" s="178" t="s">
        <v>456</v>
      </c>
      <c r="E372" s="179">
        <v>30</v>
      </c>
      <c r="F372" s="180"/>
      <c r="G372" s="181">
        <f t="shared" si="35"/>
        <v>0</v>
      </c>
      <c r="H372" s="180"/>
      <c r="I372" s="181">
        <f t="shared" si="36"/>
        <v>0</v>
      </c>
      <c r="J372" s="180"/>
      <c r="K372" s="181">
        <f t="shared" si="37"/>
        <v>0</v>
      </c>
      <c r="L372" s="181">
        <v>21</v>
      </c>
      <c r="M372" s="181">
        <f t="shared" si="38"/>
        <v>0</v>
      </c>
      <c r="N372" s="181">
        <v>0</v>
      </c>
      <c r="O372" s="181">
        <f t="shared" si="39"/>
        <v>0</v>
      </c>
      <c r="P372" s="181">
        <v>0</v>
      </c>
      <c r="Q372" s="181">
        <f t="shared" si="40"/>
        <v>0</v>
      </c>
      <c r="R372" s="181"/>
      <c r="S372" s="181" t="s">
        <v>586</v>
      </c>
      <c r="T372" s="182" t="s">
        <v>331</v>
      </c>
      <c r="U372" s="160">
        <v>0</v>
      </c>
      <c r="V372" s="160">
        <f t="shared" si="41"/>
        <v>0</v>
      </c>
      <c r="W372" s="160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1686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76">
        <v>161</v>
      </c>
      <c r="B373" s="177" t="s">
        <v>4383</v>
      </c>
      <c r="C373" s="185" t="s">
        <v>4380</v>
      </c>
      <c r="D373" s="178" t="s">
        <v>456</v>
      </c>
      <c r="E373" s="179">
        <v>30</v>
      </c>
      <c r="F373" s="180"/>
      <c r="G373" s="181">
        <f t="shared" si="35"/>
        <v>0</v>
      </c>
      <c r="H373" s="180"/>
      <c r="I373" s="181">
        <f t="shared" si="36"/>
        <v>0</v>
      </c>
      <c r="J373" s="180"/>
      <c r="K373" s="181">
        <f t="shared" si="37"/>
        <v>0</v>
      </c>
      <c r="L373" s="181">
        <v>21</v>
      </c>
      <c r="M373" s="181">
        <f t="shared" si="38"/>
        <v>0</v>
      </c>
      <c r="N373" s="181">
        <v>0</v>
      </c>
      <c r="O373" s="181">
        <f t="shared" si="39"/>
        <v>0</v>
      </c>
      <c r="P373" s="181">
        <v>0</v>
      </c>
      <c r="Q373" s="181">
        <f t="shared" si="40"/>
        <v>0</v>
      </c>
      <c r="R373" s="181"/>
      <c r="S373" s="181" t="s">
        <v>586</v>
      </c>
      <c r="T373" s="182" t="s">
        <v>331</v>
      </c>
      <c r="U373" s="160">
        <v>0</v>
      </c>
      <c r="V373" s="160">
        <f t="shared" si="41"/>
        <v>0</v>
      </c>
      <c r="W373" s="160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2940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76">
        <v>162</v>
      </c>
      <c r="B374" s="177" t="s">
        <v>4384</v>
      </c>
      <c r="C374" s="185" t="s">
        <v>4385</v>
      </c>
      <c r="D374" s="178" t="s">
        <v>456</v>
      </c>
      <c r="E374" s="179">
        <v>540</v>
      </c>
      <c r="F374" s="180"/>
      <c r="G374" s="181">
        <f t="shared" si="35"/>
        <v>0</v>
      </c>
      <c r="H374" s="180"/>
      <c r="I374" s="181">
        <f t="shared" si="36"/>
        <v>0</v>
      </c>
      <c r="J374" s="180"/>
      <c r="K374" s="181">
        <f t="shared" si="37"/>
        <v>0</v>
      </c>
      <c r="L374" s="181">
        <v>21</v>
      </c>
      <c r="M374" s="181">
        <f t="shared" si="38"/>
        <v>0</v>
      </c>
      <c r="N374" s="181">
        <v>0</v>
      </c>
      <c r="O374" s="181">
        <f t="shared" si="39"/>
        <v>0</v>
      </c>
      <c r="P374" s="181">
        <v>0</v>
      </c>
      <c r="Q374" s="181">
        <f t="shared" si="40"/>
        <v>0</v>
      </c>
      <c r="R374" s="181"/>
      <c r="S374" s="181" t="s">
        <v>586</v>
      </c>
      <c r="T374" s="182" t="s">
        <v>331</v>
      </c>
      <c r="U374" s="160">
        <v>0</v>
      </c>
      <c r="V374" s="160">
        <f t="shared" si="41"/>
        <v>0</v>
      </c>
      <c r="W374" s="160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1686</v>
      </c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76">
        <v>163</v>
      </c>
      <c r="B375" s="177" t="s">
        <v>4386</v>
      </c>
      <c r="C375" s="185" t="s">
        <v>4380</v>
      </c>
      <c r="D375" s="178" t="s">
        <v>456</v>
      </c>
      <c r="E375" s="179">
        <v>540</v>
      </c>
      <c r="F375" s="180"/>
      <c r="G375" s="181">
        <f t="shared" si="35"/>
        <v>0</v>
      </c>
      <c r="H375" s="180"/>
      <c r="I375" s="181">
        <f t="shared" si="36"/>
        <v>0</v>
      </c>
      <c r="J375" s="180"/>
      <c r="K375" s="181">
        <f t="shared" si="37"/>
        <v>0</v>
      </c>
      <c r="L375" s="181">
        <v>21</v>
      </c>
      <c r="M375" s="181">
        <f t="shared" si="38"/>
        <v>0</v>
      </c>
      <c r="N375" s="181">
        <v>0</v>
      </c>
      <c r="O375" s="181">
        <f t="shared" si="39"/>
        <v>0</v>
      </c>
      <c r="P375" s="181">
        <v>0</v>
      </c>
      <c r="Q375" s="181">
        <f t="shared" si="40"/>
        <v>0</v>
      </c>
      <c r="R375" s="181"/>
      <c r="S375" s="181" t="s">
        <v>586</v>
      </c>
      <c r="T375" s="182" t="s">
        <v>331</v>
      </c>
      <c r="U375" s="160">
        <v>0</v>
      </c>
      <c r="V375" s="160">
        <f t="shared" si="41"/>
        <v>0</v>
      </c>
      <c r="W375" s="160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2940</v>
      </c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76">
        <v>164</v>
      </c>
      <c r="B376" s="177" t="s">
        <v>4387</v>
      </c>
      <c r="C376" s="185" t="s">
        <v>4388</v>
      </c>
      <c r="D376" s="178" t="s">
        <v>456</v>
      </c>
      <c r="E376" s="179">
        <v>210</v>
      </c>
      <c r="F376" s="180"/>
      <c r="G376" s="181">
        <f t="shared" si="35"/>
        <v>0</v>
      </c>
      <c r="H376" s="180"/>
      <c r="I376" s="181">
        <f t="shared" si="36"/>
        <v>0</v>
      </c>
      <c r="J376" s="180"/>
      <c r="K376" s="181">
        <f t="shared" si="37"/>
        <v>0</v>
      </c>
      <c r="L376" s="181">
        <v>21</v>
      </c>
      <c r="M376" s="181">
        <f t="shared" si="38"/>
        <v>0</v>
      </c>
      <c r="N376" s="181">
        <v>0</v>
      </c>
      <c r="O376" s="181">
        <f t="shared" si="39"/>
        <v>0</v>
      </c>
      <c r="P376" s="181">
        <v>0</v>
      </c>
      <c r="Q376" s="181">
        <f t="shared" si="40"/>
        <v>0</v>
      </c>
      <c r="R376" s="181"/>
      <c r="S376" s="181" t="s">
        <v>586</v>
      </c>
      <c r="T376" s="182" t="s">
        <v>331</v>
      </c>
      <c r="U376" s="160">
        <v>0</v>
      </c>
      <c r="V376" s="160">
        <f t="shared" si="41"/>
        <v>0</v>
      </c>
      <c r="W376" s="160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1686</v>
      </c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76">
        <v>165</v>
      </c>
      <c r="B377" s="177" t="s">
        <v>4389</v>
      </c>
      <c r="C377" s="185" t="s">
        <v>4380</v>
      </c>
      <c r="D377" s="178" t="s">
        <v>456</v>
      </c>
      <c r="E377" s="179">
        <v>210</v>
      </c>
      <c r="F377" s="180"/>
      <c r="G377" s="181">
        <f t="shared" si="35"/>
        <v>0</v>
      </c>
      <c r="H377" s="180"/>
      <c r="I377" s="181">
        <f t="shared" si="36"/>
        <v>0</v>
      </c>
      <c r="J377" s="180"/>
      <c r="K377" s="181">
        <f t="shared" si="37"/>
        <v>0</v>
      </c>
      <c r="L377" s="181">
        <v>21</v>
      </c>
      <c r="M377" s="181">
        <f t="shared" si="38"/>
        <v>0</v>
      </c>
      <c r="N377" s="181">
        <v>0</v>
      </c>
      <c r="O377" s="181">
        <f t="shared" si="39"/>
        <v>0</v>
      </c>
      <c r="P377" s="181">
        <v>0</v>
      </c>
      <c r="Q377" s="181">
        <f t="shared" si="40"/>
        <v>0</v>
      </c>
      <c r="R377" s="181"/>
      <c r="S377" s="181" t="s">
        <v>586</v>
      </c>
      <c r="T377" s="182" t="s">
        <v>331</v>
      </c>
      <c r="U377" s="160">
        <v>0</v>
      </c>
      <c r="V377" s="160">
        <f t="shared" si="41"/>
        <v>0</v>
      </c>
      <c r="W377" s="160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2940</v>
      </c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76">
        <v>166</v>
      </c>
      <c r="B378" s="177" t="s">
        <v>4390</v>
      </c>
      <c r="C378" s="185" t="s">
        <v>4391</v>
      </c>
      <c r="D378" s="178" t="s">
        <v>456</v>
      </c>
      <c r="E378" s="179">
        <v>20</v>
      </c>
      <c r="F378" s="180"/>
      <c r="G378" s="181">
        <f t="shared" si="35"/>
        <v>0</v>
      </c>
      <c r="H378" s="180"/>
      <c r="I378" s="181">
        <f t="shared" si="36"/>
        <v>0</v>
      </c>
      <c r="J378" s="180"/>
      <c r="K378" s="181">
        <f t="shared" si="37"/>
        <v>0</v>
      </c>
      <c r="L378" s="181">
        <v>21</v>
      </c>
      <c r="M378" s="181">
        <f t="shared" si="38"/>
        <v>0</v>
      </c>
      <c r="N378" s="181">
        <v>0</v>
      </c>
      <c r="O378" s="181">
        <f t="shared" si="39"/>
        <v>0</v>
      </c>
      <c r="P378" s="181">
        <v>0</v>
      </c>
      <c r="Q378" s="181">
        <f t="shared" si="40"/>
        <v>0</v>
      </c>
      <c r="R378" s="181"/>
      <c r="S378" s="181" t="s">
        <v>586</v>
      </c>
      <c r="T378" s="182" t="s">
        <v>331</v>
      </c>
      <c r="U378" s="160">
        <v>0</v>
      </c>
      <c r="V378" s="160">
        <f t="shared" si="41"/>
        <v>0</v>
      </c>
      <c r="W378" s="160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1686</v>
      </c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76">
        <v>167</v>
      </c>
      <c r="B379" s="177" t="s">
        <v>4392</v>
      </c>
      <c r="C379" s="185" t="s">
        <v>4380</v>
      </c>
      <c r="D379" s="178" t="s">
        <v>456</v>
      </c>
      <c r="E379" s="179">
        <v>20</v>
      </c>
      <c r="F379" s="180"/>
      <c r="G379" s="181">
        <f t="shared" si="35"/>
        <v>0</v>
      </c>
      <c r="H379" s="180"/>
      <c r="I379" s="181">
        <f t="shared" si="36"/>
        <v>0</v>
      </c>
      <c r="J379" s="180"/>
      <c r="K379" s="181">
        <f t="shared" si="37"/>
        <v>0</v>
      </c>
      <c r="L379" s="181">
        <v>21</v>
      </c>
      <c r="M379" s="181">
        <f t="shared" si="38"/>
        <v>0</v>
      </c>
      <c r="N379" s="181">
        <v>0</v>
      </c>
      <c r="O379" s="181">
        <f t="shared" si="39"/>
        <v>0</v>
      </c>
      <c r="P379" s="181">
        <v>0</v>
      </c>
      <c r="Q379" s="181">
        <f t="shared" si="40"/>
        <v>0</v>
      </c>
      <c r="R379" s="181"/>
      <c r="S379" s="181" t="s">
        <v>586</v>
      </c>
      <c r="T379" s="182" t="s">
        <v>331</v>
      </c>
      <c r="U379" s="160">
        <v>0</v>
      </c>
      <c r="V379" s="160">
        <f t="shared" si="41"/>
        <v>0</v>
      </c>
      <c r="W379" s="160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2940</v>
      </c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76">
        <v>168</v>
      </c>
      <c r="B380" s="177" t="s">
        <v>4393</v>
      </c>
      <c r="C380" s="185" t="s">
        <v>4394</v>
      </c>
      <c r="D380" s="178" t="s">
        <v>3993</v>
      </c>
      <c r="E380" s="179">
        <v>10</v>
      </c>
      <c r="F380" s="180"/>
      <c r="G380" s="181">
        <f t="shared" si="35"/>
        <v>0</v>
      </c>
      <c r="H380" s="180"/>
      <c r="I380" s="181">
        <f t="shared" si="36"/>
        <v>0</v>
      </c>
      <c r="J380" s="180"/>
      <c r="K380" s="181">
        <f t="shared" si="37"/>
        <v>0</v>
      </c>
      <c r="L380" s="181">
        <v>21</v>
      </c>
      <c r="M380" s="181">
        <f t="shared" si="38"/>
        <v>0</v>
      </c>
      <c r="N380" s="181">
        <v>0</v>
      </c>
      <c r="O380" s="181">
        <f t="shared" si="39"/>
        <v>0</v>
      </c>
      <c r="P380" s="181">
        <v>0</v>
      </c>
      <c r="Q380" s="181">
        <f t="shared" si="40"/>
        <v>0</v>
      </c>
      <c r="R380" s="181"/>
      <c r="S380" s="181" t="s">
        <v>586</v>
      </c>
      <c r="T380" s="182" t="s">
        <v>331</v>
      </c>
      <c r="U380" s="160">
        <v>0</v>
      </c>
      <c r="V380" s="160">
        <f t="shared" si="41"/>
        <v>0</v>
      </c>
      <c r="W380" s="160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1686</v>
      </c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76">
        <v>169</v>
      </c>
      <c r="B381" s="177" t="s">
        <v>4395</v>
      </c>
      <c r="C381" s="185" t="s">
        <v>3995</v>
      </c>
      <c r="D381" s="178" t="s">
        <v>3993</v>
      </c>
      <c r="E381" s="179">
        <v>10</v>
      </c>
      <c r="F381" s="180"/>
      <c r="G381" s="181">
        <f t="shared" si="35"/>
        <v>0</v>
      </c>
      <c r="H381" s="180"/>
      <c r="I381" s="181">
        <f t="shared" si="36"/>
        <v>0</v>
      </c>
      <c r="J381" s="180"/>
      <c r="K381" s="181">
        <f t="shared" si="37"/>
        <v>0</v>
      </c>
      <c r="L381" s="181">
        <v>21</v>
      </c>
      <c r="M381" s="181">
        <f t="shared" si="38"/>
        <v>0</v>
      </c>
      <c r="N381" s="181">
        <v>0</v>
      </c>
      <c r="O381" s="181">
        <f t="shared" si="39"/>
        <v>0</v>
      </c>
      <c r="P381" s="181">
        <v>0</v>
      </c>
      <c r="Q381" s="181">
        <f t="shared" si="40"/>
        <v>0</v>
      </c>
      <c r="R381" s="181"/>
      <c r="S381" s="181" t="s">
        <v>586</v>
      </c>
      <c r="T381" s="182" t="s">
        <v>331</v>
      </c>
      <c r="U381" s="160">
        <v>0</v>
      </c>
      <c r="V381" s="160">
        <f t="shared" si="41"/>
        <v>0</v>
      </c>
      <c r="W381" s="160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2940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76">
        <v>170</v>
      </c>
      <c r="B382" s="177" t="s">
        <v>4396</v>
      </c>
      <c r="C382" s="185" t="s">
        <v>3997</v>
      </c>
      <c r="D382" s="178" t="s">
        <v>1806</v>
      </c>
      <c r="E382" s="179">
        <v>0.83333000000000002</v>
      </c>
      <c r="F382" s="180"/>
      <c r="G382" s="181">
        <f t="shared" si="35"/>
        <v>0</v>
      </c>
      <c r="H382" s="180"/>
      <c r="I382" s="181">
        <f t="shared" si="36"/>
        <v>0</v>
      </c>
      <c r="J382" s="180"/>
      <c r="K382" s="181">
        <f t="shared" si="37"/>
        <v>0</v>
      </c>
      <c r="L382" s="181">
        <v>21</v>
      </c>
      <c r="M382" s="181">
        <f t="shared" si="38"/>
        <v>0</v>
      </c>
      <c r="N382" s="181">
        <v>0</v>
      </c>
      <c r="O382" s="181">
        <f t="shared" si="39"/>
        <v>0</v>
      </c>
      <c r="P382" s="181">
        <v>0</v>
      </c>
      <c r="Q382" s="181">
        <f t="shared" si="40"/>
        <v>0</v>
      </c>
      <c r="R382" s="181"/>
      <c r="S382" s="181" t="s">
        <v>586</v>
      </c>
      <c r="T382" s="182" t="s">
        <v>331</v>
      </c>
      <c r="U382" s="160">
        <v>0</v>
      </c>
      <c r="V382" s="160">
        <f t="shared" si="41"/>
        <v>0</v>
      </c>
      <c r="W382" s="160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2940</v>
      </c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x14ac:dyDescent="0.2">
      <c r="A383" s="163" t="s">
        <v>325</v>
      </c>
      <c r="B383" s="164" t="s">
        <v>227</v>
      </c>
      <c r="C383" s="184" t="s">
        <v>228</v>
      </c>
      <c r="D383" s="165"/>
      <c r="E383" s="166"/>
      <c r="F383" s="167"/>
      <c r="G383" s="167">
        <f>SUMIF(AG384:AG406,"&lt;&gt;NOR",G384:G406)</f>
        <v>0</v>
      </c>
      <c r="H383" s="167"/>
      <c r="I383" s="167">
        <f>SUM(I384:I406)</f>
        <v>0</v>
      </c>
      <c r="J383" s="167"/>
      <c r="K383" s="167">
        <f>SUM(K384:K406)</f>
        <v>0</v>
      </c>
      <c r="L383" s="167"/>
      <c r="M383" s="167">
        <f>SUM(M384:M406)</f>
        <v>0</v>
      </c>
      <c r="N383" s="167"/>
      <c r="O383" s="167">
        <f>SUM(O384:O406)</f>
        <v>0</v>
      </c>
      <c r="P383" s="167"/>
      <c r="Q383" s="167">
        <f>SUM(Q384:Q406)</f>
        <v>0</v>
      </c>
      <c r="R383" s="167"/>
      <c r="S383" s="167"/>
      <c r="T383" s="168"/>
      <c r="U383" s="162"/>
      <c r="V383" s="162">
        <f>SUM(V384:V406)</f>
        <v>0</v>
      </c>
      <c r="W383" s="162"/>
      <c r="AG383" t="s">
        <v>326</v>
      </c>
    </row>
    <row r="384" spans="1:60" outlineLevel="1" x14ac:dyDescent="0.2">
      <c r="A384" s="204">
        <v>171</v>
      </c>
      <c r="B384" s="205" t="s">
        <v>4397</v>
      </c>
      <c r="C384" s="206" t="s">
        <v>4398</v>
      </c>
      <c r="D384" s="171" t="s">
        <v>639</v>
      </c>
      <c r="E384" s="172">
        <v>1</v>
      </c>
      <c r="F384" s="173"/>
      <c r="G384" s="174">
        <f>ROUND(E384*F384,2)</f>
        <v>0</v>
      </c>
      <c r="H384" s="173"/>
      <c r="I384" s="174">
        <f>ROUND(E384*H384,2)</f>
        <v>0</v>
      </c>
      <c r="J384" s="173"/>
      <c r="K384" s="174">
        <f>ROUND(E384*J384,2)</f>
        <v>0</v>
      </c>
      <c r="L384" s="174">
        <v>21</v>
      </c>
      <c r="M384" s="174">
        <f>G384*(1+L384/100)</f>
        <v>0</v>
      </c>
      <c r="N384" s="174">
        <v>0</v>
      </c>
      <c r="O384" s="174">
        <f>ROUND(E384*N384,2)</f>
        <v>0</v>
      </c>
      <c r="P384" s="174">
        <v>0</v>
      </c>
      <c r="Q384" s="174">
        <f>ROUND(E384*P384,2)</f>
        <v>0</v>
      </c>
      <c r="R384" s="174"/>
      <c r="S384" s="174" t="s">
        <v>586</v>
      </c>
      <c r="T384" s="175" t="s">
        <v>331</v>
      </c>
      <c r="U384" s="160">
        <v>0</v>
      </c>
      <c r="V384" s="160">
        <f>ROUND(E384*U384,2)</f>
        <v>0</v>
      </c>
      <c r="W384" s="160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1686</v>
      </c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ht="33.75" outlineLevel="1" x14ac:dyDescent="0.2">
      <c r="A385" s="157"/>
      <c r="B385" s="158"/>
      <c r="C385" s="272" t="s">
        <v>4399</v>
      </c>
      <c r="D385" s="273"/>
      <c r="E385" s="273"/>
      <c r="F385" s="273"/>
      <c r="G385" s="273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641</v>
      </c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97" t="str">
        <f>C385</f>
        <v>Ovládací pult pro světelnou tabuli - scoreboard, určeno pro veškeré sporty - veškerá logika trestů vyplývá ze hry (hlavně hokej automazání běžícího trestu při zvýšení skóre), na displeji lze vše zobrazit - jak probíhající tresty, tak odložené tresty-vše on line přepínáním displej módu, ovládací pult obsahuje i obvod reálného času.</v>
      </c>
      <c r="BB385" s="150"/>
      <c r="BC385" s="150"/>
      <c r="BD385" s="150"/>
      <c r="BE385" s="150"/>
      <c r="BF385" s="150"/>
      <c r="BG385" s="150"/>
      <c r="BH385" s="150"/>
    </row>
    <row r="386" spans="1:60" ht="22.5" outlineLevel="1" x14ac:dyDescent="0.2">
      <c r="A386" s="157"/>
      <c r="B386" s="158"/>
      <c r="C386" s="270" t="s">
        <v>4400</v>
      </c>
      <c r="D386" s="271"/>
      <c r="E386" s="271"/>
      <c r="F386" s="271"/>
      <c r="G386" s="271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641</v>
      </c>
      <c r="AH386" s="150"/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97" t="str">
        <f>C386</f>
        <v>Zobrazení času: zobrazení přestávky před hrou, jednotlivé periody, přestávky, prodloužení (hodnoty se dají počítat sestupně, vzestupně, vzestupně trvale, absolutním časem, zobrazení reálného času)</v>
      </c>
      <c r="BB386" s="150"/>
      <c r="BC386" s="150"/>
      <c r="BD386" s="150"/>
      <c r="BE386" s="150"/>
      <c r="BF386" s="150"/>
      <c r="BG386" s="150"/>
      <c r="BH386" s="150"/>
    </row>
    <row r="387" spans="1:60" ht="22.5" outlineLevel="1" x14ac:dyDescent="0.2">
      <c r="A387" s="157"/>
      <c r="B387" s="158"/>
      <c r="C387" s="270" t="s">
        <v>4401</v>
      </c>
      <c r="D387" s="271"/>
      <c r="E387" s="271"/>
      <c r="F387" s="271"/>
      <c r="G387" s="271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641</v>
      </c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97" t="str">
        <f>C387</f>
        <v>Možnosti: Tresty (čas, odpočet, probíhající, odložené, ...), Fauly (mužstva, hráčů, ..), Sety, Skóre, Time outy (standardní, technické, automazání, ...), Sirény, Oprava a mazání, …</v>
      </c>
      <c r="BB387" s="150"/>
      <c r="BC387" s="150"/>
      <c r="BD387" s="150"/>
      <c r="BE387" s="150"/>
      <c r="BF387" s="150"/>
      <c r="BG387" s="150"/>
      <c r="BH387" s="150"/>
    </row>
    <row r="388" spans="1:60" ht="22.5" outlineLevel="1" x14ac:dyDescent="0.2">
      <c r="A388" s="157"/>
      <c r="B388" s="158"/>
      <c r="C388" s="270" t="s">
        <v>4402</v>
      </c>
      <c r="D388" s="271"/>
      <c r="E388" s="271"/>
      <c r="F388" s="271"/>
      <c r="G388" s="271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641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97" t="str">
        <f>C388</f>
        <v>Externí výstupy: více časomír najednou, branková světla (čas, perioda, přestávky, ...), externí tlačítka (START, STOP, ÚTOČNÉ ČASY), řízení sirény (čas, perioda, přestávky, ...), výstup pro další zpracování signálu (např. do TV přenosu)</v>
      </c>
      <c r="BB388" s="150"/>
      <c r="BC388" s="150"/>
      <c r="BD388" s="150"/>
      <c r="BE388" s="150"/>
      <c r="BF388" s="150"/>
      <c r="BG388" s="150"/>
      <c r="BH388" s="150"/>
    </row>
    <row r="389" spans="1:60" ht="22.5" outlineLevel="1" x14ac:dyDescent="0.2">
      <c r="A389" s="157"/>
      <c r="B389" s="158"/>
      <c r="C389" s="270" t="s">
        <v>4403</v>
      </c>
      <c r="D389" s="271"/>
      <c r="E389" s="271"/>
      <c r="F389" s="271"/>
      <c r="G389" s="271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641</v>
      </c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97" t="str">
        <f>C389</f>
        <v>Komunikace mezi časomírou a ovládacím pultem: kabelem - pomocí linky RS 485 anebo RS422, bezdrátově - moderní a velmi spolehlivá technologie bluetooth (ochrana proti rušení a bezpečný přenos informace)</v>
      </c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270" t="s">
        <v>4404</v>
      </c>
      <c r="D390" s="271"/>
      <c r="E390" s="271"/>
      <c r="F390" s="271"/>
      <c r="G390" s="271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641</v>
      </c>
      <c r="AH390" s="150"/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270" t="s">
        <v>4405</v>
      </c>
      <c r="D391" s="271"/>
      <c r="E391" s="271"/>
      <c r="F391" s="271"/>
      <c r="G391" s="271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641</v>
      </c>
      <c r="AH391" s="150"/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76">
        <v>172</v>
      </c>
      <c r="B392" s="177" t="s">
        <v>4406</v>
      </c>
      <c r="C392" s="185" t="s">
        <v>4407</v>
      </c>
      <c r="D392" s="178" t="s">
        <v>639</v>
      </c>
      <c r="E392" s="179">
        <v>1</v>
      </c>
      <c r="F392" s="180"/>
      <c r="G392" s="181">
        <f>ROUND(E392*F392,2)</f>
        <v>0</v>
      </c>
      <c r="H392" s="180"/>
      <c r="I392" s="181">
        <f>ROUND(E392*H392,2)</f>
        <v>0</v>
      </c>
      <c r="J392" s="180"/>
      <c r="K392" s="181">
        <f>ROUND(E392*J392,2)</f>
        <v>0</v>
      </c>
      <c r="L392" s="181">
        <v>21</v>
      </c>
      <c r="M392" s="181">
        <f>G392*(1+L392/100)</f>
        <v>0</v>
      </c>
      <c r="N392" s="181">
        <v>0</v>
      </c>
      <c r="O392" s="181">
        <f>ROUND(E392*N392,2)</f>
        <v>0</v>
      </c>
      <c r="P392" s="181">
        <v>0</v>
      </c>
      <c r="Q392" s="181">
        <f>ROUND(E392*P392,2)</f>
        <v>0</v>
      </c>
      <c r="R392" s="181"/>
      <c r="S392" s="181" t="s">
        <v>586</v>
      </c>
      <c r="T392" s="182" t="s">
        <v>331</v>
      </c>
      <c r="U392" s="160">
        <v>0</v>
      </c>
      <c r="V392" s="160">
        <f>ROUND(E392*U392,2)</f>
        <v>0</v>
      </c>
      <c r="W392" s="160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2940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ht="33.75" outlineLevel="1" x14ac:dyDescent="0.2">
      <c r="A393" s="169">
        <v>173</v>
      </c>
      <c r="B393" s="170" t="s">
        <v>4408</v>
      </c>
      <c r="C393" s="186" t="s">
        <v>4409</v>
      </c>
      <c r="D393" s="171" t="s">
        <v>639</v>
      </c>
      <c r="E393" s="172">
        <v>1</v>
      </c>
      <c r="F393" s="173"/>
      <c r="G393" s="174">
        <f>ROUND(E393*F393,2)</f>
        <v>0</v>
      </c>
      <c r="H393" s="173"/>
      <c r="I393" s="174">
        <f>ROUND(E393*H393,2)</f>
        <v>0</v>
      </c>
      <c r="J393" s="173"/>
      <c r="K393" s="174">
        <f>ROUND(E393*J393,2)</f>
        <v>0</v>
      </c>
      <c r="L393" s="174">
        <v>21</v>
      </c>
      <c r="M393" s="174">
        <f>G393*(1+L393/100)</f>
        <v>0</v>
      </c>
      <c r="N393" s="174">
        <v>0</v>
      </c>
      <c r="O393" s="174">
        <f>ROUND(E393*N393,2)</f>
        <v>0</v>
      </c>
      <c r="P393" s="174">
        <v>0</v>
      </c>
      <c r="Q393" s="174">
        <f>ROUND(E393*P393,2)</f>
        <v>0</v>
      </c>
      <c r="R393" s="174"/>
      <c r="S393" s="174" t="s">
        <v>586</v>
      </c>
      <c r="T393" s="175" t="s">
        <v>331</v>
      </c>
      <c r="U393" s="160">
        <v>0</v>
      </c>
      <c r="V393" s="160">
        <f>ROUND(E393*U393,2)</f>
        <v>0</v>
      </c>
      <c r="W393" s="160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1686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272" t="s">
        <v>4410</v>
      </c>
      <c r="D394" s="273"/>
      <c r="E394" s="273"/>
      <c r="F394" s="273"/>
      <c r="G394" s="273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641</v>
      </c>
      <c r="AH394" s="150"/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270" t="s">
        <v>4405</v>
      </c>
      <c r="D395" s="271"/>
      <c r="E395" s="271"/>
      <c r="F395" s="271"/>
      <c r="G395" s="271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641</v>
      </c>
      <c r="AH395" s="150"/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76">
        <v>174</v>
      </c>
      <c r="B396" s="177" t="s">
        <v>4411</v>
      </c>
      <c r="C396" s="185" t="s">
        <v>4412</v>
      </c>
      <c r="D396" s="178" t="s">
        <v>639</v>
      </c>
      <c r="E396" s="179">
        <v>1</v>
      </c>
      <c r="F396" s="180"/>
      <c r="G396" s="181">
        <f t="shared" ref="G396:G406" si="42">ROUND(E396*F396,2)</f>
        <v>0</v>
      </c>
      <c r="H396" s="180"/>
      <c r="I396" s="181">
        <f t="shared" ref="I396:I406" si="43">ROUND(E396*H396,2)</f>
        <v>0</v>
      </c>
      <c r="J396" s="180"/>
      <c r="K396" s="181">
        <f t="shared" ref="K396:K406" si="44">ROUND(E396*J396,2)</f>
        <v>0</v>
      </c>
      <c r="L396" s="181">
        <v>21</v>
      </c>
      <c r="M396" s="181">
        <f t="shared" ref="M396:M406" si="45">G396*(1+L396/100)</f>
        <v>0</v>
      </c>
      <c r="N396" s="181">
        <v>0</v>
      </c>
      <c r="O396" s="181">
        <f t="shared" ref="O396:O406" si="46">ROUND(E396*N396,2)</f>
        <v>0</v>
      </c>
      <c r="P396" s="181">
        <v>0</v>
      </c>
      <c r="Q396" s="181">
        <f t="shared" ref="Q396:Q406" si="47">ROUND(E396*P396,2)</f>
        <v>0</v>
      </c>
      <c r="R396" s="181"/>
      <c r="S396" s="181" t="s">
        <v>586</v>
      </c>
      <c r="T396" s="182" t="s">
        <v>331</v>
      </c>
      <c r="U396" s="160">
        <v>0</v>
      </c>
      <c r="V396" s="160">
        <f t="shared" ref="V396:V406" si="48">ROUND(E396*U396,2)</f>
        <v>0</v>
      </c>
      <c r="W396" s="160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2940</v>
      </c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76">
        <v>175</v>
      </c>
      <c r="B397" s="177" t="s">
        <v>4413</v>
      </c>
      <c r="C397" s="185" t="s">
        <v>4414</v>
      </c>
      <c r="D397" s="178" t="s">
        <v>639</v>
      </c>
      <c r="E397" s="179">
        <v>1</v>
      </c>
      <c r="F397" s="180"/>
      <c r="G397" s="181">
        <f t="shared" si="42"/>
        <v>0</v>
      </c>
      <c r="H397" s="180"/>
      <c r="I397" s="181">
        <f t="shared" si="43"/>
        <v>0</v>
      </c>
      <c r="J397" s="180"/>
      <c r="K397" s="181">
        <f t="shared" si="44"/>
        <v>0</v>
      </c>
      <c r="L397" s="181">
        <v>21</v>
      </c>
      <c r="M397" s="181">
        <f t="shared" si="45"/>
        <v>0</v>
      </c>
      <c r="N397" s="181">
        <v>0</v>
      </c>
      <c r="O397" s="181">
        <f t="shared" si="46"/>
        <v>0</v>
      </c>
      <c r="P397" s="181">
        <v>0</v>
      </c>
      <c r="Q397" s="181">
        <f t="shared" si="47"/>
        <v>0</v>
      </c>
      <c r="R397" s="181"/>
      <c r="S397" s="181" t="s">
        <v>586</v>
      </c>
      <c r="T397" s="182" t="s">
        <v>331</v>
      </c>
      <c r="U397" s="160">
        <v>0</v>
      </c>
      <c r="V397" s="160">
        <f t="shared" si="48"/>
        <v>0</v>
      </c>
      <c r="W397" s="160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1686</v>
      </c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76">
        <v>176</v>
      </c>
      <c r="B398" s="177" t="s">
        <v>4415</v>
      </c>
      <c r="C398" s="185" t="s">
        <v>4416</v>
      </c>
      <c r="D398" s="178" t="s">
        <v>639</v>
      </c>
      <c r="E398" s="179">
        <v>1</v>
      </c>
      <c r="F398" s="180"/>
      <c r="G398" s="181">
        <f t="shared" si="42"/>
        <v>0</v>
      </c>
      <c r="H398" s="180"/>
      <c r="I398" s="181">
        <f t="shared" si="43"/>
        <v>0</v>
      </c>
      <c r="J398" s="180"/>
      <c r="K398" s="181">
        <f t="shared" si="44"/>
        <v>0</v>
      </c>
      <c r="L398" s="181">
        <v>21</v>
      </c>
      <c r="M398" s="181">
        <f t="shared" si="45"/>
        <v>0</v>
      </c>
      <c r="N398" s="181">
        <v>0</v>
      </c>
      <c r="O398" s="181">
        <f t="shared" si="46"/>
        <v>0</v>
      </c>
      <c r="P398" s="181">
        <v>0</v>
      </c>
      <c r="Q398" s="181">
        <f t="shared" si="47"/>
        <v>0</v>
      </c>
      <c r="R398" s="181"/>
      <c r="S398" s="181" t="s">
        <v>586</v>
      </c>
      <c r="T398" s="182" t="s">
        <v>331</v>
      </c>
      <c r="U398" s="160">
        <v>0</v>
      </c>
      <c r="V398" s="160">
        <f t="shared" si="48"/>
        <v>0</v>
      </c>
      <c r="W398" s="160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2940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76">
        <v>177</v>
      </c>
      <c r="B399" s="177" t="s">
        <v>4417</v>
      </c>
      <c r="C399" s="185" t="s">
        <v>4418</v>
      </c>
      <c r="D399" s="178" t="s">
        <v>639</v>
      </c>
      <c r="E399" s="179">
        <v>1</v>
      </c>
      <c r="F399" s="180"/>
      <c r="G399" s="181">
        <f t="shared" si="42"/>
        <v>0</v>
      </c>
      <c r="H399" s="180"/>
      <c r="I399" s="181">
        <f t="shared" si="43"/>
        <v>0</v>
      </c>
      <c r="J399" s="180"/>
      <c r="K399" s="181">
        <f t="shared" si="44"/>
        <v>0</v>
      </c>
      <c r="L399" s="181">
        <v>21</v>
      </c>
      <c r="M399" s="181">
        <f t="shared" si="45"/>
        <v>0</v>
      </c>
      <c r="N399" s="181">
        <v>0</v>
      </c>
      <c r="O399" s="181">
        <f t="shared" si="46"/>
        <v>0</v>
      </c>
      <c r="P399" s="181">
        <v>0</v>
      </c>
      <c r="Q399" s="181">
        <f t="shared" si="47"/>
        <v>0</v>
      </c>
      <c r="R399" s="181"/>
      <c r="S399" s="181" t="s">
        <v>586</v>
      </c>
      <c r="T399" s="182" t="s">
        <v>331</v>
      </c>
      <c r="U399" s="160">
        <v>0</v>
      </c>
      <c r="V399" s="160">
        <f t="shared" si="48"/>
        <v>0</v>
      </c>
      <c r="W399" s="160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1686</v>
      </c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76">
        <v>178</v>
      </c>
      <c r="B400" s="177" t="s">
        <v>4419</v>
      </c>
      <c r="C400" s="185" t="s">
        <v>4420</v>
      </c>
      <c r="D400" s="178" t="s">
        <v>639</v>
      </c>
      <c r="E400" s="179">
        <v>1</v>
      </c>
      <c r="F400" s="180"/>
      <c r="G400" s="181">
        <f t="shared" si="42"/>
        <v>0</v>
      </c>
      <c r="H400" s="180"/>
      <c r="I400" s="181">
        <f t="shared" si="43"/>
        <v>0</v>
      </c>
      <c r="J400" s="180"/>
      <c r="K400" s="181">
        <f t="shared" si="44"/>
        <v>0</v>
      </c>
      <c r="L400" s="181">
        <v>21</v>
      </c>
      <c r="M400" s="181">
        <f t="shared" si="45"/>
        <v>0</v>
      </c>
      <c r="N400" s="181">
        <v>0</v>
      </c>
      <c r="O400" s="181">
        <f t="shared" si="46"/>
        <v>0</v>
      </c>
      <c r="P400" s="181">
        <v>0</v>
      </c>
      <c r="Q400" s="181">
        <f t="shared" si="47"/>
        <v>0</v>
      </c>
      <c r="R400" s="181"/>
      <c r="S400" s="181" t="s">
        <v>586</v>
      </c>
      <c r="T400" s="182" t="s">
        <v>331</v>
      </c>
      <c r="U400" s="160">
        <v>0</v>
      </c>
      <c r="V400" s="160">
        <f t="shared" si="48"/>
        <v>0</v>
      </c>
      <c r="W400" s="160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2940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ht="22.5" outlineLevel="1" x14ac:dyDescent="0.2">
      <c r="A401" s="176">
        <v>179</v>
      </c>
      <c r="B401" s="177" t="s">
        <v>4421</v>
      </c>
      <c r="C401" s="185" t="s">
        <v>4422</v>
      </c>
      <c r="D401" s="178" t="s">
        <v>639</v>
      </c>
      <c r="E401" s="179">
        <v>1</v>
      </c>
      <c r="F401" s="180"/>
      <c r="G401" s="181">
        <f t="shared" si="42"/>
        <v>0</v>
      </c>
      <c r="H401" s="180"/>
      <c r="I401" s="181">
        <f t="shared" si="43"/>
        <v>0</v>
      </c>
      <c r="J401" s="180"/>
      <c r="K401" s="181">
        <f t="shared" si="44"/>
        <v>0</v>
      </c>
      <c r="L401" s="181">
        <v>21</v>
      </c>
      <c r="M401" s="181">
        <f t="shared" si="45"/>
        <v>0</v>
      </c>
      <c r="N401" s="181">
        <v>0</v>
      </c>
      <c r="O401" s="181">
        <f t="shared" si="46"/>
        <v>0</v>
      </c>
      <c r="P401" s="181">
        <v>0</v>
      </c>
      <c r="Q401" s="181">
        <f t="shared" si="47"/>
        <v>0</v>
      </c>
      <c r="R401" s="181"/>
      <c r="S401" s="181" t="s">
        <v>586</v>
      </c>
      <c r="T401" s="182" t="s">
        <v>331</v>
      </c>
      <c r="U401" s="160">
        <v>0</v>
      </c>
      <c r="V401" s="160">
        <f t="shared" si="48"/>
        <v>0</v>
      </c>
      <c r="W401" s="160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1686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76">
        <v>180</v>
      </c>
      <c r="B402" s="177" t="s">
        <v>4423</v>
      </c>
      <c r="C402" s="185" t="s">
        <v>4424</v>
      </c>
      <c r="D402" s="178" t="s">
        <v>639</v>
      </c>
      <c r="E402" s="179">
        <v>1</v>
      </c>
      <c r="F402" s="180"/>
      <c r="G402" s="181">
        <f t="shared" si="42"/>
        <v>0</v>
      </c>
      <c r="H402" s="180"/>
      <c r="I402" s="181">
        <f t="shared" si="43"/>
        <v>0</v>
      </c>
      <c r="J402" s="180"/>
      <c r="K402" s="181">
        <f t="shared" si="44"/>
        <v>0</v>
      </c>
      <c r="L402" s="181">
        <v>21</v>
      </c>
      <c r="M402" s="181">
        <f t="shared" si="45"/>
        <v>0</v>
      </c>
      <c r="N402" s="181">
        <v>0</v>
      </c>
      <c r="O402" s="181">
        <f t="shared" si="46"/>
        <v>0</v>
      </c>
      <c r="P402" s="181">
        <v>0</v>
      </c>
      <c r="Q402" s="181">
        <f t="shared" si="47"/>
        <v>0</v>
      </c>
      <c r="R402" s="181"/>
      <c r="S402" s="181" t="s">
        <v>586</v>
      </c>
      <c r="T402" s="182" t="s">
        <v>331</v>
      </c>
      <c r="U402" s="160">
        <v>0</v>
      </c>
      <c r="V402" s="160">
        <f t="shared" si="48"/>
        <v>0</v>
      </c>
      <c r="W402" s="160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2940</v>
      </c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ht="22.5" outlineLevel="1" x14ac:dyDescent="0.2">
      <c r="A403" s="176">
        <v>181</v>
      </c>
      <c r="B403" s="177" t="s">
        <v>4425</v>
      </c>
      <c r="C403" s="185" t="s">
        <v>4426</v>
      </c>
      <c r="D403" s="178" t="s">
        <v>1806</v>
      </c>
      <c r="E403" s="179">
        <v>1</v>
      </c>
      <c r="F403" s="180"/>
      <c r="G403" s="181">
        <f t="shared" si="42"/>
        <v>0</v>
      </c>
      <c r="H403" s="180"/>
      <c r="I403" s="181">
        <f t="shared" si="43"/>
        <v>0</v>
      </c>
      <c r="J403" s="180"/>
      <c r="K403" s="181">
        <f t="shared" si="44"/>
        <v>0</v>
      </c>
      <c r="L403" s="181">
        <v>21</v>
      </c>
      <c r="M403" s="181">
        <f t="shared" si="45"/>
        <v>0</v>
      </c>
      <c r="N403" s="181">
        <v>0</v>
      </c>
      <c r="O403" s="181">
        <f t="shared" si="46"/>
        <v>0</v>
      </c>
      <c r="P403" s="181">
        <v>0</v>
      </c>
      <c r="Q403" s="181">
        <f t="shared" si="47"/>
        <v>0</v>
      </c>
      <c r="R403" s="181"/>
      <c r="S403" s="181" t="s">
        <v>586</v>
      </c>
      <c r="T403" s="182" t="s">
        <v>331</v>
      </c>
      <c r="U403" s="160">
        <v>0</v>
      </c>
      <c r="V403" s="160">
        <f t="shared" si="48"/>
        <v>0</v>
      </c>
      <c r="W403" s="160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1686</v>
      </c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76">
        <v>182</v>
      </c>
      <c r="B404" s="177" t="s">
        <v>4427</v>
      </c>
      <c r="C404" s="185" t="s">
        <v>4428</v>
      </c>
      <c r="D404" s="178" t="s">
        <v>1806</v>
      </c>
      <c r="E404" s="179">
        <v>1</v>
      </c>
      <c r="F404" s="180"/>
      <c r="G404" s="181">
        <f t="shared" si="42"/>
        <v>0</v>
      </c>
      <c r="H404" s="180"/>
      <c r="I404" s="181">
        <f t="shared" si="43"/>
        <v>0</v>
      </c>
      <c r="J404" s="180"/>
      <c r="K404" s="181">
        <f t="shared" si="44"/>
        <v>0</v>
      </c>
      <c r="L404" s="181">
        <v>21</v>
      </c>
      <c r="M404" s="181">
        <f t="shared" si="45"/>
        <v>0</v>
      </c>
      <c r="N404" s="181">
        <v>0</v>
      </c>
      <c r="O404" s="181">
        <f t="shared" si="46"/>
        <v>0</v>
      </c>
      <c r="P404" s="181">
        <v>0</v>
      </c>
      <c r="Q404" s="181">
        <f t="shared" si="47"/>
        <v>0</v>
      </c>
      <c r="R404" s="181"/>
      <c r="S404" s="181" t="s">
        <v>586</v>
      </c>
      <c r="T404" s="182" t="s">
        <v>331</v>
      </c>
      <c r="U404" s="160">
        <v>0</v>
      </c>
      <c r="V404" s="160">
        <f t="shared" si="48"/>
        <v>0</v>
      </c>
      <c r="W404" s="160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2940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76">
        <v>183</v>
      </c>
      <c r="B405" s="177" t="s">
        <v>4429</v>
      </c>
      <c r="C405" s="185" t="s">
        <v>4430</v>
      </c>
      <c r="D405" s="178" t="s">
        <v>3993</v>
      </c>
      <c r="E405" s="179">
        <v>8</v>
      </c>
      <c r="F405" s="180"/>
      <c r="G405" s="181">
        <f t="shared" si="42"/>
        <v>0</v>
      </c>
      <c r="H405" s="180"/>
      <c r="I405" s="181">
        <f t="shared" si="43"/>
        <v>0</v>
      </c>
      <c r="J405" s="180"/>
      <c r="K405" s="181">
        <f t="shared" si="44"/>
        <v>0</v>
      </c>
      <c r="L405" s="181">
        <v>21</v>
      </c>
      <c r="M405" s="181">
        <f t="shared" si="45"/>
        <v>0</v>
      </c>
      <c r="N405" s="181">
        <v>0</v>
      </c>
      <c r="O405" s="181">
        <f t="shared" si="46"/>
        <v>0</v>
      </c>
      <c r="P405" s="181">
        <v>0</v>
      </c>
      <c r="Q405" s="181">
        <f t="shared" si="47"/>
        <v>0</v>
      </c>
      <c r="R405" s="181"/>
      <c r="S405" s="181" t="s">
        <v>586</v>
      </c>
      <c r="T405" s="182" t="s">
        <v>331</v>
      </c>
      <c r="U405" s="160">
        <v>0</v>
      </c>
      <c r="V405" s="160">
        <f t="shared" si="48"/>
        <v>0</v>
      </c>
      <c r="W405" s="160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1686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76">
        <v>184</v>
      </c>
      <c r="B406" s="177" t="s">
        <v>4431</v>
      </c>
      <c r="C406" s="185" t="s">
        <v>3995</v>
      </c>
      <c r="D406" s="178" t="s">
        <v>3993</v>
      </c>
      <c r="E406" s="179">
        <v>8</v>
      </c>
      <c r="F406" s="180"/>
      <c r="G406" s="181">
        <f t="shared" si="42"/>
        <v>0</v>
      </c>
      <c r="H406" s="180"/>
      <c r="I406" s="181">
        <f t="shared" si="43"/>
        <v>0</v>
      </c>
      <c r="J406" s="180"/>
      <c r="K406" s="181">
        <f t="shared" si="44"/>
        <v>0</v>
      </c>
      <c r="L406" s="181">
        <v>21</v>
      </c>
      <c r="M406" s="181">
        <f t="shared" si="45"/>
        <v>0</v>
      </c>
      <c r="N406" s="181">
        <v>0</v>
      </c>
      <c r="O406" s="181">
        <f t="shared" si="46"/>
        <v>0</v>
      </c>
      <c r="P406" s="181">
        <v>0</v>
      </c>
      <c r="Q406" s="181">
        <f t="shared" si="47"/>
        <v>0</v>
      </c>
      <c r="R406" s="181"/>
      <c r="S406" s="181" t="s">
        <v>586</v>
      </c>
      <c r="T406" s="182" t="s">
        <v>331</v>
      </c>
      <c r="U406" s="160">
        <v>0</v>
      </c>
      <c r="V406" s="160">
        <f t="shared" si="48"/>
        <v>0</v>
      </c>
      <c r="W406" s="160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2940</v>
      </c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x14ac:dyDescent="0.2">
      <c r="A407" s="163" t="s">
        <v>325</v>
      </c>
      <c r="B407" s="164" t="s">
        <v>231</v>
      </c>
      <c r="C407" s="184" t="s">
        <v>232</v>
      </c>
      <c r="D407" s="165"/>
      <c r="E407" s="166"/>
      <c r="F407" s="167"/>
      <c r="G407" s="167">
        <f>SUMIF(AG408:AG420,"&lt;&gt;NOR",G408:G420)</f>
        <v>0</v>
      </c>
      <c r="H407" s="167"/>
      <c r="I407" s="167">
        <f>SUM(I408:I420)</f>
        <v>0</v>
      </c>
      <c r="J407" s="167"/>
      <c r="K407" s="167">
        <f>SUM(K408:K420)</f>
        <v>0</v>
      </c>
      <c r="L407" s="167"/>
      <c r="M407" s="167">
        <f>SUM(M408:M420)</f>
        <v>0</v>
      </c>
      <c r="N407" s="167"/>
      <c r="O407" s="167">
        <f>SUM(O408:O420)</f>
        <v>0</v>
      </c>
      <c r="P407" s="167"/>
      <c r="Q407" s="167">
        <f>SUM(Q408:Q420)</f>
        <v>0</v>
      </c>
      <c r="R407" s="167"/>
      <c r="S407" s="167"/>
      <c r="T407" s="168"/>
      <c r="U407" s="162"/>
      <c r="V407" s="162">
        <f>SUM(V408:V420)</f>
        <v>0</v>
      </c>
      <c r="W407" s="162"/>
      <c r="AG407" t="s">
        <v>326</v>
      </c>
    </row>
    <row r="408" spans="1:60" outlineLevel="1" x14ac:dyDescent="0.2">
      <c r="A408" s="176">
        <v>185</v>
      </c>
      <c r="B408" s="177" t="s">
        <v>4432</v>
      </c>
      <c r="C408" s="185" t="s">
        <v>4433</v>
      </c>
      <c r="D408" s="178" t="s">
        <v>456</v>
      </c>
      <c r="E408" s="179">
        <v>60</v>
      </c>
      <c r="F408" s="180"/>
      <c r="G408" s="181">
        <f t="shared" ref="G408:G420" si="49">ROUND(E408*F408,2)</f>
        <v>0</v>
      </c>
      <c r="H408" s="180"/>
      <c r="I408" s="181">
        <f t="shared" ref="I408:I420" si="50">ROUND(E408*H408,2)</f>
        <v>0</v>
      </c>
      <c r="J408" s="180"/>
      <c r="K408" s="181">
        <f t="shared" ref="K408:K420" si="51">ROUND(E408*J408,2)</f>
        <v>0</v>
      </c>
      <c r="L408" s="181">
        <v>21</v>
      </c>
      <c r="M408" s="181">
        <f t="shared" ref="M408:M420" si="52">G408*(1+L408/100)</f>
        <v>0</v>
      </c>
      <c r="N408" s="181">
        <v>0</v>
      </c>
      <c r="O408" s="181">
        <f t="shared" ref="O408:O420" si="53">ROUND(E408*N408,2)</f>
        <v>0</v>
      </c>
      <c r="P408" s="181">
        <v>0</v>
      </c>
      <c r="Q408" s="181">
        <f t="shared" ref="Q408:Q420" si="54">ROUND(E408*P408,2)</f>
        <v>0</v>
      </c>
      <c r="R408" s="181"/>
      <c r="S408" s="181" t="s">
        <v>586</v>
      </c>
      <c r="T408" s="182" t="s">
        <v>331</v>
      </c>
      <c r="U408" s="160">
        <v>0</v>
      </c>
      <c r="V408" s="160">
        <f t="shared" ref="V408:V420" si="55">ROUND(E408*U408,2)</f>
        <v>0</v>
      </c>
      <c r="W408" s="160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2940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76">
        <v>186</v>
      </c>
      <c r="B409" s="177" t="s">
        <v>4434</v>
      </c>
      <c r="C409" s="185" t="s">
        <v>4435</v>
      </c>
      <c r="D409" s="178" t="s">
        <v>456</v>
      </c>
      <c r="E409" s="179">
        <v>60</v>
      </c>
      <c r="F409" s="180"/>
      <c r="G409" s="181">
        <f t="shared" si="49"/>
        <v>0</v>
      </c>
      <c r="H409" s="180"/>
      <c r="I409" s="181">
        <f t="shared" si="50"/>
        <v>0</v>
      </c>
      <c r="J409" s="180"/>
      <c r="K409" s="181">
        <f t="shared" si="51"/>
        <v>0</v>
      </c>
      <c r="L409" s="181">
        <v>21</v>
      </c>
      <c r="M409" s="181">
        <f t="shared" si="52"/>
        <v>0</v>
      </c>
      <c r="N409" s="181">
        <v>0</v>
      </c>
      <c r="O409" s="181">
        <f t="shared" si="53"/>
        <v>0</v>
      </c>
      <c r="P409" s="181">
        <v>0</v>
      </c>
      <c r="Q409" s="181">
        <f t="shared" si="54"/>
        <v>0</v>
      </c>
      <c r="R409" s="181"/>
      <c r="S409" s="181" t="s">
        <v>586</v>
      </c>
      <c r="T409" s="182" t="s">
        <v>331</v>
      </c>
      <c r="U409" s="160">
        <v>0</v>
      </c>
      <c r="V409" s="160">
        <f t="shared" si="55"/>
        <v>0</v>
      </c>
      <c r="W409" s="160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2940</v>
      </c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76">
        <v>187</v>
      </c>
      <c r="B410" s="177" t="s">
        <v>4436</v>
      </c>
      <c r="C410" s="185" t="s">
        <v>4437</v>
      </c>
      <c r="D410" s="178" t="s">
        <v>456</v>
      </c>
      <c r="E410" s="179">
        <v>340</v>
      </c>
      <c r="F410" s="180"/>
      <c r="G410" s="181">
        <f t="shared" si="49"/>
        <v>0</v>
      </c>
      <c r="H410" s="180"/>
      <c r="I410" s="181">
        <f t="shared" si="50"/>
        <v>0</v>
      </c>
      <c r="J410" s="180"/>
      <c r="K410" s="181">
        <f t="shared" si="51"/>
        <v>0</v>
      </c>
      <c r="L410" s="181">
        <v>21</v>
      </c>
      <c r="M410" s="181">
        <f t="shared" si="52"/>
        <v>0</v>
      </c>
      <c r="N410" s="181">
        <v>0</v>
      </c>
      <c r="O410" s="181">
        <f t="shared" si="53"/>
        <v>0</v>
      </c>
      <c r="P410" s="181">
        <v>0</v>
      </c>
      <c r="Q410" s="181">
        <f t="shared" si="54"/>
        <v>0</v>
      </c>
      <c r="R410" s="181"/>
      <c r="S410" s="181" t="s">
        <v>586</v>
      </c>
      <c r="T410" s="182" t="s">
        <v>331</v>
      </c>
      <c r="U410" s="160">
        <v>0</v>
      </c>
      <c r="V410" s="160">
        <f t="shared" si="55"/>
        <v>0</v>
      </c>
      <c r="W410" s="160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2940</v>
      </c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1" x14ac:dyDescent="0.2">
      <c r="A411" s="176">
        <v>188</v>
      </c>
      <c r="B411" s="177" t="s">
        <v>4438</v>
      </c>
      <c r="C411" s="185" t="s">
        <v>4439</v>
      </c>
      <c r="D411" s="178" t="s">
        <v>456</v>
      </c>
      <c r="E411" s="179">
        <v>340</v>
      </c>
      <c r="F411" s="180"/>
      <c r="G411" s="181">
        <f t="shared" si="49"/>
        <v>0</v>
      </c>
      <c r="H411" s="180"/>
      <c r="I411" s="181">
        <f t="shared" si="50"/>
        <v>0</v>
      </c>
      <c r="J411" s="180"/>
      <c r="K411" s="181">
        <f t="shared" si="51"/>
        <v>0</v>
      </c>
      <c r="L411" s="181">
        <v>21</v>
      </c>
      <c r="M411" s="181">
        <f t="shared" si="52"/>
        <v>0</v>
      </c>
      <c r="N411" s="181">
        <v>0</v>
      </c>
      <c r="O411" s="181">
        <f t="shared" si="53"/>
        <v>0</v>
      </c>
      <c r="P411" s="181">
        <v>0</v>
      </c>
      <c r="Q411" s="181">
        <f t="shared" si="54"/>
        <v>0</v>
      </c>
      <c r="R411" s="181"/>
      <c r="S411" s="181" t="s">
        <v>586</v>
      </c>
      <c r="T411" s="182" t="s">
        <v>331</v>
      </c>
      <c r="U411" s="160">
        <v>0</v>
      </c>
      <c r="V411" s="160">
        <f t="shared" si="55"/>
        <v>0</v>
      </c>
      <c r="W411" s="160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2940</v>
      </c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76">
        <v>189</v>
      </c>
      <c r="B412" s="177" t="s">
        <v>4440</v>
      </c>
      <c r="C412" s="185" t="s">
        <v>4441</v>
      </c>
      <c r="D412" s="178" t="s">
        <v>456</v>
      </c>
      <c r="E412" s="179">
        <v>150</v>
      </c>
      <c r="F412" s="180"/>
      <c r="G412" s="181">
        <f t="shared" si="49"/>
        <v>0</v>
      </c>
      <c r="H412" s="180"/>
      <c r="I412" s="181">
        <f t="shared" si="50"/>
        <v>0</v>
      </c>
      <c r="J412" s="180"/>
      <c r="K412" s="181">
        <f t="shared" si="51"/>
        <v>0</v>
      </c>
      <c r="L412" s="181">
        <v>21</v>
      </c>
      <c r="M412" s="181">
        <f t="shared" si="52"/>
        <v>0</v>
      </c>
      <c r="N412" s="181">
        <v>0</v>
      </c>
      <c r="O412" s="181">
        <f t="shared" si="53"/>
        <v>0</v>
      </c>
      <c r="P412" s="181">
        <v>0</v>
      </c>
      <c r="Q412" s="181">
        <f t="shared" si="54"/>
        <v>0</v>
      </c>
      <c r="R412" s="181"/>
      <c r="S412" s="181" t="s">
        <v>586</v>
      </c>
      <c r="T412" s="182" t="s">
        <v>331</v>
      </c>
      <c r="U412" s="160">
        <v>0</v>
      </c>
      <c r="V412" s="160">
        <f t="shared" si="55"/>
        <v>0</v>
      </c>
      <c r="W412" s="160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2940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76">
        <v>190</v>
      </c>
      <c r="B413" s="177" t="s">
        <v>4442</v>
      </c>
      <c r="C413" s="185" t="s">
        <v>4439</v>
      </c>
      <c r="D413" s="178" t="s">
        <v>456</v>
      </c>
      <c r="E413" s="179">
        <v>150</v>
      </c>
      <c r="F413" s="180"/>
      <c r="G413" s="181">
        <f t="shared" si="49"/>
        <v>0</v>
      </c>
      <c r="H413" s="180"/>
      <c r="I413" s="181">
        <f t="shared" si="50"/>
        <v>0</v>
      </c>
      <c r="J413" s="180"/>
      <c r="K413" s="181">
        <f t="shared" si="51"/>
        <v>0</v>
      </c>
      <c r="L413" s="181">
        <v>21</v>
      </c>
      <c r="M413" s="181">
        <f t="shared" si="52"/>
        <v>0</v>
      </c>
      <c r="N413" s="181">
        <v>0</v>
      </c>
      <c r="O413" s="181">
        <f t="shared" si="53"/>
        <v>0</v>
      </c>
      <c r="P413" s="181">
        <v>0</v>
      </c>
      <c r="Q413" s="181">
        <f t="shared" si="54"/>
        <v>0</v>
      </c>
      <c r="R413" s="181"/>
      <c r="S413" s="181" t="s">
        <v>586</v>
      </c>
      <c r="T413" s="182" t="s">
        <v>331</v>
      </c>
      <c r="U413" s="160">
        <v>0</v>
      </c>
      <c r="V413" s="160">
        <f t="shared" si="55"/>
        <v>0</v>
      </c>
      <c r="W413" s="160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2940</v>
      </c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76">
        <v>191</v>
      </c>
      <c r="B414" s="177" t="s">
        <v>4443</v>
      </c>
      <c r="C414" s="185" t="s">
        <v>4444</v>
      </c>
      <c r="D414" s="178" t="s">
        <v>456</v>
      </c>
      <c r="E414" s="179">
        <v>9</v>
      </c>
      <c r="F414" s="180"/>
      <c r="G414" s="181">
        <f t="shared" si="49"/>
        <v>0</v>
      </c>
      <c r="H414" s="180"/>
      <c r="I414" s="181">
        <f t="shared" si="50"/>
        <v>0</v>
      </c>
      <c r="J414" s="180"/>
      <c r="K414" s="181">
        <f t="shared" si="51"/>
        <v>0</v>
      </c>
      <c r="L414" s="181">
        <v>21</v>
      </c>
      <c r="M414" s="181">
        <f t="shared" si="52"/>
        <v>0</v>
      </c>
      <c r="N414" s="181">
        <v>0</v>
      </c>
      <c r="O414" s="181">
        <f t="shared" si="53"/>
        <v>0</v>
      </c>
      <c r="P414" s="181">
        <v>0</v>
      </c>
      <c r="Q414" s="181">
        <f t="shared" si="54"/>
        <v>0</v>
      </c>
      <c r="R414" s="181"/>
      <c r="S414" s="181" t="s">
        <v>586</v>
      </c>
      <c r="T414" s="182" t="s">
        <v>331</v>
      </c>
      <c r="U414" s="160">
        <v>0</v>
      </c>
      <c r="V414" s="160">
        <f t="shared" si="55"/>
        <v>0</v>
      </c>
      <c r="W414" s="160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2940</v>
      </c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76">
        <v>192</v>
      </c>
      <c r="B415" s="177" t="s">
        <v>4445</v>
      </c>
      <c r="C415" s="185" t="s">
        <v>4446</v>
      </c>
      <c r="D415" s="178" t="s">
        <v>456</v>
      </c>
      <c r="E415" s="179">
        <v>9</v>
      </c>
      <c r="F415" s="180"/>
      <c r="G415" s="181">
        <f t="shared" si="49"/>
        <v>0</v>
      </c>
      <c r="H415" s="180"/>
      <c r="I415" s="181">
        <f t="shared" si="50"/>
        <v>0</v>
      </c>
      <c r="J415" s="180"/>
      <c r="K415" s="181">
        <f t="shared" si="51"/>
        <v>0</v>
      </c>
      <c r="L415" s="181">
        <v>21</v>
      </c>
      <c r="M415" s="181">
        <f t="shared" si="52"/>
        <v>0</v>
      </c>
      <c r="N415" s="181">
        <v>0</v>
      </c>
      <c r="O415" s="181">
        <f t="shared" si="53"/>
        <v>0</v>
      </c>
      <c r="P415" s="181">
        <v>0</v>
      </c>
      <c r="Q415" s="181">
        <f t="shared" si="54"/>
        <v>0</v>
      </c>
      <c r="R415" s="181"/>
      <c r="S415" s="181" t="s">
        <v>586</v>
      </c>
      <c r="T415" s="182" t="s">
        <v>331</v>
      </c>
      <c r="U415" s="160">
        <v>0</v>
      </c>
      <c r="V415" s="160">
        <f t="shared" si="55"/>
        <v>0</v>
      </c>
      <c r="W415" s="160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2940</v>
      </c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76">
        <v>193</v>
      </c>
      <c r="B416" s="177" t="s">
        <v>4447</v>
      </c>
      <c r="C416" s="185" t="s">
        <v>4448</v>
      </c>
      <c r="D416" s="178" t="s">
        <v>639</v>
      </c>
      <c r="E416" s="179">
        <v>12</v>
      </c>
      <c r="F416" s="180"/>
      <c r="G416" s="181">
        <f t="shared" si="49"/>
        <v>0</v>
      </c>
      <c r="H416" s="180"/>
      <c r="I416" s="181">
        <f t="shared" si="50"/>
        <v>0</v>
      </c>
      <c r="J416" s="180"/>
      <c r="K416" s="181">
        <f t="shared" si="51"/>
        <v>0</v>
      </c>
      <c r="L416" s="181">
        <v>21</v>
      </c>
      <c r="M416" s="181">
        <f t="shared" si="52"/>
        <v>0</v>
      </c>
      <c r="N416" s="181">
        <v>0</v>
      </c>
      <c r="O416" s="181">
        <f t="shared" si="53"/>
        <v>0</v>
      </c>
      <c r="P416" s="181">
        <v>0</v>
      </c>
      <c r="Q416" s="181">
        <f t="shared" si="54"/>
        <v>0</v>
      </c>
      <c r="R416" s="181"/>
      <c r="S416" s="181" t="s">
        <v>586</v>
      </c>
      <c r="T416" s="182" t="s">
        <v>331</v>
      </c>
      <c r="U416" s="160">
        <v>0</v>
      </c>
      <c r="V416" s="160">
        <f t="shared" si="55"/>
        <v>0</v>
      </c>
      <c r="W416" s="160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2940</v>
      </c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76">
        <v>194</v>
      </c>
      <c r="B417" s="177" t="s">
        <v>4449</v>
      </c>
      <c r="C417" s="185" t="s">
        <v>4450</v>
      </c>
      <c r="D417" s="178" t="s">
        <v>4451</v>
      </c>
      <c r="E417" s="179">
        <v>12</v>
      </c>
      <c r="F417" s="180"/>
      <c r="G417" s="181">
        <f t="shared" si="49"/>
        <v>0</v>
      </c>
      <c r="H417" s="180"/>
      <c r="I417" s="181">
        <f t="shared" si="50"/>
        <v>0</v>
      </c>
      <c r="J417" s="180"/>
      <c r="K417" s="181">
        <f t="shared" si="51"/>
        <v>0</v>
      </c>
      <c r="L417" s="181">
        <v>21</v>
      </c>
      <c r="M417" s="181">
        <f t="shared" si="52"/>
        <v>0</v>
      </c>
      <c r="N417" s="181">
        <v>0</v>
      </c>
      <c r="O417" s="181">
        <f t="shared" si="53"/>
        <v>0</v>
      </c>
      <c r="P417" s="181">
        <v>0</v>
      </c>
      <c r="Q417" s="181">
        <f t="shared" si="54"/>
        <v>0</v>
      </c>
      <c r="R417" s="181"/>
      <c r="S417" s="181" t="s">
        <v>586</v>
      </c>
      <c r="T417" s="182" t="s">
        <v>331</v>
      </c>
      <c r="U417" s="160">
        <v>0</v>
      </c>
      <c r="V417" s="160">
        <f t="shared" si="55"/>
        <v>0</v>
      </c>
      <c r="W417" s="160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2940</v>
      </c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76">
        <v>195</v>
      </c>
      <c r="B418" s="177" t="s">
        <v>4452</v>
      </c>
      <c r="C418" s="185" t="s">
        <v>4430</v>
      </c>
      <c r="D418" s="178" t="s">
        <v>3993</v>
      </c>
      <c r="E418" s="179">
        <v>19</v>
      </c>
      <c r="F418" s="180"/>
      <c r="G418" s="181">
        <f t="shared" si="49"/>
        <v>0</v>
      </c>
      <c r="H418" s="180"/>
      <c r="I418" s="181">
        <f t="shared" si="50"/>
        <v>0</v>
      </c>
      <c r="J418" s="180"/>
      <c r="K418" s="181">
        <f t="shared" si="51"/>
        <v>0</v>
      </c>
      <c r="L418" s="181">
        <v>21</v>
      </c>
      <c r="M418" s="181">
        <f t="shared" si="52"/>
        <v>0</v>
      </c>
      <c r="N418" s="181">
        <v>0</v>
      </c>
      <c r="O418" s="181">
        <f t="shared" si="53"/>
        <v>0</v>
      </c>
      <c r="P418" s="181">
        <v>0</v>
      </c>
      <c r="Q418" s="181">
        <f t="shared" si="54"/>
        <v>0</v>
      </c>
      <c r="R418" s="181"/>
      <c r="S418" s="181" t="s">
        <v>586</v>
      </c>
      <c r="T418" s="182" t="s">
        <v>331</v>
      </c>
      <c r="U418" s="160">
        <v>0</v>
      </c>
      <c r="V418" s="160">
        <f t="shared" si="55"/>
        <v>0</v>
      </c>
      <c r="W418" s="160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2940</v>
      </c>
      <c r="AH418" s="150"/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76">
        <v>196</v>
      </c>
      <c r="B419" s="177" t="s">
        <v>4453</v>
      </c>
      <c r="C419" s="185" t="s">
        <v>3995</v>
      </c>
      <c r="D419" s="178" t="s">
        <v>3993</v>
      </c>
      <c r="E419" s="179">
        <v>19</v>
      </c>
      <c r="F419" s="180"/>
      <c r="G419" s="181">
        <f t="shared" si="49"/>
        <v>0</v>
      </c>
      <c r="H419" s="180"/>
      <c r="I419" s="181">
        <f t="shared" si="50"/>
        <v>0</v>
      </c>
      <c r="J419" s="180"/>
      <c r="K419" s="181">
        <f t="shared" si="51"/>
        <v>0</v>
      </c>
      <c r="L419" s="181">
        <v>21</v>
      </c>
      <c r="M419" s="181">
        <f t="shared" si="52"/>
        <v>0</v>
      </c>
      <c r="N419" s="181">
        <v>0</v>
      </c>
      <c r="O419" s="181">
        <f t="shared" si="53"/>
        <v>0</v>
      </c>
      <c r="P419" s="181">
        <v>0</v>
      </c>
      <c r="Q419" s="181">
        <f t="shared" si="54"/>
        <v>0</v>
      </c>
      <c r="R419" s="181"/>
      <c r="S419" s="181" t="s">
        <v>586</v>
      </c>
      <c r="T419" s="182" t="s">
        <v>331</v>
      </c>
      <c r="U419" s="160">
        <v>0</v>
      </c>
      <c r="V419" s="160">
        <f t="shared" si="55"/>
        <v>0</v>
      </c>
      <c r="W419" s="160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2940</v>
      </c>
      <c r="AH419" s="150"/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76">
        <v>197</v>
      </c>
      <c r="B420" s="177" t="s">
        <v>4454</v>
      </c>
      <c r="C420" s="185" t="s">
        <v>4455</v>
      </c>
      <c r="D420" s="178" t="s">
        <v>1806</v>
      </c>
      <c r="E420" s="179">
        <v>1</v>
      </c>
      <c r="F420" s="180"/>
      <c r="G420" s="181">
        <f t="shared" si="49"/>
        <v>0</v>
      </c>
      <c r="H420" s="180"/>
      <c r="I420" s="181">
        <f t="shared" si="50"/>
        <v>0</v>
      </c>
      <c r="J420" s="180"/>
      <c r="K420" s="181">
        <f t="shared" si="51"/>
        <v>0</v>
      </c>
      <c r="L420" s="181">
        <v>21</v>
      </c>
      <c r="M420" s="181">
        <f t="shared" si="52"/>
        <v>0</v>
      </c>
      <c r="N420" s="181">
        <v>0</v>
      </c>
      <c r="O420" s="181">
        <f t="shared" si="53"/>
        <v>0</v>
      </c>
      <c r="P420" s="181">
        <v>0</v>
      </c>
      <c r="Q420" s="181">
        <f t="shared" si="54"/>
        <v>0</v>
      </c>
      <c r="R420" s="181"/>
      <c r="S420" s="181" t="s">
        <v>586</v>
      </c>
      <c r="T420" s="182" t="s">
        <v>331</v>
      </c>
      <c r="U420" s="160">
        <v>0</v>
      </c>
      <c r="V420" s="160">
        <f t="shared" si="55"/>
        <v>0</v>
      </c>
      <c r="W420" s="160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2940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x14ac:dyDescent="0.2">
      <c r="A421" s="163" t="s">
        <v>325</v>
      </c>
      <c r="B421" s="164" t="s">
        <v>233</v>
      </c>
      <c r="C421" s="184" t="s">
        <v>137</v>
      </c>
      <c r="D421" s="165"/>
      <c r="E421" s="166"/>
      <c r="F421" s="167"/>
      <c r="G421" s="167">
        <f>SUMIF(AG422:AG425,"&lt;&gt;NOR",G422:G425)</f>
        <v>0</v>
      </c>
      <c r="H421" s="167"/>
      <c r="I421" s="167">
        <f>SUM(I422:I425)</f>
        <v>0</v>
      </c>
      <c r="J421" s="167"/>
      <c r="K421" s="167">
        <f>SUM(K422:K425)</f>
        <v>0</v>
      </c>
      <c r="L421" s="167"/>
      <c r="M421" s="167">
        <f>SUM(M422:M425)</f>
        <v>0</v>
      </c>
      <c r="N421" s="167"/>
      <c r="O421" s="167">
        <f>SUM(O422:O425)</f>
        <v>0</v>
      </c>
      <c r="P421" s="167"/>
      <c r="Q421" s="167">
        <f>SUM(Q422:Q425)</f>
        <v>0</v>
      </c>
      <c r="R421" s="167"/>
      <c r="S421" s="167"/>
      <c r="T421" s="168"/>
      <c r="U421" s="162"/>
      <c r="V421" s="162">
        <f>SUM(V422:V425)</f>
        <v>0</v>
      </c>
      <c r="W421" s="162"/>
      <c r="AG421" t="s">
        <v>326</v>
      </c>
    </row>
    <row r="422" spans="1:60" outlineLevel="1" x14ac:dyDescent="0.2">
      <c r="A422" s="176">
        <v>198</v>
      </c>
      <c r="B422" s="177" t="s">
        <v>4456</v>
      </c>
      <c r="C422" s="185" t="s">
        <v>4457</v>
      </c>
      <c r="D422" s="178" t="s">
        <v>1806</v>
      </c>
      <c r="E422" s="179">
        <v>1</v>
      </c>
      <c r="F422" s="180"/>
      <c r="G422" s="181">
        <f>ROUND(E422*F422,2)</f>
        <v>0</v>
      </c>
      <c r="H422" s="180"/>
      <c r="I422" s="181">
        <f>ROUND(E422*H422,2)</f>
        <v>0</v>
      </c>
      <c r="J422" s="180"/>
      <c r="K422" s="181">
        <f>ROUND(E422*J422,2)</f>
        <v>0</v>
      </c>
      <c r="L422" s="181">
        <v>21</v>
      </c>
      <c r="M422" s="181">
        <f>G422*(1+L422/100)</f>
        <v>0</v>
      </c>
      <c r="N422" s="181">
        <v>0</v>
      </c>
      <c r="O422" s="181">
        <f>ROUND(E422*N422,2)</f>
        <v>0</v>
      </c>
      <c r="P422" s="181">
        <v>0</v>
      </c>
      <c r="Q422" s="181">
        <f>ROUND(E422*P422,2)</f>
        <v>0</v>
      </c>
      <c r="R422" s="181"/>
      <c r="S422" s="181" t="s">
        <v>586</v>
      </c>
      <c r="T422" s="182" t="s">
        <v>331</v>
      </c>
      <c r="U422" s="160">
        <v>0</v>
      </c>
      <c r="V422" s="160">
        <f>ROUND(E422*U422,2)</f>
        <v>0</v>
      </c>
      <c r="W422" s="160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1686</v>
      </c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76">
        <v>199</v>
      </c>
      <c r="B423" s="177" t="s">
        <v>4458</v>
      </c>
      <c r="C423" s="185" t="s">
        <v>4459</v>
      </c>
      <c r="D423" s="178" t="s">
        <v>1806</v>
      </c>
      <c r="E423" s="179">
        <v>1</v>
      </c>
      <c r="F423" s="180"/>
      <c r="G423" s="181">
        <f>ROUND(E423*F423,2)</f>
        <v>0</v>
      </c>
      <c r="H423" s="180"/>
      <c r="I423" s="181">
        <f>ROUND(E423*H423,2)</f>
        <v>0</v>
      </c>
      <c r="J423" s="180"/>
      <c r="K423" s="181">
        <f>ROUND(E423*J423,2)</f>
        <v>0</v>
      </c>
      <c r="L423" s="181">
        <v>21</v>
      </c>
      <c r="M423" s="181">
        <f>G423*(1+L423/100)</f>
        <v>0</v>
      </c>
      <c r="N423" s="181">
        <v>0</v>
      </c>
      <c r="O423" s="181">
        <f>ROUND(E423*N423,2)</f>
        <v>0</v>
      </c>
      <c r="P423" s="181">
        <v>0</v>
      </c>
      <c r="Q423" s="181">
        <f>ROUND(E423*P423,2)</f>
        <v>0</v>
      </c>
      <c r="R423" s="181"/>
      <c r="S423" s="181" t="s">
        <v>586</v>
      </c>
      <c r="T423" s="182" t="s">
        <v>331</v>
      </c>
      <c r="U423" s="160">
        <v>0</v>
      </c>
      <c r="V423" s="160">
        <f>ROUND(E423*U423,2)</f>
        <v>0</v>
      </c>
      <c r="W423" s="160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1686</v>
      </c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76">
        <v>200</v>
      </c>
      <c r="B424" s="177" t="s">
        <v>4460</v>
      </c>
      <c r="C424" s="185" t="s">
        <v>4461</v>
      </c>
      <c r="D424" s="178" t="s">
        <v>1806</v>
      </c>
      <c r="E424" s="179">
        <v>1</v>
      </c>
      <c r="F424" s="180"/>
      <c r="G424" s="181">
        <f>ROUND(E424*F424,2)</f>
        <v>0</v>
      </c>
      <c r="H424" s="180"/>
      <c r="I424" s="181">
        <f>ROUND(E424*H424,2)</f>
        <v>0</v>
      </c>
      <c r="J424" s="180"/>
      <c r="K424" s="181">
        <f>ROUND(E424*J424,2)</f>
        <v>0</v>
      </c>
      <c r="L424" s="181">
        <v>21</v>
      </c>
      <c r="M424" s="181">
        <f>G424*(1+L424/100)</f>
        <v>0</v>
      </c>
      <c r="N424" s="181">
        <v>0</v>
      </c>
      <c r="O424" s="181">
        <f>ROUND(E424*N424,2)</f>
        <v>0</v>
      </c>
      <c r="P424" s="181">
        <v>0</v>
      </c>
      <c r="Q424" s="181">
        <f>ROUND(E424*P424,2)</f>
        <v>0</v>
      </c>
      <c r="R424" s="181"/>
      <c r="S424" s="181" t="s">
        <v>586</v>
      </c>
      <c r="T424" s="182" t="s">
        <v>331</v>
      </c>
      <c r="U424" s="160">
        <v>0</v>
      </c>
      <c r="V424" s="160">
        <f>ROUND(E424*U424,2)</f>
        <v>0</v>
      </c>
      <c r="W424" s="160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1686</v>
      </c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69">
        <v>201</v>
      </c>
      <c r="B425" s="170" t="s">
        <v>4462</v>
      </c>
      <c r="C425" s="186" t="s">
        <v>4463</v>
      </c>
      <c r="D425" s="171" t="s">
        <v>1806</v>
      </c>
      <c r="E425" s="172">
        <v>1</v>
      </c>
      <c r="F425" s="173"/>
      <c r="G425" s="174">
        <f>ROUND(E425*F425,2)</f>
        <v>0</v>
      </c>
      <c r="H425" s="173"/>
      <c r="I425" s="174">
        <f>ROUND(E425*H425,2)</f>
        <v>0</v>
      </c>
      <c r="J425" s="173"/>
      <c r="K425" s="174">
        <f>ROUND(E425*J425,2)</f>
        <v>0</v>
      </c>
      <c r="L425" s="174">
        <v>21</v>
      </c>
      <c r="M425" s="174">
        <f>G425*(1+L425/100)</f>
        <v>0</v>
      </c>
      <c r="N425" s="174">
        <v>0</v>
      </c>
      <c r="O425" s="174">
        <f>ROUND(E425*N425,2)</f>
        <v>0</v>
      </c>
      <c r="P425" s="174">
        <v>0</v>
      </c>
      <c r="Q425" s="174">
        <f>ROUND(E425*P425,2)</f>
        <v>0</v>
      </c>
      <c r="R425" s="174"/>
      <c r="S425" s="174" t="s">
        <v>586</v>
      </c>
      <c r="T425" s="175" t="s">
        <v>331</v>
      </c>
      <c r="U425" s="160">
        <v>0</v>
      </c>
      <c r="V425" s="160">
        <f>ROUND(E425*U425,2)</f>
        <v>0</v>
      </c>
      <c r="W425" s="160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1686</v>
      </c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x14ac:dyDescent="0.2">
      <c r="A426" s="5"/>
      <c r="B426" s="6"/>
      <c r="C426" s="187"/>
      <c r="D426" s="8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AE426">
        <v>15</v>
      </c>
      <c r="AF426">
        <v>21</v>
      </c>
    </row>
    <row r="427" spans="1:60" x14ac:dyDescent="0.2">
      <c r="A427" s="153"/>
      <c r="B427" s="154" t="s">
        <v>29</v>
      </c>
      <c r="C427" s="188"/>
      <c r="D427" s="155"/>
      <c r="E427" s="156"/>
      <c r="F427" s="156"/>
      <c r="G427" s="183">
        <f>G8+G54+G122+G383+G407+G421</f>
        <v>0</v>
      </c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AE427">
        <f>SUMIF(L7:L425,AE426,G7:G425)</f>
        <v>0</v>
      </c>
      <c r="AF427">
        <f>SUMIF(L7:L425,AF426,G7:G425)</f>
        <v>0</v>
      </c>
      <c r="AG427" t="s">
        <v>347</v>
      </c>
    </row>
    <row r="428" spans="1:60" x14ac:dyDescent="0.2">
      <c r="A428" s="265" t="s">
        <v>1676</v>
      </c>
      <c r="B428" s="265"/>
      <c r="C428" s="187"/>
      <c r="D428" s="8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</row>
    <row r="429" spans="1:60" x14ac:dyDescent="0.2">
      <c r="A429" s="5"/>
      <c r="B429" s="6" t="s">
        <v>1677</v>
      </c>
      <c r="C429" s="187" t="s">
        <v>1678</v>
      </c>
      <c r="D429" s="8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AG429" t="s">
        <v>1679</v>
      </c>
    </row>
    <row r="430" spans="1:60" x14ac:dyDescent="0.2">
      <c r="A430" s="5"/>
      <c r="B430" s="6" t="s">
        <v>1680</v>
      </c>
      <c r="C430" s="187" t="s">
        <v>1681</v>
      </c>
      <c r="D430" s="8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AG430" t="s">
        <v>1682</v>
      </c>
    </row>
    <row r="431" spans="1:60" x14ac:dyDescent="0.2">
      <c r="A431" s="5"/>
      <c r="B431" s="6"/>
      <c r="C431" s="187" t="s">
        <v>492</v>
      </c>
      <c r="D431" s="8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AG431" t="s">
        <v>1683</v>
      </c>
    </row>
    <row r="432" spans="1:60" x14ac:dyDescent="0.2">
      <c r="A432" s="5"/>
      <c r="B432" s="6"/>
      <c r="C432" s="187"/>
      <c r="D432" s="8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</row>
    <row r="433" spans="3:33" x14ac:dyDescent="0.2">
      <c r="C433" s="189"/>
      <c r="D433" s="141"/>
      <c r="AG433" t="s">
        <v>348</v>
      </c>
    </row>
    <row r="434" spans="3:33" x14ac:dyDescent="0.2">
      <c r="D434" s="141"/>
    </row>
    <row r="435" spans="3:33" x14ac:dyDescent="0.2">
      <c r="D435" s="141"/>
    </row>
    <row r="436" spans="3:33" x14ac:dyDescent="0.2">
      <c r="D436" s="141"/>
    </row>
    <row r="437" spans="3:33" x14ac:dyDescent="0.2">
      <c r="D437" s="141"/>
    </row>
    <row r="438" spans="3:33" x14ac:dyDescent="0.2">
      <c r="D438" s="141"/>
    </row>
    <row r="439" spans="3:33" x14ac:dyDescent="0.2">
      <c r="D439" s="141"/>
    </row>
    <row r="440" spans="3:33" x14ac:dyDescent="0.2">
      <c r="D440" s="141"/>
    </row>
    <row r="441" spans="3:33" x14ac:dyDescent="0.2">
      <c r="D441" s="141"/>
    </row>
    <row r="442" spans="3:33" x14ac:dyDescent="0.2">
      <c r="D442" s="141"/>
    </row>
    <row r="443" spans="3:33" x14ac:dyDescent="0.2">
      <c r="D443" s="141"/>
    </row>
    <row r="444" spans="3:33" x14ac:dyDescent="0.2">
      <c r="D444" s="141"/>
    </row>
    <row r="445" spans="3:33" x14ac:dyDescent="0.2">
      <c r="D445" s="141"/>
    </row>
    <row r="446" spans="3:33" x14ac:dyDescent="0.2">
      <c r="D446" s="141"/>
    </row>
    <row r="447" spans="3:33" x14ac:dyDescent="0.2">
      <c r="D447" s="141"/>
    </row>
    <row r="448" spans="3:33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216">
    <mergeCell ref="C394:G394"/>
    <mergeCell ref="C395:G395"/>
    <mergeCell ref="C386:G386"/>
    <mergeCell ref="C387:G387"/>
    <mergeCell ref="C388:G388"/>
    <mergeCell ref="C389:G389"/>
    <mergeCell ref="C390:G390"/>
    <mergeCell ref="C391:G391"/>
    <mergeCell ref="C350:G350"/>
    <mergeCell ref="C351:G351"/>
    <mergeCell ref="C352:G352"/>
    <mergeCell ref="C353:G353"/>
    <mergeCell ref="C354:G354"/>
    <mergeCell ref="C385:G385"/>
    <mergeCell ref="C344:G344"/>
    <mergeCell ref="C345:G345"/>
    <mergeCell ref="C346:G346"/>
    <mergeCell ref="C347:G347"/>
    <mergeCell ref="C348:G348"/>
    <mergeCell ref="C349:G349"/>
    <mergeCell ref="C336:G336"/>
    <mergeCell ref="C337:G337"/>
    <mergeCell ref="C340:G340"/>
    <mergeCell ref="C341:G341"/>
    <mergeCell ref="C342:G342"/>
    <mergeCell ref="C343:G343"/>
    <mergeCell ref="C330:G330"/>
    <mergeCell ref="C331:G331"/>
    <mergeCell ref="C332:G332"/>
    <mergeCell ref="C333:G333"/>
    <mergeCell ref="C334:G334"/>
    <mergeCell ref="C335:G335"/>
    <mergeCell ref="C324:G324"/>
    <mergeCell ref="C325:G325"/>
    <mergeCell ref="C326:G326"/>
    <mergeCell ref="C327:G327"/>
    <mergeCell ref="C328:G328"/>
    <mergeCell ref="C329:G329"/>
    <mergeCell ref="C316:G316"/>
    <mergeCell ref="C317:G317"/>
    <mergeCell ref="C318:G318"/>
    <mergeCell ref="C321:G321"/>
    <mergeCell ref="C322:G322"/>
    <mergeCell ref="C323:G323"/>
    <mergeCell ref="C310:G310"/>
    <mergeCell ref="C311:G311"/>
    <mergeCell ref="C312:G312"/>
    <mergeCell ref="C313:G313"/>
    <mergeCell ref="C314:G314"/>
    <mergeCell ref="C315:G315"/>
    <mergeCell ref="C304:G304"/>
    <mergeCell ref="C305:G305"/>
    <mergeCell ref="C306:G306"/>
    <mergeCell ref="C307:G307"/>
    <mergeCell ref="C308:G308"/>
    <mergeCell ref="C309:G309"/>
    <mergeCell ref="C298:G298"/>
    <mergeCell ref="C299:G299"/>
    <mergeCell ref="C300:G300"/>
    <mergeCell ref="C301:G301"/>
    <mergeCell ref="C302:G302"/>
    <mergeCell ref="C303:G303"/>
    <mergeCell ref="C288:G288"/>
    <mergeCell ref="C289:G289"/>
    <mergeCell ref="C294:G294"/>
    <mergeCell ref="C295:G295"/>
    <mergeCell ref="C296:G296"/>
    <mergeCell ref="C297:G297"/>
    <mergeCell ref="C282:G282"/>
    <mergeCell ref="C283:G283"/>
    <mergeCell ref="C284:G284"/>
    <mergeCell ref="C285:G285"/>
    <mergeCell ref="C286:G286"/>
    <mergeCell ref="C287:G287"/>
    <mergeCell ref="C274:G274"/>
    <mergeCell ref="C275:G275"/>
    <mergeCell ref="C276:G276"/>
    <mergeCell ref="C279:G279"/>
    <mergeCell ref="C280:G280"/>
    <mergeCell ref="C281:G281"/>
    <mergeCell ref="C268:G268"/>
    <mergeCell ref="C269:G269"/>
    <mergeCell ref="C270:G270"/>
    <mergeCell ref="C271:G271"/>
    <mergeCell ref="C272:G272"/>
    <mergeCell ref="C273:G273"/>
    <mergeCell ref="C260:G260"/>
    <mergeCell ref="C261:G261"/>
    <mergeCell ref="C262:G262"/>
    <mergeCell ref="C263:G263"/>
    <mergeCell ref="C264:G264"/>
    <mergeCell ref="C267:G267"/>
    <mergeCell ref="C252:G252"/>
    <mergeCell ref="C253:G253"/>
    <mergeCell ref="C256:G256"/>
    <mergeCell ref="C257:G257"/>
    <mergeCell ref="C258:G258"/>
    <mergeCell ref="C259:G259"/>
    <mergeCell ref="C246:G246"/>
    <mergeCell ref="C247:G247"/>
    <mergeCell ref="C248:G248"/>
    <mergeCell ref="C249:G249"/>
    <mergeCell ref="C250:G250"/>
    <mergeCell ref="C251:G251"/>
    <mergeCell ref="C232:G232"/>
    <mergeCell ref="C235:G235"/>
    <mergeCell ref="C238:G238"/>
    <mergeCell ref="C243:G243"/>
    <mergeCell ref="C244:G244"/>
    <mergeCell ref="C245:G245"/>
    <mergeCell ref="C226:G226"/>
    <mergeCell ref="C227:G227"/>
    <mergeCell ref="C228:G228"/>
    <mergeCell ref="C229:G229"/>
    <mergeCell ref="C230:G230"/>
    <mergeCell ref="C231:G231"/>
    <mergeCell ref="C218:G218"/>
    <mergeCell ref="C219:G219"/>
    <mergeCell ref="C220:G220"/>
    <mergeCell ref="C223:G223"/>
    <mergeCell ref="C224:G224"/>
    <mergeCell ref="C225:G225"/>
    <mergeCell ref="C212:G212"/>
    <mergeCell ref="C213:G213"/>
    <mergeCell ref="C214:G214"/>
    <mergeCell ref="C215:G215"/>
    <mergeCell ref="C216:G216"/>
    <mergeCell ref="C217:G217"/>
    <mergeCell ref="C206:G206"/>
    <mergeCell ref="C207:G207"/>
    <mergeCell ref="C208:G208"/>
    <mergeCell ref="C209:G209"/>
    <mergeCell ref="C210:G210"/>
    <mergeCell ref="C211:G211"/>
    <mergeCell ref="C200:G200"/>
    <mergeCell ref="C201:G201"/>
    <mergeCell ref="C202:G202"/>
    <mergeCell ref="C203:G203"/>
    <mergeCell ref="C204:G204"/>
    <mergeCell ref="C205:G205"/>
    <mergeCell ref="C190:G190"/>
    <mergeCell ref="C191:G191"/>
    <mergeCell ref="C196:G196"/>
    <mergeCell ref="C197:G197"/>
    <mergeCell ref="C198:G198"/>
    <mergeCell ref="C199:G199"/>
    <mergeCell ref="C184:G184"/>
    <mergeCell ref="C185:G185"/>
    <mergeCell ref="C186:G186"/>
    <mergeCell ref="C187:G187"/>
    <mergeCell ref="C188:G188"/>
    <mergeCell ref="C189:G189"/>
    <mergeCell ref="C178:G178"/>
    <mergeCell ref="C179:G179"/>
    <mergeCell ref="C180:G180"/>
    <mergeCell ref="C181:G181"/>
    <mergeCell ref="C182:G182"/>
    <mergeCell ref="C183:G183"/>
    <mergeCell ref="C170:G170"/>
    <mergeCell ref="C171:G171"/>
    <mergeCell ref="C172:G172"/>
    <mergeCell ref="C173:G173"/>
    <mergeCell ref="C176:G176"/>
    <mergeCell ref="C177:G177"/>
    <mergeCell ref="C164:G164"/>
    <mergeCell ref="C165:G165"/>
    <mergeCell ref="C166:G166"/>
    <mergeCell ref="C167:G167"/>
    <mergeCell ref="C168:G168"/>
    <mergeCell ref="C169:G169"/>
    <mergeCell ref="C156:G156"/>
    <mergeCell ref="C159:G159"/>
    <mergeCell ref="C160:G160"/>
    <mergeCell ref="C161:G161"/>
    <mergeCell ref="C162:G162"/>
    <mergeCell ref="C163:G163"/>
    <mergeCell ref="C150:G150"/>
    <mergeCell ref="C151:G151"/>
    <mergeCell ref="C152:G152"/>
    <mergeCell ref="C153:G153"/>
    <mergeCell ref="C154:G154"/>
    <mergeCell ref="C155:G155"/>
    <mergeCell ref="C146:G146"/>
    <mergeCell ref="C147:G147"/>
    <mergeCell ref="C148:G148"/>
    <mergeCell ref="C149:G149"/>
    <mergeCell ref="C135:G135"/>
    <mergeCell ref="C136:G136"/>
    <mergeCell ref="C137:G137"/>
    <mergeCell ref="C138:G138"/>
    <mergeCell ref="C142:G142"/>
    <mergeCell ref="C143:G143"/>
    <mergeCell ref="A1:G1"/>
    <mergeCell ref="C2:G2"/>
    <mergeCell ref="C3:G3"/>
    <mergeCell ref="C4:G4"/>
    <mergeCell ref="A428:B428"/>
    <mergeCell ref="C47:G47"/>
    <mergeCell ref="C56:G56"/>
    <mergeCell ref="C69:G69"/>
    <mergeCell ref="C74:G74"/>
    <mergeCell ref="C105:G105"/>
    <mergeCell ref="C129:G129"/>
    <mergeCell ref="C130:G130"/>
    <mergeCell ref="C131:G131"/>
    <mergeCell ref="C132:G132"/>
    <mergeCell ref="C133:G133"/>
    <mergeCell ref="C134:G134"/>
    <mergeCell ref="C109:G109"/>
    <mergeCell ref="C124:G124"/>
    <mergeCell ref="C125:G125"/>
    <mergeCell ref="C126:G126"/>
    <mergeCell ref="C127:G127"/>
    <mergeCell ref="C128:G128"/>
    <mergeCell ref="C144:G144"/>
    <mergeCell ref="C145:G1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10" sqref="A10:C10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49</v>
      </c>
      <c r="C3" s="259" t="s">
        <v>50</v>
      </c>
      <c r="D3" s="260"/>
      <c r="E3" s="260"/>
      <c r="F3" s="260"/>
      <c r="G3" s="261"/>
      <c r="AC3" s="89" t="s">
        <v>301</v>
      </c>
      <c r="AG3" t="s">
        <v>303</v>
      </c>
    </row>
    <row r="4" spans="1:60" ht="24.95" customHeight="1" x14ac:dyDescent="0.2">
      <c r="A4" s="143" t="s">
        <v>9</v>
      </c>
      <c r="B4" s="144" t="s">
        <v>73</v>
      </c>
      <c r="C4" s="262" t="s">
        <v>74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290</v>
      </c>
      <c r="C8" s="184" t="s">
        <v>291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7"/>
      <c r="O8" s="167">
        <f>SUM(O9:O19)</f>
        <v>0</v>
      </c>
      <c r="P8" s="167"/>
      <c r="Q8" s="167">
        <f>SUM(Q9:Q19)</f>
        <v>0</v>
      </c>
      <c r="R8" s="167"/>
      <c r="S8" s="167"/>
      <c r="T8" s="168"/>
      <c r="U8" s="162"/>
      <c r="V8" s="162">
        <f>SUM(V9:V19)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4470</v>
      </c>
      <c r="C9" s="185" t="s">
        <v>4471</v>
      </c>
      <c r="D9" s="178" t="s">
        <v>380</v>
      </c>
      <c r="E9" s="179">
        <v>1562.5871500000001</v>
      </c>
      <c r="F9" s="180"/>
      <c r="G9" s="181">
        <f t="shared" ref="G9:G19" si="0">ROUND(E9*F9,2)</f>
        <v>0</v>
      </c>
      <c r="H9" s="180"/>
      <c r="I9" s="181">
        <f t="shared" ref="I9:I19" si="1">ROUND(E9*H9,2)</f>
        <v>0</v>
      </c>
      <c r="J9" s="180"/>
      <c r="K9" s="181">
        <f t="shared" ref="K9:K19" si="2">ROUND(E9*J9,2)</f>
        <v>0</v>
      </c>
      <c r="L9" s="181">
        <v>21</v>
      </c>
      <c r="M9" s="181">
        <f t="shared" ref="M9:M19" si="3">G9*(1+L9/100)</f>
        <v>0</v>
      </c>
      <c r="N9" s="181">
        <v>0</v>
      </c>
      <c r="O9" s="181">
        <f t="shared" ref="O9:O19" si="4">ROUND(E9*N9,2)</f>
        <v>0</v>
      </c>
      <c r="P9" s="181">
        <v>0</v>
      </c>
      <c r="Q9" s="181">
        <f t="shared" ref="Q9:Q19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19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207">
        <v>2</v>
      </c>
      <c r="B10" s="208" t="s">
        <v>4472</v>
      </c>
      <c r="C10" s="209" t="s">
        <v>4473</v>
      </c>
      <c r="D10" s="178" t="s">
        <v>380</v>
      </c>
      <c r="E10" s="179">
        <v>1562.5871500000001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2151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ht="22.5" outlineLevel="1" x14ac:dyDescent="0.2">
      <c r="A11" s="176">
        <v>3</v>
      </c>
      <c r="B11" s="177" t="s">
        <v>4474</v>
      </c>
      <c r="C11" s="185" t="s">
        <v>4475</v>
      </c>
      <c r="D11" s="178" t="s">
        <v>352</v>
      </c>
      <c r="E11" s="179">
        <v>215.43762000000001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1686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2.5" outlineLevel="1" x14ac:dyDescent="0.2">
      <c r="A12" s="176">
        <v>4</v>
      </c>
      <c r="B12" s="177" t="s">
        <v>4476</v>
      </c>
      <c r="C12" s="185" t="s">
        <v>4477</v>
      </c>
      <c r="D12" s="178" t="s">
        <v>352</v>
      </c>
      <c r="E12" s="179">
        <v>234.38807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1686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4478</v>
      </c>
      <c r="C13" s="185" t="s">
        <v>4479</v>
      </c>
      <c r="D13" s="178" t="s">
        <v>380</v>
      </c>
      <c r="E13" s="179">
        <v>1562.5871500000001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1686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4480</v>
      </c>
      <c r="C14" s="185" t="s">
        <v>4481</v>
      </c>
      <c r="D14" s="178" t="s">
        <v>380</v>
      </c>
      <c r="E14" s="179">
        <v>4703.6278199999997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1686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4482</v>
      </c>
      <c r="C15" s="185" t="s">
        <v>4483</v>
      </c>
      <c r="D15" s="178" t="s">
        <v>380</v>
      </c>
      <c r="E15" s="179">
        <v>3188.63978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1686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4484</v>
      </c>
      <c r="C16" s="185" t="s">
        <v>4485</v>
      </c>
      <c r="D16" s="178" t="s">
        <v>380</v>
      </c>
      <c r="E16" s="179">
        <v>1562.5871500000001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1686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4486</v>
      </c>
      <c r="C17" s="185" t="s">
        <v>4487</v>
      </c>
      <c r="D17" s="178" t="s">
        <v>380</v>
      </c>
      <c r="E17" s="179">
        <v>1578.45352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1686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4488</v>
      </c>
      <c r="C18" s="185" t="s">
        <v>4489</v>
      </c>
      <c r="D18" s="178" t="s">
        <v>456</v>
      </c>
      <c r="E18" s="179">
        <v>157.40708000000001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1686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69">
        <v>11</v>
      </c>
      <c r="B19" s="170" t="s">
        <v>4490</v>
      </c>
      <c r="C19" s="186" t="s">
        <v>4491</v>
      </c>
      <c r="D19" s="171" t="s">
        <v>456</v>
      </c>
      <c r="E19" s="172">
        <v>158.85221000000001</v>
      </c>
      <c r="F19" s="173"/>
      <c r="G19" s="174">
        <f t="shared" si="0"/>
        <v>0</v>
      </c>
      <c r="H19" s="173"/>
      <c r="I19" s="174">
        <f t="shared" si="1"/>
        <v>0</v>
      </c>
      <c r="J19" s="173"/>
      <c r="K19" s="174">
        <f t="shared" si="2"/>
        <v>0</v>
      </c>
      <c r="L19" s="174">
        <v>21</v>
      </c>
      <c r="M19" s="174">
        <f t="shared" si="3"/>
        <v>0</v>
      </c>
      <c r="N19" s="174">
        <v>0</v>
      </c>
      <c r="O19" s="174">
        <f t="shared" si="4"/>
        <v>0</v>
      </c>
      <c r="P19" s="174">
        <v>0</v>
      </c>
      <c r="Q19" s="174">
        <f t="shared" si="5"/>
        <v>0</v>
      </c>
      <c r="R19" s="174"/>
      <c r="S19" s="174" t="s">
        <v>586</v>
      </c>
      <c r="T19" s="175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1686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x14ac:dyDescent="0.2">
      <c r="A20" s="5"/>
      <c r="B20" s="6"/>
      <c r="C20" s="187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AE20">
        <v>15</v>
      </c>
      <c r="AF20">
        <v>21</v>
      </c>
    </row>
    <row r="21" spans="1:60" x14ac:dyDescent="0.2">
      <c r="A21" s="153"/>
      <c r="B21" s="154" t="s">
        <v>29</v>
      </c>
      <c r="C21" s="188"/>
      <c r="D21" s="155"/>
      <c r="E21" s="156"/>
      <c r="F21" s="156"/>
      <c r="G21" s="183">
        <f>G8</f>
        <v>0</v>
      </c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E21">
        <f>SUMIF(L7:L19,AE20,G7:G19)</f>
        <v>0</v>
      </c>
      <c r="AF21">
        <f>SUMIF(L7:L19,AF20,G7:G19)</f>
        <v>0</v>
      </c>
      <c r="AG21" t="s">
        <v>347</v>
      </c>
    </row>
    <row r="22" spans="1:60" x14ac:dyDescent="0.2">
      <c r="A22" s="265" t="s">
        <v>1676</v>
      </c>
      <c r="B22" s="265"/>
      <c r="C22" s="187"/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60" x14ac:dyDescent="0.2">
      <c r="A23" s="5"/>
      <c r="B23" s="6" t="s">
        <v>1677</v>
      </c>
      <c r="C23" s="187" t="s">
        <v>1678</v>
      </c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AG23" t="s">
        <v>1679</v>
      </c>
    </row>
    <row r="24" spans="1:60" x14ac:dyDescent="0.2">
      <c r="A24" s="5"/>
      <c r="B24" s="6" t="s">
        <v>1680</v>
      </c>
      <c r="C24" s="187" t="s">
        <v>1681</v>
      </c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AG24" t="s">
        <v>1682</v>
      </c>
    </row>
    <row r="25" spans="1:60" x14ac:dyDescent="0.2">
      <c r="A25" s="5"/>
      <c r="B25" s="6"/>
      <c r="C25" s="187" t="s">
        <v>492</v>
      </c>
      <c r="D25" s="8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AG25" t="s">
        <v>1683</v>
      </c>
    </row>
    <row r="26" spans="1:60" x14ac:dyDescent="0.2">
      <c r="A26" s="5"/>
      <c r="B26" s="6"/>
      <c r="C26" s="187"/>
      <c r="D26" s="8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60" x14ac:dyDescent="0.2">
      <c r="C27" s="189"/>
      <c r="D27" s="141"/>
      <c r="AG27" t="s">
        <v>348</v>
      </c>
    </row>
    <row r="28" spans="1:60" x14ac:dyDescent="0.2">
      <c r="D28" s="141"/>
    </row>
    <row r="29" spans="1:60" x14ac:dyDescent="0.2">
      <c r="D29" s="141"/>
    </row>
    <row r="30" spans="1:60" x14ac:dyDescent="0.2">
      <c r="D30" s="141"/>
    </row>
    <row r="31" spans="1:60" x14ac:dyDescent="0.2">
      <c r="D31" s="141"/>
    </row>
    <row r="32" spans="1:60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5">
    <mergeCell ref="A1:G1"/>
    <mergeCell ref="C2:G2"/>
    <mergeCell ref="C3:G3"/>
    <mergeCell ref="C4:G4"/>
    <mergeCell ref="A22:B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23" sqref="A23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75</v>
      </c>
      <c r="C3" s="259" t="s">
        <v>76</v>
      </c>
      <c r="D3" s="260"/>
      <c r="E3" s="260"/>
      <c r="F3" s="260"/>
      <c r="G3" s="261"/>
      <c r="AC3" s="89" t="s">
        <v>4492</v>
      </c>
      <c r="AG3" t="s">
        <v>303</v>
      </c>
    </row>
    <row r="4" spans="1:60" ht="24.95" customHeight="1" x14ac:dyDescent="0.2">
      <c r="A4" s="143" t="s">
        <v>9</v>
      </c>
      <c r="B4" s="144" t="s">
        <v>77</v>
      </c>
      <c r="C4" s="262" t="s">
        <v>76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97</v>
      </c>
      <c r="C8" s="184" t="s">
        <v>98</v>
      </c>
      <c r="D8" s="165"/>
      <c r="E8" s="166"/>
      <c r="F8" s="167"/>
      <c r="G8" s="167">
        <f>SUMIF(AG9:AG88,"&lt;&gt;NOR",G9:G88)</f>
        <v>0</v>
      </c>
      <c r="H8" s="167"/>
      <c r="I8" s="167">
        <f>SUM(I9:I88)</f>
        <v>0</v>
      </c>
      <c r="J8" s="167"/>
      <c r="K8" s="167">
        <f>SUM(K9:K88)</f>
        <v>0</v>
      </c>
      <c r="L8" s="167"/>
      <c r="M8" s="167">
        <f>SUM(M9:M88)</f>
        <v>0</v>
      </c>
      <c r="N8" s="167"/>
      <c r="O8" s="167">
        <f>SUM(O9:O88)</f>
        <v>0.16</v>
      </c>
      <c r="P8" s="167"/>
      <c r="Q8" s="167">
        <f>SUM(Q9:Q88)</f>
        <v>2674</v>
      </c>
      <c r="R8" s="167"/>
      <c r="S8" s="167"/>
      <c r="T8" s="168"/>
      <c r="U8" s="162"/>
      <c r="V8" s="162">
        <f>SUM(V9:V88)</f>
        <v>2027.4499999999998</v>
      </c>
      <c r="W8" s="162"/>
      <c r="AG8" t="s">
        <v>326</v>
      </c>
    </row>
    <row r="9" spans="1:60" ht="22.5" outlineLevel="1" x14ac:dyDescent="0.2">
      <c r="A9" s="169">
        <v>1</v>
      </c>
      <c r="B9" s="170" t="s">
        <v>4493</v>
      </c>
      <c r="C9" s="186" t="s">
        <v>4494</v>
      </c>
      <c r="D9" s="171" t="s">
        <v>425</v>
      </c>
      <c r="E9" s="172">
        <v>10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 t="s">
        <v>353</v>
      </c>
      <c r="S9" s="174" t="s">
        <v>330</v>
      </c>
      <c r="T9" s="175" t="s">
        <v>331</v>
      </c>
      <c r="U9" s="160">
        <v>0.49</v>
      </c>
      <c r="V9" s="160">
        <f>ROUND(E9*U9,2)</f>
        <v>4.9000000000000004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354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57"/>
      <c r="B10" s="158"/>
      <c r="C10" s="266" t="s">
        <v>4495</v>
      </c>
      <c r="D10" s="267"/>
      <c r="E10" s="267"/>
      <c r="F10" s="267"/>
      <c r="G10" s="267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356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7" t="str">
        <f>C10</f>
        <v>s odřezáním kmene a odvětvením, včetně případného odklizení kmene a větví na oddělené hromady na vzdálenost do 50 m nebo s naložením na dopravní prostředek,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9" t="s">
        <v>4496</v>
      </c>
      <c r="D11" s="190"/>
      <c r="E11" s="191">
        <v>10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358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ht="22.5" outlineLevel="1" x14ac:dyDescent="0.2">
      <c r="A12" s="169">
        <v>2</v>
      </c>
      <c r="B12" s="170" t="s">
        <v>4497</v>
      </c>
      <c r="C12" s="186" t="s">
        <v>4498</v>
      </c>
      <c r="D12" s="171" t="s">
        <v>380</v>
      </c>
      <c r="E12" s="172">
        <v>211</v>
      </c>
      <c r="F12" s="173"/>
      <c r="G12" s="174">
        <f>ROUND(E12*F12,2)</f>
        <v>0</v>
      </c>
      <c r="H12" s="173"/>
      <c r="I12" s="174">
        <f>ROUND(E12*H12,2)</f>
        <v>0</v>
      </c>
      <c r="J12" s="173"/>
      <c r="K12" s="174">
        <f>ROUND(E12*J12,2)</f>
        <v>0</v>
      </c>
      <c r="L12" s="174">
        <v>21</v>
      </c>
      <c r="M12" s="174">
        <f>G12*(1+L12/100)</f>
        <v>0</v>
      </c>
      <c r="N12" s="174">
        <v>0</v>
      </c>
      <c r="O12" s="174">
        <f>ROUND(E12*N12,2)</f>
        <v>0</v>
      </c>
      <c r="P12" s="174">
        <v>0.13800000000000001</v>
      </c>
      <c r="Q12" s="174">
        <f>ROUND(E12*P12,2)</f>
        <v>29.12</v>
      </c>
      <c r="R12" s="174" t="s">
        <v>499</v>
      </c>
      <c r="S12" s="174" t="s">
        <v>330</v>
      </c>
      <c r="T12" s="175" t="s">
        <v>331</v>
      </c>
      <c r="U12" s="160">
        <v>0.16</v>
      </c>
      <c r="V12" s="160">
        <f>ROUND(E12*U12,2)</f>
        <v>33.76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354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266" t="s">
        <v>4499</v>
      </c>
      <c r="D13" s="267"/>
      <c r="E13" s="267"/>
      <c r="F13" s="267"/>
      <c r="G13" s="267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356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9" t="s">
        <v>4500</v>
      </c>
      <c r="D14" s="190"/>
      <c r="E14" s="191"/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358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9" t="s">
        <v>4501</v>
      </c>
      <c r="D15" s="190"/>
      <c r="E15" s="191">
        <v>211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358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33.75" outlineLevel="1" x14ac:dyDescent="0.2">
      <c r="A16" s="169">
        <v>3</v>
      </c>
      <c r="B16" s="170" t="s">
        <v>4502</v>
      </c>
      <c r="C16" s="186" t="s">
        <v>4503</v>
      </c>
      <c r="D16" s="171" t="s">
        <v>380</v>
      </c>
      <c r="E16" s="172">
        <v>8</v>
      </c>
      <c r="F16" s="173"/>
      <c r="G16" s="174">
        <f>ROUND(E16*F16,2)</f>
        <v>0</v>
      </c>
      <c r="H16" s="173"/>
      <c r="I16" s="174">
        <f>ROUND(E16*H16,2)</f>
        <v>0</v>
      </c>
      <c r="J16" s="173"/>
      <c r="K16" s="174">
        <f>ROUND(E16*J16,2)</f>
        <v>0</v>
      </c>
      <c r="L16" s="174">
        <v>21</v>
      </c>
      <c r="M16" s="174">
        <f>G16*(1+L16/100)</f>
        <v>0</v>
      </c>
      <c r="N16" s="174">
        <v>0</v>
      </c>
      <c r="O16" s="174">
        <f>ROUND(E16*N16,2)</f>
        <v>0</v>
      </c>
      <c r="P16" s="174">
        <v>0.40799999999999997</v>
      </c>
      <c r="Q16" s="174">
        <f>ROUND(E16*P16,2)</f>
        <v>3.26</v>
      </c>
      <c r="R16" s="174" t="s">
        <v>499</v>
      </c>
      <c r="S16" s="174" t="s">
        <v>330</v>
      </c>
      <c r="T16" s="175" t="s">
        <v>331</v>
      </c>
      <c r="U16" s="160">
        <v>6.2E-2</v>
      </c>
      <c r="V16" s="160">
        <f>ROUND(E16*U16,2)</f>
        <v>0.5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354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266" t="s">
        <v>4499</v>
      </c>
      <c r="D17" s="267"/>
      <c r="E17" s="267"/>
      <c r="F17" s="267"/>
      <c r="G17" s="267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356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9" t="s">
        <v>4500</v>
      </c>
      <c r="D18" s="190"/>
      <c r="E18" s="191"/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358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9" t="s">
        <v>4504</v>
      </c>
      <c r="D19" s="190"/>
      <c r="E19" s="191">
        <v>8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358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69">
        <v>4</v>
      </c>
      <c r="B20" s="170" t="s">
        <v>4505</v>
      </c>
      <c r="C20" s="186" t="s">
        <v>4506</v>
      </c>
      <c r="D20" s="171" t="s">
        <v>380</v>
      </c>
      <c r="E20" s="172">
        <v>3798.3042500000001</v>
      </c>
      <c r="F20" s="173"/>
      <c r="G20" s="174">
        <f>ROUND(E20*F20,2)</f>
        <v>0</v>
      </c>
      <c r="H20" s="173"/>
      <c r="I20" s="174">
        <f>ROUND(E20*H20,2)</f>
        <v>0</v>
      </c>
      <c r="J20" s="173"/>
      <c r="K20" s="174">
        <f>ROUND(E20*J20,2)</f>
        <v>0</v>
      </c>
      <c r="L20" s="174">
        <v>21</v>
      </c>
      <c r="M20" s="174">
        <f>G20*(1+L20/100)</f>
        <v>0</v>
      </c>
      <c r="N20" s="174">
        <v>0</v>
      </c>
      <c r="O20" s="174">
        <f>ROUND(E20*N20,2)</f>
        <v>0</v>
      </c>
      <c r="P20" s="174">
        <v>0.66</v>
      </c>
      <c r="Q20" s="174">
        <f>ROUND(E20*P20,2)</f>
        <v>2506.88</v>
      </c>
      <c r="R20" s="174" t="s">
        <v>499</v>
      </c>
      <c r="S20" s="174" t="s">
        <v>330</v>
      </c>
      <c r="T20" s="175" t="s">
        <v>331</v>
      </c>
      <c r="U20" s="160">
        <v>0.11899999999999999</v>
      </c>
      <c r="V20" s="160">
        <f>ROUND(E20*U20,2)</f>
        <v>452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354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9" t="s">
        <v>4507</v>
      </c>
      <c r="D21" s="190"/>
      <c r="E21" s="191">
        <v>3390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358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9" t="s">
        <v>4508</v>
      </c>
      <c r="D22" s="190"/>
      <c r="E22" s="191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358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9" t="s">
        <v>4509</v>
      </c>
      <c r="D23" s="190"/>
      <c r="E23" s="191">
        <v>408.30425000000002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358</v>
      </c>
      <c r="AH23" s="150">
        <v>5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69">
        <v>5</v>
      </c>
      <c r="B24" s="170" t="s">
        <v>4510</v>
      </c>
      <c r="C24" s="186" t="s">
        <v>4511</v>
      </c>
      <c r="D24" s="171" t="s">
        <v>380</v>
      </c>
      <c r="E24" s="172">
        <v>408.30425000000002</v>
      </c>
      <c r="F24" s="173"/>
      <c r="G24" s="174">
        <f>ROUND(E24*F24,2)</f>
        <v>0</v>
      </c>
      <c r="H24" s="173"/>
      <c r="I24" s="174">
        <f>ROUND(E24*H24,2)</f>
        <v>0</v>
      </c>
      <c r="J24" s="173"/>
      <c r="K24" s="174">
        <f>ROUND(E24*J24,2)</f>
        <v>0</v>
      </c>
      <c r="L24" s="174">
        <v>21</v>
      </c>
      <c r="M24" s="174">
        <f>G24*(1+L24/100)</f>
        <v>0</v>
      </c>
      <c r="N24" s="174">
        <v>0</v>
      </c>
      <c r="O24" s="174">
        <f>ROUND(E24*N24,2)</f>
        <v>0</v>
      </c>
      <c r="P24" s="174">
        <v>0.33</v>
      </c>
      <c r="Q24" s="174">
        <f>ROUND(E24*P24,2)</f>
        <v>134.74</v>
      </c>
      <c r="R24" s="174" t="s">
        <v>499</v>
      </c>
      <c r="S24" s="174" t="s">
        <v>330</v>
      </c>
      <c r="T24" s="175" t="s">
        <v>331</v>
      </c>
      <c r="U24" s="160">
        <v>0.113</v>
      </c>
      <c r="V24" s="160">
        <f>ROUND(E24*U24,2)</f>
        <v>46.14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354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9" t="s">
        <v>4500</v>
      </c>
      <c r="D25" s="190"/>
      <c r="E25" s="191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358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9" t="s">
        <v>4512</v>
      </c>
      <c r="D26" s="190"/>
      <c r="E26" s="191">
        <v>408.30425000000002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358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69">
        <v>6</v>
      </c>
      <c r="B27" s="170" t="s">
        <v>4513</v>
      </c>
      <c r="C27" s="186" t="s">
        <v>4514</v>
      </c>
      <c r="D27" s="171" t="s">
        <v>352</v>
      </c>
      <c r="E27" s="172">
        <v>901.5</v>
      </c>
      <c r="F27" s="173"/>
      <c r="G27" s="174">
        <f>ROUND(E27*F27,2)</f>
        <v>0</v>
      </c>
      <c r="H27" s="173"/>
      <c r="I27" s="174">
        <f>ROUND(E27*H27,2)</f>
        <v>0</v>
      </c>
      <c r="J27" s="173"/>
      <c r="K27" s="174">
        <f>ROUND(E27*J27,2)</f>
        <v>0</v>
      </c>
      <c r="L27" s="174">
        <v>21</v>
      </c>
      <c r="M27" s="174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4" t="s">
        <v>353</v>
      </c>
      <c r="S27" s="174" t="s">
        <v>330</v>
      </c>
      <c r="T27" s="175" t="s">
        <v>331</v>
      </c>
      <c r="U27" s="160">
        <v>3.2000000000000001E-2</v>
      </c>
      <c r="V27" s="160">
        <f>ROUND(E27*U27,2)</f>
        <v>28.85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354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266" t="s">
        <v>4515</v>
      </c>
      <c r="D28" s="267"/>
      <c r="E28" s="267"/>
      <c r="F28" s="267"/>
      <c r="G28" s="267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356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9" t="s">
        <v>4516</v>
      </c>
      <c r="D29" s="190"/>
      <c r="E29" s="191">
        <v>934.35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358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9" t="s">
        <v>4517</v>
      </c>
      <c r="D30" s="190"/>
      <c r="E30" s="191">
        <v>-32.85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358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69">
        <v>7</v>
      </c>
      <c r="B31" s="170" t="s">
        <v>4518</v>
      </c>
      <c r="C31" s="186" t="s">
        <v>4519</v>
      </c>
      <c r="D31" s="171" t="s">
        <v>352</v>
      </c>
      <c r="E31" s="172">
        <v>6360.4858599999998</v>
      </c>
      <c r="F31" s="173"/>
      <c r="G31" s="174">
        <f>ROUND(E31*F31,2)</f>
        <v>0</v>
      </c>
      <c r="H31" s="173"/>
      <c r="I31" s="174">
        <f>ROUND(E31*H31,2)</f>
        <v>0</v>
      </c>
      <c r="J31" s="173"/>
      <c r="K31" s="174">
        <f>ROUND(E31*J31,2)</f>
        <v>0</v>
      </c>
      <c r="L31" s="174">
        <v>21</v>
      </c>
      <c r="M31" s="174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4" t="s">
        <v>353</v>
      </c>
      <c r="S31" s="174" t="s">
        <v>330</v>
      </c>
      <c r="T31" s="175" t="s">
        <v>331</v>
      </c>
      <c r="U31" s="160">
        <v>0.11</v>
      </c>
      <c r="V31" s="160">
        <f>ROUND(E31*U31,2)</f>
        <v>699.65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354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ht="33.75" outlineLevel="1" x14ac:dyDescent="0.2">
      <c r="A32" s="157"/>
      <c r="B32" s="158"/>
      <c r="C32" s="266" t="s">
        <v>355</v>
      </c>
      <c r="D32" s="267"/>
      <c r="E32" s="267"/>
      <c r="F32" s="267"/>
      <c r="G32" s="267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356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97" t="str">
        <f>C32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9" t="s">
        <v>492</v>
      </c>
      <c r="D33" s="190"/>
      <c r="E33" s="191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358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9" t="s">
        <v>4520</v>
      </c>
      <c r="D34" s="190"/>
      <c r="E34" s="191">
        <v>213.95175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358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ht="22.5" outlineLevel="1" x14ac:dyDescent="0.2">
      <c r="A35" s="157"/>
      <c r="B35" s="158"/>
      <c r="C35" s="199" t="s">
        <v>4521</v>
      </c>
      <c r="D35" s="190"/>
      <c r="E35" s="191">
        <v>5444.18145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358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9" t="s">
        <v>4522</v>
      </c>
      <c r="D36" s="190"/>
      <c r="E36" s="191">
        <v>82.4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358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ht="22.5" outlineLevel="1" x14ac:dyDescent="0.2">
      <c r="A37" s="157"/>
      <c r="B37" s="158"/>
      <c r="C37" s="199" t="s">
        <v>4523</v>
      </c>
      <c r="D37" s="190"/>
      <c r="E37" s="191">
        <v>558.35266000000001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358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9" t="s">
        <v>4524</v>
      </c>
      <c r="D38" s="190"/>
      <c r="E38" s="191">
        <v>61.6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358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69">
        <v>8</v>
      </c>
      <c r="B39" s="170" t="s">
        <v>4525</v>
      </c>
      <c r="C39" s="186" t="s">
        <v>4526</v>
      </c>
      <c r="D39" s="171" t="s">
        <v>352</v>
      </c>
      <c r="E39" s="172">
        <v>7080.4161299999996</v>
      </c>
      <c r="F39" s="173"/>
      <c r="G39" s="174">
        <f>ROUND(E39*F39,2)</f>
        <v>0</v>
      </c>
      <c r="H39" s="173"/>
      <c r="I39" s="174">
        <f>ROUND(E39*H39,2)</f>
        <v>0</v>
      </c>
      <c r="J39" s="173"/>
      <c r="K39" s="174">
        <f>ROUND(E39*J39,2)</f>
        <v>0</v>
      </c>
      <c r="L39" s="174">
        <v>21</v>
      </c>
      <c r="M39" s="174">
        <f>G39*(1+L39/100)</f>
        <v>0</v>
      </c>
      <c r="N39" s="174">
        <v>0</v>
      </c>
      <c r="O39" s="174">
        <f>ROUND(E39*N39,2)</f>
        <v>0</v>
      </c>
      <c r="P39" s="174">
        <v>0</v>
      </c>
      <c r="Q39" s="174">
        <f>ROUND(E39*P39,2)</f>
        <v>0</v>
      </c>
      <c r="R39" s="174" t="s">
        <v>353</v>
      </c>
      <c r="S39" s="174" t="s">
        <v>330</v>
      </c>
      <c r="T39" s="175" t="s">
        <v>331</v>
      </c>
      <c r="U39" s="160">
        <v>1.0999999999999999E-2</v>
      </c>
      <c r="V39" s="160">
        <f>ROUND(E39*U39,2)</f>
        <v>77.88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354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266" t="s">
        <v>363</v>
      </c>
      <c r="D40" s="267"/>
      <c r="E40" s="267"/>
      <c r="F40" s="267"/>
      <c r="G40" s="267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356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9" t="s">
        <v>4527</v>
      </c>
      <c r="D41" s="190"/>
      <c r="E41" s="191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358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9" t="s">
        <v>4528</v>
      </c>
      <c r="D42" s="190"/>
      <c r="E42" s="191">
        <v>6360.4858599999998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358</v>
      </c>
      <c r="AH42" s="150">
        <v>5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9" t="s">
        <v>4529</v>
      </c>
      <c r="D43" s="190"/>
      <c r="E43" s="191">
        <v>929.92526999999995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358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9" t="s">
        <v>4530</v>
      </c>
      <c r="D44" s="190"/>
      <c r="E44" s="191">
        <v>96.709599999999995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358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9" t="s">
        <v>4531</v>
      </c>
      <c r="D45" s="190"/>
      <c r="E45" s="191">
        <v>-306.70460000000003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358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ht="22.5" outlineLevel="1" x14ac:dyDescent="0.2">
      <c r="A46" s="169">
        <v>9</v>
      </c>
      <c r="B46" s="170" t="s">
        <v>4532</v>
      </c>
      <c r="C46" s="186" t="s">
        <v>4533</v>
      </c>
      <c r="D46" s="171" t="s">
        <v>352</v>
      </c>
      <c r="E46" s="172">
        <v>7080.4161299999996</v>
      </c>
      <c r="F46" s="173"/>
      <c r="G46" s="174">
        <f>ROUND(E46*F46,2)</f>
        <v>0</v>
      </c>
      <c r="H46" s="173"/>
      <c r="I46" s="174">
        <f>ROUND(E46*H46,2)</f>
        <v>0</v>
      </c>
      <c r="J46" s="173"/>
      <c r="K46" s="174">
        <f>ROUND(E46*J46,2)</f>
        <v>0</v>
      </c>
      <c r="L46" s="174">
        <v>21</v>
      </c>
      <c r="M46" s="174">
        <f>G46*(1+L46/100)</f>
        <v>0</v>
      </c>
      <c r="N46" s="174">
        <v>0</v>
      </c>
      <c r="O46" s="174">
        <f>ROUND(E46*N46,2)</f>
        <v>0</v>
      </c>
      <c r="P46" s="174">
        <v>0</v>
      </c>
      <c r="Q46" s="174">
        <f>ROUND(E46*P46,2)</f>
        <v>0</v>
      </c>
      <c r="R46" s="174" t="s">
        <v>353</v>
      </c>
      <c r="S46" s="174" t="s">
        <v>330</v>
      </c>
      <c r="T46" s="175" t="s">
        <v>331</v>
      </c>
      <c r="U46" s="160">
        <v>8.9999999999999993E-3</v>
      </c>
      <c r="V46" s="160">
        <f>ROUND(E46*U46,2)</f>
        <v>63.72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354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9" t="s">
        <v>4534</v>
      </c>
      <c r="D47" s="190"/>
      <c r="E47" s="191">
        <v>7080.4161299999996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358</v>
      </c>
      <c r="AH47" s="150">
        <v>5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69">
        <v>10</v>
      </c>
      <c r="B48" s="170" t="s">
        <v>4535</v>
      </c>
      <c r="C48" s="186" t="s">
        <v>4536</v>
      </c>
      <c r="D48" s="171" t="s">
        <v>380</v>
      </c>
      <c r="E48" s="172">
        <v>1691.3140000000001</v>
      </c>
      <c r="F48" s="173"/>
      <c r="G48" s="174">
        <f>ROUND(E48*F48,2)</f>
        <v>0</v>
      </c>
      <c r="H48" s="173"/>
      <c r="I48" s="174">
        <f>ROUND(E48*H48,2)</f>
        <v>0</v>
      </c>
      <c r="J48" s="173"/>
      <c r="K48" s="174">
        <f>ROUND(E48*J48,2)</f>
        <v>0</v>
      </c>
      <c r="L48" s="174">
        <v>21</v>
      </c>
      <c r="M48" s="174">
        <f>G48*(1+L48/100)</f>
        <v>0</v>
      </c>
      <c r="N48" s="174">
        <v>0</v>
      </c>
      <c r="O48" s="174">
        <f>ROUND(E48*N48,2)</f>
        <v>0</v>
      </c>
      <c r="P48" s="174">
        <v>0</v>
      </c>
      <c r="Q48" s="174">
        <f>ROUND(E48*P48,2)</f>
        <v>0</v>
      </c>
      <c r="R48" s="174" t="s">
        <v>4537</v>
      </c>
      <c r="S48" s="174" t="s">
        <v>330</v>
      </c>
      <c r="T48" s="175" t="s">
        <v>331</v>
      </c>
      <c r="U48" s="160">
        <v>9.7000000000000003E-2</v>
      </c>
      <c r="V48" s="160">
        <f>ROUND(E48*U48,2)</f>
        <v>164.06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354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266" t="s">
        <v>4538</v>
      </c>
      <c r="D49" s="267"/>
      <c r="E49" s="267"/>
      <c r="F49" s="267"/>
      <c r="G49" s="267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356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9" t="s">
        <v>4539</v>
      </c>
      <c r="D50" s="190"/>
      <c r="E50" s="191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358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9" t="s">
        <v>4540</v>
      </c>
      <c r="D51" s="190"/>
      <c r="E51" s="191">
        <v>1691.3140000000001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358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ht="22.5" outlineLevel="1" x14ac:dyDescent="0.2">
      <c r="A52" s="169">
        <v>11</v>
      </c>
      <c r="B52" s="170" t="s">
        <v>4541</v>
      </c>
      <c r="C52" s="186" t="s">
        <v>4542</v>
      </c>
      <c r="D52" s="171" t="s">
        <v>380</v>
      </c>
      <c r="E52" s="172">
        <v>346.7724</v>
      </c>
      <c r="F52" s="173"/>
      <c r="G52" s="174">
        <f>ROUND(E52*F52,2)</f>
        <v>0</v>
      </c>
      <c r="H52" s="173"/>
      <c r="I52" s="174">
        <f>ROUND(E52*H52,2)</f>
        <v>0</v>
      </c>
      <c r="J52" s="173"/>
      <c r="K52" s="174">
        <f>ROUND(E52*J52,2)</f>
        <v>0</v>
      </c>
      <c r="L52" s="174">
        <v>21</v>
      </c>
      <c r="M52" s="174">
        <f>G52*(1+L52/100)</f>
        <v>0</v>
      </c>
      <c r="N52" s="174">
        <v>0</v>
      </c>
      <c r="O52" s="174">
        <f>ROUND(E52*N52,2)</f>
        <v>0</v>
      </c>
      <c r="P52" s="174">
        <v>0</v>
      </c>
      <c r="Q52" s="174">
        <f>ROUND(E52*P52,2)</f>
        <v>0</v>
      </c>
      <c r="R52" s="174" t="s">
        <v>4537</v>
      </c>
      <c r="S52" s="174" t="s">
        <v>330</v>
      </c>
      <c r="T52" s="175" t="s">
        <v>331</v>
      </c>
      <c r="U52" s="160">
        <v>0.22</v>
      </c>
      <c r="V52" s="160">
        <f>ROUND(E52*U52,2)</f>
        <v>76.290000000000006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354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266" t="s">
        <v>4543</v>
      </c>
      <c r="D53" s="267"/>
      <c r="E53" s="267"/>
      <c r="F53" s="267"/>
      <c r="G53" s="267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356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9" t="s">
        <v>4539</v>
      </c>
      <c r="D54" s="190"/>
      <c r="E54" s="191"/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358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9" t="s">
        <v>4544</v>
      </c>
      <c r="D55" s="190"/>
      <c r="E55" s="191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358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9" t="s">
        <v>4545</v>
      </c>
      <c r="D56" s="190"/>
      <c r="E56" s="191">
        <v>346.7724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358</v>
      </c>
      <c r="AH56" s="150">
        <v>5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69">
        <v>12</v>
      </c>
      <c r="B57" s="170" t="s">
        <v>4546</v>
      </c>
      <c r="C57" s="186" t="s">
        <v>4547</v>
      </c>
      <c r="D57" s="171" t="s">
        <v>380</v>
      </c>
      <c r="E57" s="172">
        <v>1691.3140000000001</v>
      </c>
      <c r="F57" s="173"/>
      <c r="G57" s="174">
        <f>ROUND(E57*F57,2)</f>
        <v>0</v>
      </c>
      <c r="H57" s="173"/>
      <c r="I57" s="174">
        <f>ROUND(E57*H57,2)</f>
        <v>0</v>
      </c>
      <c r="J57" s="173"/>
      <c r="K57" s="174">
        <f>ROUND(E57*J57,2)</f>
        <v>0</v>
      </c>
      <c r="L57" s="174">
        <v>21</v>
      </c>
      <c r="M57" s="174">
        <f>G57*(1+L57/100)</f>
        <v>0</v>
      </c>
      <c r="N57" s="174">
        <v>0</v>
      </c>
      <c r="O57" s="174">
        <f>ROUND(E57*N57,2)</f>
        <v>0</v>
      </c>
      <c r="P57" s="174">
        <v>0</v>
      </c>
      <c r="Q57" s="174">
        <f>ROUND(E57*P57,2)</f>
        <v>0</v>
      </c>
      <c r="R57" s="174" t="s">
        <v>353</v>
      </c>
      <c r="S57" s="174" t="s">
        <v>330</v>
      </c>
      <c r="T57" s="175" t="s">
        <v>331</v>
      </c>
      <c r="U57" s="160">
        <v>1.2999999999999999E-2</v>
      </c>
      <c r="V57" s="160">
        <f>ROUND(E57*U57,2)</f>
        <v>21.99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354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266" t="s">
        <v>381</v>
      </c>
      <c r="D58" s="267"/>
      <c r="E58" s="267"/>
      <c r="F58" s="267"/>
      <c r="G58" s="267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356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9" t="s">
        <v>4539</v>
      </c>
      <c r="D59" s="190"/>
      <c r="E59" s="191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358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9" t="s">
        <v>4548</v>
      </c>
      <c r="D60" s="190"/>
      <c r="E60" s="191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358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9" t="s">
        <v>4549</v>
      </c>
      <c r="D61" s="190"/>
      <c r="E61" s="191">
        <v>1691.3140000000001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358</v>
      </c>
      <c r="AH61" s="150">
        <v>5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22.5" outlineLevel="1" x14ac:dyDescent="0.2">
      <c r="A62" s="169">
        <v>13</v>
      </c>
      <c r="B62" s="170" t="s">
        <v>4550</v>
      </c>
      <c r="C62" s="186" t="s">
        <v>4551</v>
      </c>
      <c r="D62" s="171" t="s">
        <v>380</v>
      </c>
      <c r="E62" s="172">
        <v>1864.7002</v>
      </c>
      <c r="F62" s="173"/>
      <c r="G62" s="174">
        <f>ROUND(E62*F62,2)</f>
        <v>0</v>
      </c>
      <c r="H62" s="173"/>
      <c r="I62" s="174">
        <f>ROUND(E62*H62,2)</f>
        <v>0</v>
      </c>
      <c r="J62" s="173"/>
      <c r="K62" s="174">
        <f>ROUND(E62*J62,2)</f>
        <v>0</v>
      </c>
      <c r="L62" s="174">
        <v>21</v>
      </c>
      <c r="M62" s="174">
        <f>G62*(1+L62/100)</f>
        <v>0</v>
      </c>
      <c r="N62" s="174">
        <v>0</v>
      </c>
      <c r="O62" s="174">
        <f>ROUND(E62*N62,2)</f>
        <v>0</v>
      </c>
      <c r="P62" s="174">
        <v>0</v>
      </c>
      <c r="Q62" s="174">
        <f>ROUND(E62*P62,2)</f>
        <v>0</v>
      </c>
      <c r="R62" s="174" t="s">
        <v>353</v>
      </c>
      <c r="S62" s="174" t="s">
        <v>330</v>
      </c>
      <c r="T62" s="175" t="s">
        <v>331</v>
      </c>
      <c r="U62" s="160">
        <v>0.19</v>
      </c>
      <c r="V62" s="160">
        <f>ROUND(E62*U62,2)</f>
        <v>354.29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354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66" t="s">
        <v>4552</v>
      </c>
      <c r="D63" s="267"/>
      <c r="E63" s="267"/>
      <c r="F63" s="267"/>
      <c r="G63" s="267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356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9" t="s">
        <v>4539</v>
      </c>
      <c r="D64" s="190"/>
      <c r="E64" s="191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358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9" t="s">
        <v>4544</v>
      </c>
      <c r="D65" s="190"/>
      <c r="E65" s="191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358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9" t="s">
        <v>4553</v>
      </c>
      <c r="D66" s="190"/>
      <c r="E66" s="191"/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358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9" t="s">
        <v>4554</v>
      </c>
      <c r="D67" s="190"/>
      <c r="E67" s="191">
        <v>173.3862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358</v>
      </c>
      <c r="AH67" s="150">
        <v>5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9" t="s">
        <v>4539</v>
      </c>
      <c r="D68" s="190"/>
      <c r="E68" s="191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358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9" t="s">
        <v>4548</v>
      </c>
      <c r="D69" s="190"/>
      <c r="E69" s="191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358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4549</v>
      </c>
      <c r="D70" s="190"/>
      <c r="E70" s="191">
        <v>1691.3140000000001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358</v>
      </c>
      <c r="AH70" s="150">
        <v>5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69">
        <v>14</v>
      </c>
      <c r="B71" s="170" t="s">
        <v>4555</v>
      </c>
      <c r="C71" s="186" t="s">
        <v>4556</v>
      </c>
      <c r="D71" s="171" t="s">
        <v>425</v>
      </c>
      <c r="E71" s="172">
        <v>10</v>
      </c>
      <c r="F71" s="173"/>
      <c r="G71" s="174">
        <f>ROUND(E71*F71,2)</f>
        <v>0</v>
      </c>
      <c r="H71" s="173"/>
      <c r="I71" s="174">
        <f>ROUND(E71*H71,2)</f>
        <v>0</v>
      </c>
      <c r="J71" s="173"/>
      <c r="K71" s="174">
        <f>ROUND(E71*J71,2)</f>
        <v>0</v>
      </c>
      <c r="L71" s="174">
        <v>21</v>
      </c>
      <c r="M71" s="174">
        <f>G71*(1+L71/100)</f>
        <v>0</v>
      </c>
      <c r="N71" s="174">
        <v>0</v>
      </c>
      <c r="O71" s="174">
        <f>ROUND(E71*N71,2)</f>
        <v>0</v>
      </c>
      <c r="P71" s="174">
        <v>0</v>
      </c>
      <c r="Q71" s="174">
        <f>ROUND(E71*P71,2)</f>
        <v>0</v>
      </c>
      <c r="R71" s="174" t="s">
        <v>4537</v>
      </c>
      <c r="S71" s="174" t="s">
        <v>330</v>
      </c>
      <c r="T71" s="175" t="s">
        <v>331</v>
      </c>
      <c r="U71" s="160">
        <v>0.34200000000000003</v>
      </c>
      <c r="V71" s="160">
        <f>ROUND(E71*U71,2)</f>
        <v>3.42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354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266" t="s">
        <v>4557</v>
      </c>
      <c r="D72" s="267"/>
      <c r="E72" s="267"/>
      <c r="F72" s="267"/>
      <c r="G72" s="267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356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9" t="s">
        <v>4496</v>
      </c>
      <c r="D73" s="190"/>
      <c r="E73" s="191">
        <v>10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358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69">
        <v>15</v>
      </c>
      <c r="B74" s="170" t="s">
        <v>4558</v>
      </c>
      <c r="C74" s="186" t="s">
        <v>4559</v>
      </c>
      <c r="D74" s="171" t="s">
        <v>419</v>
      </c>
      <c r="E74" s="172">
        <v>10620.6242</v>
      </c>
      <c r="F74" s="173"/>
      <c r="G74" s="174">
        <f>ROUND(E74*F74,2)</f>
        <v>0</v>
      </c>
      <c r="H74" s="173"/>
      <c r="I74" s="174">
        <f>ROUND(E74*H74,2)</f>
        <v>0</v>
      </c>
      <c r="J74" s="173"/>
      <c r="K74" s="174">
        <f>ROUND(E74*J74,2)</f>
        <v>0</v>
      </c>
      <c r="L74" s="174">
        <v>21</v>
      </c>
      <c r="M74" s="174">
        <f>G74*(1+L74/100)</f>
        <v>0</v>
      </c>
      <c r="N74" s="174">
        <v>0</v>
      </c>
      <c r="O74" s="174">
        <f>ROUND(E74*N74,2)</f>
        <v>0</v>
      </c>
      <c r="P74" s="174">
        <v>0</v>
      </c>
      <c r="Q74" s="174">
        <f>ROUND(E74*P74,2)</f>
        <v>0</v>
      </c>
      <c r="R74" s="174" t="s">
        <v>353</v>
      </c>
      <c r="S74" s="174" t="s">
        <v>330</v>
      </c>
      <c r="T74" s="175" t="s">
        <v>331</v>
      </c>
      <c r="U74" s="160">
        <v>0</v>
      </c>
      <c r="V74" s="160">
        <f>ROUND(E74*U74,2)</f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354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9" t="s">
        <v>4560</v>
      </c>
      <c r="D75" s="190"/>
      <c r="E75" s="191">
        <v>10620.6242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358</v>
      </c>
      <c r="AH75" s="150">
        <v>5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69">
        <v>16</v>
      </c>
      <c r="B76" s="170" t="s">
        <v>4561</v>
      </c>
      <c r="C76" s="186" t="s">
        <v>4562</v>
      </c>
      <c r="D76" s="171" t="s">
        <v>1323</v>
      </c>
      <c r="E76" s="172">
        <v>55.941009999999999</v>
      </c>
      <c r="F76" s="173"/>
      <c r="G76" s="174">
        <f>ROUND(E76*F76,2)</f>
        <v>0</v>
      </c>
      <c r="H76" s="173"/>
      <c r="I76" s="174">
        <f>ROUND(E76*H76,2)</f>
        <v>0</v>
      </c>
      <c r="J76" s="173"/>
      <c r="K76" s="174">
        <f>ROUND(E76*J76,2)</f>
        <v>0</v>
      </c>
      <c r="L76" s="174">
        <v>21</v>
      </c>
      <c r="M76" s="174">
        <f>G76*(1+L76/100)</f>
        <v>0</v>
      </c>
      <c r="N76" s="174">
        <v>1E-3</v>
      </c>
      <c r="O76" s="174">
        <f>ROUND(E76*N76,2)</f>
        <v>0.06</v>
      </c>
      <c r="P76" s="174">
        <v>0</v>
      </c>
      <c r="Q76" s="174">
        <f>ROUND(E76*P76,2)</f>
        <v>0</v>
      </c>
      <c r="R76" s="174" t="s">
        <v>489</v>
      </c>
      <c r="S76" s="174" t="s">
        <v>330</v>
      </c>
      <c r="T76" s="175" t="s">
        <v>331</v>
      </c>
      <c r="U76" s="160">
        <v>0</v>
      </c>
      <c r="V76" s="160">
        <f>ROUND(E76*U76,2)</f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490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9" t="s">
        <v>4539</v>
      </c>
      <c r="D77" s="190"/>
      <c r="E77" s="191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358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9" t="s">
        <v>4544</v>
      </c>
      <c r="D78" s="190"/>
      <c r="E78" s="191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358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9" t="s">
        <v>4563</v>
      </c>
      <c r="D79" s="190"/>
      <c r="E79" s="191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358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9" t="s">
        <v>4564</v>
      </c>
      <c r="D80" s="190"/>
      <c r="E80" s="191">
        <v>5.2015900000000004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358</v>
      </c>
      <c r="AH80" s="150">
        <v>5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9" t="s">
        <v>4539</v>
      </c>
      <c r="D81" s="190"/>
      <c r="E81" s="191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358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9" t="s">
        <v>4548</v>
      </c>
      <c r="D82" s="190"/>
      <c r="E82" s="191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358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9" t="s">
        <v>4565</v>
      </c>
      <c r="D83" s="190"/>
      <c r="E83" s="191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358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99" t="s">
        <v>4566</v>
      </c>
      <c r="D84" s="190"/>
      <c r="E84" s="191">
        <v>50.739420000000003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358</v>
      </c>
      <c r="AH84" s="150">
        <v>5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ht="22.5" outlineLevel="1" x14ac:dyDescent="0.2">
      <c r="A85" s="169">
        <v>17</v>
      </c>
      <c r="B85" s="170" t="s">
        <v>4567</v>
      </c>
      <c r="C85" s="186" t="s">
        <v>4568</v>
      </c>
      <c r="D85" s="171" t="s">
        <v>425</v>
      </c>
      <c r="E85" s="172">
        <v>7</v>
      </c>
      <c r="F85" s="173"/>
      <c r="G85" s="174">
        <f>ROUND(E85*F85,2)</f>
        <v>0</v>
      </c>
      <c r="H85" s="173"/>
      <c r="I85" s="174">
        <f>ROUND(E85*H85,2)</f>
        <v>0</v>
      </c>
      <c r="J85" s="173"/>
      <c r="K85" s="174">
        <f>ROUND(E85*J85,2)</f>
        <v>0</v>
      </c>
      <c r="L85" s="174">
        <v>21</v>
      </c>
      <c r="M85" s="174">
        <f>G85*(1+L85/100)</f>
        <v>0</v>
      </c>
      <c r="N85" s="174">
        <v>0.01</v>
      </c>
      <c r="O85" s="174">
        <f>ROUND(E85*N85,2)</f>
        <v>7.0000000000000007E-2</v>
      </c>
      <c r="P85" s="174">
        <v>0</v>
      </c>
      <c r="Q85" s="174">
        <f>ROUND(E85*P85,2)</f>
        <v>0</v>
      </c>
      <c r="R85" s="174" t="s">
        <v>489</v>
      </c>
      <c r="S85" s="174" t="s">
        <v>330</v>
      </c>
      <c r="T85" s="175" t="s">
        <v>331</v>
      </c>
      <c r="U85" s="160">
        <v>0</v>
      </c>
      <c r="V85" s="160">
        <f>ROUND(E85*U85,2)</f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490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9" t="s">
        <v>4569</v>
      </c>
      <c r="D86" s="190"/>
      <c r="E86" s="191">
        <v>7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358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ht="22.5" outlineLevel="1" x14ac:dyDescent="0.2">
      <c r="A87" s="169">
        <v>18</v>
      </c>
      <c r="B87" s="170" t="s">
        <v>4570</v>
      </c>
      <c r="C87" s="186" t="s">
        <v>4571</v>
      </c>
      <c r="D87" s="171" t="s">
        <v>425</v>
      </c>
      <c r="E87" s="172">
        <v>3</v>
      </c>
      <c r="F87" s="173"/>
      <c r="G87" s="174">
        <f>ROUND(E87*F87,2)</f>
        <v>0</v>
      </c>
      <c r="H87" s="173"/>
      <c r="I87" s="174">
        <f>ROUND(E87*H87,2)</f>
        <v>0</v>
      </c>
      <c r="J87" s="173"/>
      <c r="K87" s="174">
        <f>ROUND(E87*J87,2)</f>
        <v>0</v>
      </c>
      <c r="L87" s="174">
        <v>21</v>
      </c>
      <c r="M87" s="174">
        <f>G87*(1+L87/100)</f>
        <v>0</v>
      </c>
      <c r="N87" s="174">
        <v>0.01</v>
      </c>
      <c r="O87" s="174">
        <f>ROUND(E87*N87,2)</f>
        <v>0.03</v>
      </c>
      <c r="P87" s="174">
        <v>0</v>
      </c>
      <c r="Q87" s="174">
        <f>ROUND(E87*P87,2)</f>
        <v>0</v>
      </c>
      <c r="R87" s="174" t="s">
        <v>489</v>
      </c>
      <c r="S87" s="174" t="s">
        <v>330</v>
      </c>
      <c r="T87" s="175" t="s">
        <v>331</v>
      </c>
      <c r="U87" s="160">
        <v>0</v>
      </c>
      <c r="V87" s="160">
        <f>ROUND(E87*U87,2)</f>
        <v>0</v>
      </c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490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9" t="s">
        <v>4572</v>
      </c>
      <c r="D88" s="190"/>
      <c r="E88" s="191">
        <v>3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358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x14ac:dyDescent="0.2">
      <c r="A89" s="163" t="s">
        <v>325</v>
      </c>
      <c r="B89" s="164" t="s">
        <v>110</v>
      </c>
      <c r="C89" s="184" t="s">
        <v>111</v>
      </c>
      <c r="D89" s="165"/>
      <c r="E89" s="166"/>
      <c r="F89" s="167"/>
      <c r="G89" s="167">
        <f>SUMIF(AG90:AG151,"&lt;&gt;NOR",G90:G151)</f>
        <v>0</v>
      </c>
      <c r="H89" s="167"/>
      <c r="I89" s="167">
        <f>SUM(I90:I151)</f>
        <v>0</v>
      </c>
      <c r="J89" s="167"/>
      <c r="K89" s="167">
        <f>SUM(K90:K151)</f>
        <v>0</v>
      </c>
      <c r="L89" s="167"/>
      <c r="M89" s="167">
        <f>SUM(M90:M151)</f>
        <v>0</v>
      </c>
      <c r="N89" s="167"/>
      <c r="O89" s="167">
        <f>SUM(O90:O151)</f>
        <v>3697.6000000000004</v>
      </c>
      <c r="P89" s="167"/>
      <c r="Q89" s="167">
        <f>SUM(Q90:Q151)</f>
        <v>0</v>
      </c>
      <c r="R89" s="167"/>
      <c r="S89" s="167"/>
      <c r="T89" s="168"/>
      <c r="U89" s="162"/>
      <c r="V89" s="162">
        <f>SUM(V90:V151)</f>
        <v>657.52</v>
      </c>
      <c r="W89" s="162"/>
      <c r="AG89" t="s">
        <v>326</v>
      </c>
    </row>
    <row r="90" spans="1:60" outlineLevel="1" x14ac:dyDescent="0.2">
      <c r="A90" s="169">
        <v>19</v>
      </c>
      <c r="B90" s="170" t="s">
        <v>497</v>
      </c>
      <c r="C90" s="186" t="s">
        <v>498</v>
      </c>
      <c r="D90" s="171" t="s">
        <v>380</v>
      </c>
      <c r="E90" s="172">
        <v>180.2252</v>
      </c>
      <c r="F90" s="173"/>
      <c r="G90" s="174">
        <f>ROUND(E90*F90,2)</f>
        <v>0</v>
      </c>
      <c r="H90" s="173"/>
      <c r="I90" s="174">
        <f>ROUND(E90*H90,2)</f>
        <v>0</v>
      </c>
      <c r="J90" s="173"/>
      <c r="K90" s="174">
        <f>ROUND(E90*J90,2)</f>
        <v>0</v>
      </c>
      <c r="L90" s="174">
        <v>21</v>
      </c>
      <c r="M90" s="174">
        <f>G90*(1+L90/100)</f>
        <v>0</v>
      </c>
      <c r="N90" s="174">
        <v>1.77E-2</v>
      </c>
      <c r="O90" s="174">
        <f>ROUND(E90*N90,2)</f>
        <v>3.19</v>
      </c>
      <c r="P90" s="174">
        <v>0</v>
      </c>
      <c r="Q90" s="174">
        <f>ROUND(E90*P90,2)</f>
        <v>0</v>
      </c>
      <c r="R90" s="174" t="s">
        <v>499</v>
      </c>
      <c r="S90" s="174" t="s">
        <v>330</v>
      </c>
      <c r="T90" s="175" t="s">
        <v>331</v>
      </c>
      <c r="U90" s="160">
        <v>2.6200000000000001E-2</v>
      </c>
      <c r="V90" s="160">
        <f>ROUND(E90*U90,2)</f>
        <v>4.72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354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66" t="s">
        <v>500</v>
      </c>
      <c r="D91" s="267"/>
      <c r="E91" s="267"/>
      <c r="F91" s="267"/>
      <c r="G91" s="267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356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9" t="s">
        <v>4539</v>
      </c>
      <c r="D92" s="190"/>
      <c r="E92" s="191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358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9" t="s">
        <v>4573</v>
      </c>
      <c r="D93" s="190"/>
      <c r="E93" s="191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358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9" t="s">
        <v>4574</v>
      </c>
      <c r="D94" s="190"/>
      <c r="E94" s="191">
        <v>180.2252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358</v>
      </c>
      <c r="AH94" s="150">
        <v>5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69">
        <v>20</v>
      </c>
      <c r="B95" s="170" t="s">
        <v>4575</v>
      </c>
      <c r="C95" s="186" t="s">
        <v>4576</v>
      </c>
      <c r="D95" s="171" t="s">
        <v>380</v>
      </c>
      <c r="E95" s="172">
        <v>154</v>
      </c>
      <c r="F95" s="173"/>
      <c r="G95" s="174">
        <f>ROUND(E95*F95,2)</f>
        <v>0</v>
      </c>
      <c r="H95" s="173"/>
      <c r="I95" s="174">
        <f>ROUND(E95*H95,2)</f>
        <v>0</v>
      </c>
      <c r="J95" s="173"/>
      <c r="K95" s="174">
        <f>ROUND(E95*J95,2)</f>
        <v>0</v>
      </c>
      <c r="L95" s="174">
        <v>21</v>
      </c>
      <c r="M95" s="174">
        <f>G95*(1+L95/100)</f>
        <v>0</v>
      </c>
      <c r="N95" s="174">
        <v>0.46553</v>
      </c>
      <c r="O95" s="174">
        <f>ROUND(E95*N95,2)</f>
        <v>71.69</v>
      </c>
      <c r="P95" s="174">
        <v>0</v>
      </c>
      <c r="Q95" s="174">
        <f>ROUND(E95*P95,2)</f>
        <v>0</v>
      </c>
      <c r="R95" s="174" t="s">
        <v>499</v>
      </c>
      <c r="S95" s="174" t="s">
        <v>330</v>
      </c>
      <c r="T95" s="175" t="s">
        <v>331</v>
      </c>
      <c r="U95" s="160">
        <v>0.02</v>
      </c>
      <c r="V95" s="160">
        <f>ROUND(E95*U95,2)</f>
        <v>3.08</v>
      </c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354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266" t="s">
        <v>4577</v>
      </c>
      <c r="D96" s="267"/>
      <c r="E96" s="267"/>
      <c r="F96" s="267"/>
      <c r="G96" s="267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356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99" t="s">
        <v>4578</v>
      </c>
      <c r="D97" s="190"/>
      <c r="E97" s="191">
        <v>154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358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69">
        <v>21</v>
      </c>
      <c r="B98" s="170" t="s">
        <v>4579</v>
      </c>
      <c r="C98" s="186" t="s">
        <v>4580</v>
      </c>
      <c r="D98" s="171" t="s">
        <v>380</v>
      </c>
      <c r="E98" s="172">
        <v>3390</v>
      </c>
      <c r="F98" s="173"/>
      <c r="G98" s="174">
        <f>ROUND(E98*F98,2)</f>
        <v>0</v>
      </c>
      <c r="H98" s="173"/>
      <c r="I98" s="174">
        <f>ROUND(E98*H98,2)</f>
        <v>0</v>
      </c>
      <c r="J98" s="173"/>
      <c r="K98" s="174">
        <f>ROUND(E98*J98,2)</f>
        <v>0</v>
      </c>
      <c r="L98" s="174">
        <v>21</v>
      </c>
      <c r="M98" s="174">
        <f>G98*(1+L98/100)</f>
        <v>0</v>
      </c>
      <c r="N98" s="174">
        <v>0.64500000000000002</v>
      </c>
      <c r="O98" s="174">
        <f>ROUND(E98*N98,2)</f>
        <v>2186.5500000000002</v>
      </c>
      <c r="P98" s="174">
        <v>0</v>
      </c>
      <c r="Q98" s="174">
        <f>ROUND(E98*P98,2)</f>
        <v>0</v>
      </c>
      <c r="R98" s="174" t="s">
        <v>499</v>
      </c>
      <c r="S98" s="174" t="s">
        <v>330</v>
      </c>
      <c r="T98" s="175" t="s">
        <v>331</v>
      </c>
      <c r="U98" s="160">
        <v>2.4E-2</v>
      </c>
      <c r="V98" s="160">
        <f>ROUND(E98*U98,2)</f>
        <v>81.36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354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266" t="s">
        <v>4581</v>
      </c>
      <c r="D99" s="267"/>
      <c r="E99" s="267"/>
      <c r="F99" s="267"/>
      <c r="G99" s="267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356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9" t="s">
        <v>4582</v>
      </c>
      <c r="D100" s="190"/>
      <c r="E100" s="191">
        <v>3390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358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ht="22.5" outlineLevel="1" x14ac:dyDescent="0.2">
      <c r="A101" s="169">
        <v>22</v>
      </c>
      <c r="B101" s="170" t="s">
        <v>4583</v>
      </c>
      <c r="C101" s="186" t="s">
        <v>4584</v>
      </c>
      <c r="D101" s="171" t="s">
        <v>380</v>
      </c>
      <c r="E101" s="172">
        <v>103.09220000000001</v>
      </c>
      <c r="F101" s="173"/>
      <c r="G101" s="174">
        <f>ROUND(E101*F101,2)</f>
        <v>0</v>
      </c>
      <c r="H101" s="173"/>
      <c r="I101" s="174">
        <f>ROUND(E101*H101,2)</f>
        <v>0</v>
      </c>
      <c r="J101" s="173"/>
      <c r="K101" s="174">
        <f>ROUND(E101*J101,2)</f>
        <v>0</v>
      </c>
      <c r="L101" s="174">
        <v>21</v>
      </c>
      <c r="M101" s="174">
        <f>G101*(1+L101/100)</f>
        <v>0</v>
      </c>
      <c r="N101" s="174">
        <v>0.441</v>
      </c>
      <c r="O101" s="174">
        <f>ROUND(E101*N101,2)</f>
        <v>45.46</v>
      </c>
      <c r="P101" s="174">
        <v>0</v>
      </c>
      <c r="Q101" s="174">
        <f>ROUND(E101*P101,2)</f>
        <v>0</v>
      </c>
      <c r="R101" s="174" t="s">
        <v>499</v>
      </c>
      <c r="S101" s="174" t="s">
        <v>330</v>
      </c>
      <c r="T101" s="175" t="s">
        <v>331</v>
      </c>
      <c r="U101" s="160">
        <v>2.9000000000000001E-2</v>
      </c>
      <c r="V101" s="160">
        <f>ROUND(E101*U101,2)</f>
        <v>2.99</v>
      </c>
      <c r="W101" s="16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354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9" t="s">
        <v>4539</v>
      </c>
      <c r="D102" s="190"/>
      <c r="E102" s="191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358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4585</v>
      </c>
      <c r="D103" s="190"/>
      <c r="E103" s="191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358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9" t="s">
        <v>4586</v>
      </c>
      <c r="D104" s="190"/>
      <c r="E104" s="191">
        <v>103.09220000000001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358</v>
      </c>
      <c r="AH104" s="150">
        <v>5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ht="22.5" outlineLevel="1" x14ac:dyDescent="0.2">
      <c r="A105" s="169">
        <v>23</v>
      </c>
      <c r="B105" s="170" t="s">
        <v>4587</v>
      </c>
      <c r="C105" s="186" t="s">
        <v>4588</v>
      </c>
      <c r="D105" s="171" t="s">
        <v>380</v>
      </c>
      <c r="E105" s="172">
        <v>346.7724</v>
      </c>
      <c r="F105" s="173"/>
      <c r="G105" s="174">
        <f>ROUND(E105*F105,2)</f>
        <v>0</v>
      </c>
      <c r="H105" s="173"/>
      <c r="I105" s="174">
        <f>ROUND(E105*H105,2)</f>
        <v>0</v>
      </c>
      <c r="J105" s="173"/>
      <c r="K105" s="174">
        <f>ROUND(E105*J105,2)</f>
        <v>0</v>
      </c>
      <c r="L105" s="174">
        <v>21</v>
      </c>
      <c r="M105" s="174">
        <f>G105*(1+L105/100)</f>
        <v>0</v>
      </c>
      <c r="N105" s="174">
        <v>0.46305000000000002</v>
      </c>
      <c r="O105" s="174">
        <f>ROUND(E105*N105,2)</f>
        <v>160.57</v>
      </c>
      <c r="P105" s="174">
        <v>0</v>
      </c>
      <c r="Q105" s="174">
        <f>ROUND(E105*P105,2)</f>
        <v>0</v>
      </c>
      <c r="R105" s="174" t="s">
        <v>499</v>
      </c>
      <c r="S105" s="174" t="s">
        <v>330</v>
      </c>
      <c r="T105" s="175" t="s">
        <v>331</v>
      </c>
      <c r="U105" s="160">
        <v>2.9000000000000001E-2</v>
      </c>
      <c r="V105" s="160">
        <f>ROUND(E105*U105,2)</f>
        <v>10.06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354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9" t="s">
        <v>4539</v>
      </c>
      <c r="D106" s="190"/>
      <c r="E106" s="191"/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358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9" t="s">
        <v>4544</v>
      </c>
      <c r="D107" s="190"/>
      <c r="E107" s="191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358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9" t="s">
        <v>4545</v>
      </c>
      <c r="D108" s="190"/>
      <c r="E108" s="191">
        <v>346.7724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358</v>
      </c>
      <c r="AH108" s="150">
        <v>5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ht="22.5" outlineLevel="1" x14ac:dyDescent="0.2">
      <c r="A109" s="169">
        <v>24</v>
      </c>
      <c r="B109" s="170" t="s">
        <v>4589</v>
      </c>
      <c r="C109" s="186" t="s">
        <v>4590</v>
      </c>
      <c r="D109" s="171" t="s">
        <v>380</v>
      </c>
      <c r="E109" s="172">
        <v>180.2252</v>
      </c>
      <c r="F109" s="173"/>
      <c r="G109" s="174">
        <f>ROUND(E109*F109,2)</f>
        <v>0</v>
      </c>
      <c r="H109" s="173"/>
      <c r="I109" s="174">
        <f>ROUND(E109*H109,2)</f>
        <v>0</v>
      </c>
      <c r="J109" s="173"/>
      <c r="K109" s="174">
        <f>ROUND(E109*J109,2)</f>
        <v>0</v>
      </c>
      <c r="L109" s="174">
        <v>21</v>
      </c>
      <c r="M109" s="174">
        <f>G109*(1+L109/100)</f>
        <v>0</v>
      </c>
      <c r="N109" s="174">
        <v>0.50714999999999999</v>
      </c>
      <c r="O109" s="174">
        <f>ROUND(E109*N109,2)</f>
        <v>91.4</v>
      </c>
      <c r="P109" s="174">
        <v>0</v>
      </c>
      <c r="Q109" s="174">
        <f>ROUND(E109*P109,2)</f>
        <v>0</v>
      </c>
      <c r="R109" s="174" t="s">
        <v>499</v>
      </c>
      <c r="S109" s="174" t="s">
        <v>330</v>
      </c>
      <c r="T109" s="175" t="s">
        <v>331</v>
      </c>
      <c r="U109" s="160">
        <v>3.1E-2</v>
      </c>
      <c r="V109" s="160">
        <f>ROUND(E109*U109,2)</f>
        <v>5.59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354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9" t="s">
        <v>4539</v>
      </c>
      <c r="D110" s="190"/>
      <c r="E110" s="191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358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9" t="s">
        <v>4573</v>
      </c>
      <c r="D111" s="190"/>
      <c r="E111" s="191"/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358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9" t="s">
        <v>4574</v>
      </c>
      <c r="D112" s="190"/>
      <c r="E112" s="191">
        <v>180.2252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358</v>
      </c>
      <c r="AH112" s="150">
        <v>5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ht="22.5" outlineLevel="1" x14ac:dyDescent="0.2">
      <c r="A113" s="169">
        <v>25</v>
      </c>
      <c r="B113" s="170" t="s">
        <v>4591</v>
      </c>
      <c r="C113" s="186" t="s">
        <v>4592</v>
      </c>
      <c r="D113" s="171" t="s">
        <v>380</v>
      </c>
      <c r="E113" s="172">
        <v>497.38499999999999</v>
      </c>
      <c r="F113" s="173"/>
      <c r="G113" s="174">
        <f>ROUND(E113*F113,2)</f>
        <v>0</v>
      </c>
      <c r="H113" s="173"/>
      <c r="I113" s="174">
        <f>ROUND(E113*H113,2)</f>
        <v>0</v>
      </c>
      <c r="J113" s="173"/>
      <c r="K113" s="174">
        <f>ROUND(E113*J113,2)</f>
        <v>0</v>
      </c>
      <c r="L113" s="174">
        <v>21</v>
      </c>
      <c r="M113" s="174">
        <f>G113*(1+L113/100)</f>
        <v>0</v>
      </c>
      <c r="N113" s="174">
        <v>0.55125000000000002</v>
      </c>
      <c r="O113" s="174">
        <f>ROUND(E113*N113,2)</f>
        <v>274.18</v>
      </c>
      <c r="P113" s="174">
        <v>0</v>
      </c>
      <c r="Q113" s="174">
        <f>ROUND(E113*P113,2)</f>
        <v>0</v>
      </c>
      <c r="R113" s="174" t="s">
        <v>499</v>
      </c>
      <c r="S113" s="174" t="s">
        <v>330</v>
      </c>
      <c r="T113" s="175" t="s">
        <v>331</v>
      </c>
      <c r="U113" s="160">
        <v>2.7E-2</v>
      </c>
      <c r="V113" s="160">
        <f>ROUND(E113*U113,2)</f>
        <v>13.43</v>
      </c>
      <c r="W113" s="160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354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9" t="s">
        <v>4539</v>
      </c>
      <c r="D114" s="190"/>
      <c r="E114" s="191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358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9" t="s">
        <v>4593</v>
      </c>
      <c r="D115" s="190"/>
      <c r="E115" s="191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358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9" t="s">
        <v>4594</v>
      </c>
      <c r="D116" s="190"/>
      <c r="E116" s="191">
        <v>497.38499999999999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358</v>
      </c>
      <c r="AH116" s="150">
        <v>5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ht="22.5" outlineLevel="1" x14ac:dyDescent="0.2">
      <c r="A117" s="169">
        <v>26</v>
      </c>
      <c r="B117" s="170" t="s">
        <v>4595</v>
      </c>
      <c r="C117" s="186" t="s">
        <v>4596</v>
      </c>
      <c r="D117" s="171" t="s">
        <v>380</v>
      </c>
      <c r="E117" s="172">
        <v>1127.4748</v>
      </c>
      <c r="F117" s="173"/>
      <c r="G117" s="174">
        <f>ROUND(E117*F117,2)</f>
        <v>0</v>
      </c>
      <c r="H117" s="173"/>
      <c r="I117" s="174">
        <f>ROUND(E117*H117,2)</f>
        <v>0</v>
      </c>
      <c r="J117" s="173"/>
      <c r="K117" s="174">
        <f>ROUND(E117*J117,2)</f>
        <v>0</v>
      </c>
      <c r="L117" s="174">
        <v>21</v>
      </c>
      <c r="M117" s="174">
        <f>G117*(1+L117/100)</f>
        <v>0</v>
      </c>
      <c r="N117" s="174">
        <v>0.55125000000000002</v>
      </c>
      <c r="O117" s="174">
        <f>ROUND(E117*N117,2)</f>
        <v>621.52</v>
      </c>
      <c r="P117" s="174">
        <v>0</v>
      </c>
      <c r="Q117" s="174">
        <f>ROUND(E117*P117,2)</f>
        <v>0</v>
      </c>
      <c r="R117" s="174" t="s">
        <v>499</v>
      </c>
      <c r="S117" s="174" t="s">
        <v>330</v>
      </c>
      <c r="T117" s="175" t="s">
        <v>331</v>
      </c>
      <c r="U117" s="160">
        <v>2.7E-2</v>
      </c>
      <c r="V117" s="160">
        <f>ROUND(E117*U117,2)</f>
        <v>30.44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354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9" t="s">
        <v>4539</v>
      </c>
      <c r="D118" s="190"/>
      <c r="E118" s="191"/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358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9" t="s">
        <v>4593</v>
      </c>
      <c r="D119" s="190"/>
      <c r="E119" s="191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358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9" t="s">
        <v>4594</v>
      </c>
      <c r="D120" s="190"/>
      <c r="E120" s="191">
        <v>497.38499999999999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358</v>
      </c>
      <c r="AH120" s="150">
        <v>5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9" t="s">
        <v>4573</v>
      </c>
      <c r="D121" s="190"/>
      <c r="E121" s="191"/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358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9" t="s">
        <v>4574</v>
      </c>
      <c r="D122" s="190"/>
      <c r="E122" s="191">
        <v>180.2252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358</v>
      </c>
      <c r="AH122" s="150">
        <v>5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9" t="s">
        <v>4544</v>
      </c>
      <c r="D123" s="190"/>
      <c r="E123" s="191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358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9" t="s">
        <v>4545</v>
      </c>
      <c r="D124" s="190"/>
      <c r="E124" s="191">
        <v>346.7724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358</v>
      </c>
      <c r="AH124" s="150">
        <v>5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9" t="s">
        <v>4585</v>
      </c>
      <c r="D125" s="190"/>
      <c r="E125" s="191"/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358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9" t="s">
        <v>4586</v>
      </c>
      <c r="D126" s="190"/>
      <c r="E126" s="191">
        <v>103.09220000000001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358</v>
      </c>
      <c r="AH126" s="150">
        <v>5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ht="22.5" outlineLevel="1" x14ac:dyDescent="0.2">
      <c r="A127" s="169">
        <v>27</v>
      </c>
      <c r="B127" s="170" t="s">
        <v>4595</v>
      </c>
      <c r="C127" s="186" t="s">
        <v>4596</v>
      </c>
      <c r="D127" s="171" t="s">
        <v>380</v>
      </c>
      <c r="E127" s="172">
        <v>154</v>
      </c>
      <c r="F127" s="173"/>
      <c r="G127" s="174">
        <f>ROUND(E127*F127,2)</f>
        <v>0</v>
      </c>
      <c r="H127" s="173"/>
      <c r="I127" s="174">
        <f>ROUND(E127*H127,2)</f>
        <v>0</v>
      </c>
      <c r="J127" s="173"/>
      <c r="K127" s="174">
        <f>ROUND(E127*J127,2)</f>
        <v>0</v>
      </c>
      <c r="L127" s="174">
        <v>21</v>
      </c>
      <c r="M127" s="174">
        <f>G127*(1+L127/100)</f>
        <v>0</v>
      </c>
      <c r="N127" s="174">
        <v>0.55125000000000002</v>
      </c>
      <c r="O127" s="174">
        <f>ROUND(E127*N127,2)</f>
        <v>84.89</v>
      </c>
      <c r="P127" s="174">
        <v>0</v>
      </c>
      <c r="Q127" s="174">
        <f>ROUND(E127*P127,2)</f>
        <v>0</v>
      </c>
      <c r="R127" s="174" t="s">
        <v>499</v>
      </c>
      <c r="S127" s="174" t="s">
        <v>330</v>
      </c>
      <c r="T127" s="175" t="s">
        <v>331</v>
      </c>
      <c r="U127" s="160">
        <v>2.7E-2</v>
      </c>
      <c r="V127" s="160">
        <f>ROUND(E127*U127,2)</f>
        <v>4.16</v>
      </c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354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9" t="s">
        <v>4578</v>
      </c>
      <c r="D128" s="190"/>
      <c r="E128" s="191">
        <v>154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358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69">
        <v>28</v>
      </c>
      <c r="B129" s="170" t="s">
        <v>4597</v>
      </c>
      <c r="C129" s="186" t="s">
        <v>4598</v>
      </c>
      <c r="D129" s="171" t="s">
        <v>380</v>
      </c>
      <c r="E129" s="172">
        <v>497.38499999999999</v>
      </c>
      <c r="F129" s="173"/>
      <c r="G129" s="174">
        <f>ROUND(E129*F129,2)</f>
        <v>0</v>
      </c>
      <c r="H129" s="173"/>
      <c r="I129" s="174">
        <f>ROUND(E129*H129,2)</f>
        <v>0</v>
      </c>
      <c r="J129" s="173"/>
      <c r="K129" s="174">
        <f>ROUND(E129*J129,2)</f>
        <v>0</v>
      </c>
      <c r="L129" s="174">
        <v>21</v>
      </c>
      <c r="M129" s="174">
        <f>G129*(1+L129/100)</f>
        <v>0</v>
      </c>
      <c r="N129" s="174">
        <v>7.3899999999999993E-2</v>
      </c>
      <c r="O129" s="174">
        <f>ROUND(E129*N129,2)</f>
        <v>36.76</v>
      </c>
      <c r="P129" s="174">
        <v>0</v>
      </c>
      <c r="Q129" s="174">
        <f>ROUND(E129*P129,2)</f>
        <v>0</v>
      </c>
      <c r="R129" s="174" t="s">
        <v>499</v>
      </c>
      <c r="S129" s="174" t="s">
        <v>330</v>
      </c>
      <c r="T129" s="175" t="s">
        <v>331</v>
      </c>
      <c r="U129" s="160">
        <v>0.45200000000000001</v>
      </c>
      <c r="V129" s="160">
        <f>ROUND(E129*U129,2)</f>
        <v>224.82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354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ht="22.5" outlineLevel="1" x14ac:dyDescent="0.2">
      <c r="A130" s="157"/>
      <c r="B130" s="158"/>
      <c r="C130" s="266" t="s">
        <v>4599</v>
      </c>
      <c r="D130" s="267"/>
      <c r="E130" s="267"/>
      <c r="F130" s="267"/>
      <c r="G130" s="267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356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97" t="str">
        <f>C130</f>
        <v>s provedením lože z kameniva drceného, s vyplněním spár, s dvojitým hutněním a se smetením přebytečného materiálu na krajnici. S dodáním hmot pro lože a výplň spár.</v>
      </c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9" t="s">
        <v>4539</v>
      </c>
      <c r="D131" s="190"/>
      <c r="E131" s="191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358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9" t="s">
        <v>4600</v>
      </c>
      <c r="D132" s="190"/>
      <c r="E132" s="191">
        <v>497.38499999999999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358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69">
        <v>29</v>
      </c>
      <c r="B133" s="170" t="s">
        <v>4601</v>
      </c>
      <c r="C133" s="186" t="s">
        <v>4602</v>
      </c>
      <c r="D133" s="171" t="s">
        <v>380</v>
      </c>
      <c r="E133" s="172">
        <v>180.2252</v>
      </c>
      <c r="F133" s="173"/>
      <c r="G133" s="174">
        <f>ROUND(E133*F133,2)</f>
        <v>0</v>
      </c>
      <c r="H133" s="173"/>
      <c r="I133" s="174">
        <f>ROUND(E133*H133,2)</f>
        <v>0</v>
      </c>
      <c r="J133" s="173"/>
      <c r="K133" s="174">
        <f>ROUND(E133*J133,2)</f>
        <v>0</v>
      </c>
      <c r="L133" s="174">
        <v>21</v>
      </c>
      <c r="M133" s="174">
        <f>G133*(1+L133/100)</f>
        <v>0</v>
      </c>
      <c r="N133" s="174">
        <v>7.3899999999999993E-2</v>
      </c>
      <c r="O133" s="174">
        <f>ROUND(E133*N133,2)</f>
        <v>13.32</v>
      </c>
      <c r="P133" s="174">
        <v>0</v>
      </c>
      <c r="Q133" s="174">
        <f>ROUND(E133*P133,2)</f>
        <v>0</v>
      </c>
      <c r="R133" s="174" t="s">
        <v>499</v>
      </c>
      <c r="S133" s="174" t="s">
        <v>330</v>
      </c>
      <c r="T133" s="175" t="s">
        <v>331</v>
      </c>
      <c r="U133" s="160">
        <v>0.47799999999999998</v>
      </c>
      <c r="V133" s="160">
        <f>ROUND(E133*U133,2)</f>
        <v>86.15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354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57"/>
      <c r="B134" s="158"/>
      <c r="C134" s="266" t="s">
        <v>4599</v>
      </c>
      <c r="D134" s="267"/>
      <c r="E134" s="267"/>
      <c r="F134" s="267"/>
      <c r="G134" s="267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356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97" t="str">
        <f>C134</f>
        <v>s provedením lože z kameniva drceného, s vyplněním spár, s dvojitým hutněním a se smetením přebytečného materiálu na krajnici. S dodáním hmot pro lože a výplň spár.</v>
      </c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9" t="s">
        <v>4539</v>
      </c>
      <c r="D135" s="190"/>
      <c r="E135" s="191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358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9" t="s">
        <v>4603</v>
      </c>
      <c r="D136" s="190"/>
      <c r="E136" s="191">
        <v>180.2252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358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69">
        <v>30</v>
      </c>
      <c r="B137" s="170" t="s">
        <v>4604</v>
      </c>
      <c r="C137" s="186" t="s">
        <v>4605</v>
      </c>
      <c r="D137" s="171" t="s">
        <v>380</v>
      </c>
      <c r="E137" s="172">
        <v>346.7724</v>
      </c>
      <c r="F137" s="173"/>
      <c r="G137" s="174">
        <f>ROUND(E137*F137,2)</f>
        <v>0</v>
      </c>
      <c r="H137" s="173"/>
      <c r="I137" s="174">
        <f>ROUND(E137*H137,2)</f>
        <v>0</v>
      </c>
      <c r="J137" s="173"/>
      <c r="K137" s="174">
        <f>ROUND(E137*J137,2)</f>
        <v>0</v>
      </c>
      <c r="L137" s="174">
        <v>21</v>
      </c>
      <c r="M137" s="174">
        <f>G137*(1+L137/100)</f>
        <v>0</v>
      </c>
      <c r="N137" s="174">
        <v>3.15E-2</v>
      </c>
      <c r="O137" s="174">
        <f>ROUND(E137*N137,2)</f>
        <v>10.92</v>
      </c>
      <c r="P137" s="174">
        <v>0</v>
      </c>
      <c r="Q137" s="174">
        <f>ROUND(E137*P137,2)</f>
        <v>0</v>
      </c>
      <c r="R137" s="174" t="s">
        <v>499</v>
      </c>
      <c r="S137" s="174" t="s">
        <v>330</v>
      </c>
      <c r="T137" s="175" t="s">
        <v>331</v>
      </c>
      <c r="U137" s="160">
        <v>0.55000000000000004</v>
      </c>
      <c r="V137" s="160">
        <f>ROUND(E137*U137,2)</f>
        <v>190.72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354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266" t="s">
        <v>4606</v>
      </c>
      <c r="D138" s="267"/>
      <c r="E138" s="267"/>
      <c r="F138" s="267"/>
      <c r="G138" s="267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356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9" t="s">
        <v>4539</v>
      </c>
      <c r="D139" s="190"/>
      <c r="E139" s="191"/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358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9" t="s">
        <v>4607</v>
      </c>
      <c r="D140" s="190"/>
      <c r="E140" s="191">
        <v>346.7724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358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ht="22.5" outlineLevel="1" x14ac:dyDescent="0.2">
      <c r="A141" s="204">
        <v>31</v>
      </c>
      <c r="B141" s="205" t="s">
        <v>4608</v>
      </c>
      <c r="C141" s="206" t="s">
        <v>4609</v>
      </c>
      <c r="D141" s="171" t="s">
        <v>380</v>
      </c>
      <c r="E141" s="172">
        <v>507.33269999999999</v>
      </c>
      <c r="F141" s="173"/>
      <c r="G141" s="174">
        <f>ROUND(E141*F141,2)</f>
        <v>0</v>
      </c>
      <c r="H141" s="173"/>
      <c r="I141" s="174">
        <f>ROUND(E141*H141,2)</f>
        <v>0</v>
      </c>
      <c r="J141" s="173"/>
      <c r="K141" s="174">
        <f>ROUND(E141*J141,2)</f>
        <v>0</v>
      </c>
      <c r="L141" s="174">
        <v>21</v>
      </c>
      <c r="M141" s="174">
        <f>G141*(1+L141/100)</f>
        <v>0</v>
      </c>
      <c r="N141" s="174">
        <v>0.129</v>
      </c>
      <c r="O141" s="174">
        <f>ROUND(E141*N141,2)</f>
        <v>65.45</v>
      </c>
      <c r="P141" s="174">
        <v>0</v>
      </c>
      <c r="Q141" s="174">
        <f>ROUND(E141*P141,2)</f>
        <v>0</v>
      </c>
      <c r="R141" s="174" t="s">
        <v>489</v>
      </c>
      <c r="S141" s="174" t="s">
        <v>330</v>
      </c>
      <c r="T141" s="175" t="s">
        <v>331</v>
      </c>
      <c r="U141" s="160">
        <v>0</v>
      </c>
      <c r="V141" s="160">
        <f>ROUND(E141*U141,2)</f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490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9" t="s">
        <v>4539</v>
      </c>
      <c r="D142" s="190"/>
      <c r="E142" s="191"/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358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9" t="s">
        <v>4593</v>
      </c>
      <c r="D143" s="190"/>
      <c r="E143" s="191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358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9" t="s">
        <v>4594</v>
      </c>
      <c r="D144" s="190"/>
      <c r="E144" s="191">
        <v>497.38499999999999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358</v>
      </c>
      <c r="AH144" s="150">
        <v>5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200" t="s">
        <v>1032</v>
      </c>
      <c r="D145" s="192"/>
      <c r="E145" s="193">
        <v>9.9476999999999993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358</v>
      </c>
      <c r="AH145" s="150">
        <v>4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200" t="s">
        <v>492</v>
      </c>
      <c r="D146" s="192"/>
      <c r="E146" s="193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358</v>
      </c>
      <c r="AH146" s="150">
        <v>4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204">
        <v>32</v>
      </c>
      <c r="B147" s="205" t="s">
        <v>4610</v>
      </c>
      <c r="C147" s="206" t="s">
        <v>4611</v>
      </c>
      <c r="D147" s="171" t="s">
        <v>380</v>
      </c>
      <c r="E147" s="172">
        <v>183.8297</v>
      </c>
      <c r="F147" s="173"/>
      <c r="G147" s="174">
        <f>ROUND(E147*F147,2)</f>
        <v>0</v>
      </c>
      <c r="H147" s="173"/>
      <c r="I147" s="174">
        <f>ROUND(E147*H147,2)</f>
        <v>0</v>
      </c>
      <c r="J147" s="173"/>
      <c r="K147" s="174">
        <f>ROUND(E147*J147,2)</f>
        <v>0</v>
      </c>
      <c r="L147" s="174">
        <v>21</v>
      </c>
      <c r="M147" s="174">
        <f>G147*(1+L147/100)</f>
        <v>0</v>
      </c>
      <c r="N147" s="174">
        <v>0.17244999999999999</v>
      </c>
      <c r="O147" s="174">
        <f>ROUND(E147*N147,2)</f>
        <v>31.7</v>
      </c>
      <c r="P147" s="174">
        <v>0</v>
      </c>
      <c r="Q147" s="174">
        <f>ROUND(E147*P147,2)</f>
        <v>0</v>
      </c>
      <c r="R147" s="174" t="s">
        <v>489</v>
      </c>
      <c r="S147" s="174" t="s">
        <v>330</v>
      </c>
      <c r="T147" s="175" t="s">
        <v>331</v>
      </c>
      <c r="U147" s="160">
        <v>0</v>
      </c>
      <c r="V147" s="160">
        <f>ROUND(E147*U147,2)</f>
        <v>0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490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9" t="s">
        <v>4539</v>
      </c>
      <c r="D148" s="190"/>
      <c r="E148" s="191"/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358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9" t="s">
        <v>4573</v>
      </c>
      <c r="D149" s="190"/>
      <c r="E149" s="191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358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9" t="s">
        <v>4574</v>
      </c>
      <c r="D150" s="190"/>
      <c r="E150" s="191">
        <v>180.2252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358</v>
      </c>
      <c r="AH150" s="150">
        <v>5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200" t="s">
        <v>1032</v>
      </c>
      <c r="D151" s="192"/>
      <c r="E151" s="193">
        <v>3.6044999999999998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358</v>
      </c>
      <c r="AH151" s="150">
        <v>4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x14ac:dyDescent="0.2">
      <c r="A152" s="163" t="s">
        <v>325</v>
      </c>
      <c r="B152" s="164" t="s">
        <v>116</v>
      </c>
      <c r="C152" s="184" t="s">
        <v>117</v>
      </c>
      <c r="D152" s="165"/>
      <c r="E152" s="166"/>
      <c r="F152" s="167"/>
      <c r="G152" s="167">
        <f>SUMIF(AG153:AG161,"&lt;&gt;NOR",G153:G161)</f>
        <v>0</v>
      </c>
      <c r="H152" s="167"/>
      <c r="I152" s="167">
        <f>SUM(I153:I161)</f>
        <v>0</v>
      </c>
      <c r="J152" s="167"/>
      <c r="K152" s="167">
        <f>SUM(K153:K161)</f>
        <v>0</v>
      </c>
      <c r="L152" s="167"/>
      <c r="M152" s="167">
        <f>SUM(M153:M161)</f>
        <v>0</v>
      </c>
      <c r="N152" s="167"/>
      <c r="O152" s="167">
        <f>SUM(O153:O161)</f>
        <v>24.74</v>
      </c>
      <c r="P152" s="167"/>
      <c r="Q152" s="167">
        <f>SUM(Q153:Q161)</f>
        <v>0</v>
      </c>
      <c r="R152" s="167"/>
      <c r="S152" s="167"/>
      <c r="T152" s="168"/>
      <c r="U152" s="162"/>
      <c r="V152" s="162">
        <f>SUM(V153:V161)</f>
        <v>41.23</v>
      </c>
      <c r="W152" s="162"/>
      <c r="AG152" t="s">
        <v>326</v>
      </c>
    </row>
    <row r="153" spans="1:60" outlineLevel="1" x14ac:dyDescent="0.2">
      <c r="A153" s="169">
        <v>33</v>
      </c>
      <c r="B153" s="170" t="s">
        <v>4612</v>
      </c>
      <c r="C153" s="186" t="s">
        <v>4613</v>
      </c>
      <c r="D153" s="171" t="s">
        <v>380</v>
      </c>
      <c r="E153" s="172">
        <v>103.09220000000001</v>
      </c>
      <c r="F153" s="173"/>
      <c r="G153" s="174">
        <f>ROUND(E153*F153,2)</f>
        <v>0</v>
      </c>
      <c r="H153" s="173"/>
      <c r="I153" s="174">
        <f>ROUND(E153*H153,2)</f>
        <v>0</v>
      </c>
      <c r="J153" s="173"/>
      <c r="K153" s="174">
        <f>ROUND(E153*J153,2)</f>
        <v>0</v>
      </c>
      <c r="L153" s="174">
        <v>21</v>
      </c>
      <c r="M153" s="174">
        <f>G153*(1+L153/100)</f>
        <v>0</v>
      </c>
      <c r="N153" s="174">
        <v>0.24</v>
      </c>
      <c r="O153" s="174">
        <f>ROUND(E153*N153,2)</f>
        <v>24.74</v>
      </c>
      <c r="P153" s="174">
        <v>0</v>
      </c>
      <c r="Q153" s="174">
        <f>ROUND(E153*P153,2)</f>
        <v>0</v>
      </c>
      <c r="R153" s="174" t="s">
        <v>386</v>
      </c>
      <c r="S153" s="174" t="s">
        <v>330</v>
      </c>
      <c r="T153" s="175" t="s">
        <v>331</v>
      </c>
      <c r="U153" s="160">
        <v>0.27</v>
      </c>
      <c r="V153" s="160">
        <f>ROUND(E153*U153,2)</f>
        <v>27.83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354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266" t="s">
        <v>4614</v>
      </c>
      <c r="D154" s="267"/>
      <c r="E154" s="267"/>
      <c r="F154" s="267"/>
      <c r="G154" s="267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356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9" t="s">
        <v>4539</v>
      </c>
      <c r="D155" s="190"/>
      <c r="E155" s="191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358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9" t="s">
        <v>4615</v>
      </c>
      <c r="D156" s="190"/>
      <c r="E156" s="191">
        <v>103.09220000000001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358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69">
        <v>34</v>
      </c>
      <c r="B157" s="170" t="s">
        <v>4616</v>
      </c>
      <c r="C157" s="186" t="s">
        <v>4617</v>
      </c>
      <c r="D157" s="171" t="s">
        <v>380</v>
      </c>
      <c r="E157" s="172">
        <v>103.09220000000001</v>
      </c>
      <c r="F157" s="173"/>
      <c r="G157" s="174">
        <f>ROUND(E157*F157,2)</f>
        <v>0</v>
      </c>
      <c r="H157" s="173"/>
      <c r="I157" s="174">
        <f>ROUND(E157*H157,2)</f>
        <v>0</v>
      </c>
      <c r="J157" s="173"/>
      <c r="K157" s="174">
        <f>ROUND(E157*J157,2)</f>
        <v>0</v>
      </c>
      <c r="L157" s="174">
        <v>21</v>
      </c>
      <c r="M157" s="174">
        <f>G157*(1+L157/100)</f>
        <v>0</v>
      </c>
      <c r="N157" s="174">
        <v>0</v>
      </c>
      <c r="O157" s="174">
        <f>ROUND(E157*N157,2)</f>
        <v>0</v>
      </c>
      <c r="P157" s="174">
        <v>0</v>
      </c>
      <c r="Q157" s="174">
        <f>ROUND(E157*P157,2)</f>
        <v>0</v>
      </c>
      <c r="R157" s="174" t="s">
        <v>386</v>
      </c>
      <c r="S157" s="174" t="s">
        <v>330</v>
      </c>
      <c r="T157" s="175" t="s">
        <v>331</v>
      </c>
      <c r="U157" s="160">
        <v>0.13</v>
      </c>
      <c r="V157" s="160">
        <f>ROUND(E157*U157,2)</f>
        <v>13.4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354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266" t="s">
        <v>4614</v>
      </c>
      <c r="D158" s="267"/>
      <c r="E158" s="267"/>
      <c r="F158" s="267"/>
      <c r="G158" s="267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356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9" t="s">
        <v>4539</v>
      </c>
      <c r="D159" s="190"/>
      <c r="E159" s="191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358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9" t="s">
        <v>4585</v>
      </c>
      <c r="D160" s="190"/>
      <c r="E160" s="191"/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358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9" t="s">
        <v>4586</v>
      </c>
      <c r="D161" s="190"/>
      <c r="E161" s="191">
        <v>103.09220000000001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358</v>
      </c>
      <c r="AH161" s="150">
        <v>5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x14ac:dyDescent="0.2">
      <c r="A162" s="163" t="s">
        <v>325</v>
      </c>
      <c r="B162" s="164" t="s">
        <v>124</v>
      </c>
      <c r="C162" s="184" t="s">
        <v>125</v>
      </c>
      <c r="D162" s="165"/>
      <c r="E162" s="166"/>
      <c r="F162" s="167"/>
      <c r="G162" s="167">
        <f>SUMIF(AG163:AG200,"&lt;&gt;NOR",G163:G200)</f>
        <v>0</v>
      </c>
      <c r="H162" s="167"/>
      <c r="I162" s="167">
        <f>SUM(I163:I200)</f>
        <v>0</v>
      </c>
      <c r="J162" s="167"/>
      <c r="K162" s="167">
        <f>SUM(K163:K200)</f>
        <v>0</v>
      </c>
      <c r="L162" s="167"/>
      <c r="M162" s="167">
        <f>SUM(M163:M200)</f>
        <v>0</v>
      </c>
      <c r="N162" s="167"/>
      <c r="O162" s="167">
        <f>SUM(O163:O200)</f>
        <v>147.11999999999998</v>
      </c>
      <c r="P162" s="167"/>
      <c r="Q162" s="167">
        <f>SUM(Q163:Q200)</f>
        <v>0</v>
      </c>
      <c r="R162" s="167"/>
      <c r="S162" s="167"/>
      <c r="T162" s="168"/>
      <c r="U162" s="162"/>
      <c r="V162" s="162">
        <f>SUM(V163:V200)</f>
        <v>186.69</v>
      </c>
      <c r="W162" s="162"/>
      <c r="AG162" t="s">
        <v>326</v>
      </c>
    </row>
    <row r="163" spans="1:60" ht="22.5" outlineLevel="1" x14ac:dyDescent="0.2">
      <c r="A163" s="169">
        <v>35</v>
      </c>
      <c r="B163" s="170" t="s">
        <v>4618</v>
      </c>
      <c r="C163" s="186" t="s">
        <v>4619</v>
      </c>
      <c r="D163" s="171" t="s">
        <v>425</v>
      </c>
      <c r="E163" s="172">
        <v>1</v>
      </c>
      <c r="F163" s="173"/>
      <c r="G163" s="174">
        <f>ROUND(E163*F163,2)</f>
        <v>0</v>
      </c>
      <c r="H163" s="173"/>
      <c r="I163" s="174">
        <f>ROUND(E163*H163,2)</f>
        <v>0</v>
      </c>
      <c r="J163" s="173"/>
      <c r="K163" s="174">
        <f>ROUND(E163*J163,2)</f>
        <v>0</v>
      </c>
      <c r="L163" s="174">
        <v>21</v>
      </c>
      <c r="M163" s="174">
        <f>G163*(1+L163/100)</f>
        <v>0</v>
      </c>
      <c r="N163" s="174">
        <v>0.1125</v>
      </c>
      <c r="O163" s="174">
        <f>ROUND(E163*N163,2)</f>
        <v>0.11</v>
      </c>
      <c r="P163" s="174">
        <v>0</v>
      </c>
      <c r="Q163" s="174">
        <f>ROUND(E163*P163,2)</f>
        <v>0</v>
      </c>
      <c r="R163" s="174" t="s">
        <v>499</v>
      </c>
      <c r="S163" s="174" t="s">
        <v>330</v>
      </c>
      <c r="T163" s="175" t="s">
        <v>331</v>
      </c>
      <c r="U163" s="160">
        <v>0.91800000000000004</v>
      </c>
      <c r="V163" s="160">
        <f>ROUND(E163*U163,2)</f>
        <v>0.92</v>
      </c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354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9" t="s">
        <v>4620</v>
      </c>
      <c r="D164" s="190"/>
      <c r="E164" s="191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358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9" t="s">
        <v>4621</v>
      </c>
      <c r="D165" s="190"/>
      <c r="E165" s="191">
        <v>1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358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ht="22.5" outlineLevel="1" x14ac:dyDescent="0.2">
      <c r="A166" s="169">
        <v>36</v>
      </c>
      <c r="B166" s="170" t="s">
        <v>4622</v>
      </c>
      <c r="C166" s="186" t="s">
        <v>4623</v>
      </c>
      <c r="D166" s="171" t="s">
        <v>425</v>
      </c>
      <c r="E166" s="172">
        <v>2</v>
      </c>
      <c r="F166" s="173"/>
      <c r="G166" s="174">
        <f>ROUND(E166*F166,2)</f>
        <v>0</v>
      </c>
      <c r="H166" s="173"/>
      <c r="I166" s="174">
        <f>ROUND(E166*H166,2)</f>
        <v>0</v>
      </c>
      <c r="J166" s="173"/>
      <c r="K166" s="174">
        <f>ROUND(E166*J166,2)</f>
        <v>0</v>
      </c>
      <c r="L166" s="174">
        <v>21</v>
      </c>
      <c r="M166" s="174">
        <f>G166*(1+L166/100)</f>
        <v>0</v>
      </c>
      <c r="N166" s="174">
        <v>0</v>
      </c>
      <c r="O166" s="174">
        <f>ROUND(E166*N166,2)</f>
        <v>0</v>
      </c>
      <c r="P166" s="174">
        <v>0</v>
      </c>
      <c r="Q166" s="174">
        <f>ROUND(E166*P166,2)</f>
        <v>0</v>
      </c>
      <c r="R166" s="174" t="s">
        <v>499</v>
      </c>
      <c r="S166" s="174" t="s">
        <v>330</v>
      </c>
      <c r="T166" s="175" t="s">
        <v>331</v>
      </c>
      <c r="U166" s="160">
        <v>0.2</v>
      </c>
      <c r="V166" s="160">
        <f>ROUND(E166*U166,2)</f>
        <v>0.4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354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9" t="s">
        <v>4620</v>
      </c>
      <c r="D167" s="190"/>
      <c r="E167" s="191"/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358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9" t="s">
        <v>4624</v>
      </c>
      <c r="D168" s="190"/>
      <c r="E168" s="191">
        <v>2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358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69">
        <v>37</v>
      </c>
      <c r="B169" s="170" t="s">
        <v>4625</v>
      </c>
      <c r="C169" s="186" t="s">
        <v>4626</v>
      </c>
      <c r="D169" s="171" t="s">
        <v>380</v>
      </c>
      <c r="E169" s="172">
        <v>9.8492999999999995</v>
      </c>
      <c r="F169" s="173"/>
      <c r="G169" s="174">
        <f>ROUND(E169*F169,2)</f>
        <v>0</v>
      </c>
      <c r="H169" s="173"/>
      <c r="I169" s="174">
        <f>ROUND(E169*H169,2)</f>
        <v>0</v>
      </c>
      <c r="J169" s="173"/>
      <c r="K169" s="174">
        <f>ROUND(E169*J169,2)</f>
        <v>0</v>
      </c>
      <c r="L169" s="174">
        <v>21</v>
      </c>
      <c r="M169" s="174">
        <f>G169*(1+L169/100)</f>
        <v>0</v>
      </c>
      <c r="N169" s="174">
        <v>1.3999999999999999E-4</v>
      </c>
      <c r="O169" s="174">
        <f>ROUND(E169*N169,2)</f>
        <v>0</v>
      </c>
      <c r="P169" s="174">
        <v>0</v>
      </c>
      <c r="Q169" s="174">
        <f>ROUND(E169*P169,2)</f>
        <v>0</v>
      </c>
      <c r="R169" s="174" t="s">
        <v>499</v>
      </c>
      <c r="S169" s="174" t="s">
        <v>330</v>
      </c>
      <c r="T169" s="175" t="s">
        <v>331</v>
      </c>
      <c r="U169" s="160">
        <v>0.72299999999999998</v>
      </c>
      <c r="V169" s="160">
        <f>ROUND(E169*U169,2)</f>
        <v>7.12</v>
      </c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354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266" t="s">
        <v>4627</v>
      </c>
      <c r="D170" s="267"/>
      <c r="E170" s="267"/>
      <c r="F170" s="267"/>
      <c r="G170" s="267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356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9" t="s">
        <v>4620</v>
      </c>
      <c r="D171" s="190"/>
      <c r="E171" s="191"/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358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9" t="s">
        <v>4628</v>
      </c>
      <c r="D172" s="190"/>
      <c r="E172" s="191">
        <v>3.3693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358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9" t="s">
        <v>4629</v>
      </c>
      <c r="D173" s="190"/>
      <c r="E173" s="191">
        <v>6.48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358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ht="22.5" outlineLevel="1" x14ac:dyDescent="0.2">
      <c r="A174" s="169">
        <v>38</v>
      </c>
      <c r="B174" s="170" t="s">
        <v>4630</v>
      </c>
      <c r="C174" s="186" t="s">
        <v>4631</v>
      </c>
      <c r="D174" s="171" t="s">
        <v>456</v>
      </c>
      <c r="E174" s="172">
        <v>646</v>
      </c>
      <c r="F174" s="173"/>
      <c r="G174" s="174">
        <f>ROUND(E174*F174,2)</f>
        <v>0</v>
      </c>
      <c r="H174" s="173"/>
      <c r="I174" s="174">
        <f>ROUND(E174*H174,2)</f>
        <v>0</v>
      </c>
      <c r="J174" s="173"/>
      <c r="K174" s="174">
        <f>ROUND(E174*J174,2)</f>
        <v>0</v>
      </c>
      <c r="L174" s="174">
        <v>21</v>
      </c>
      <c r="M174" s="174">
        <f>G174*(1+L174/100)</f>
        <v>0</v>
      </c>
      <c r="N174" s="174">
        <v>0.12472</v>
      </c>
      <c r="O174" s="174">
        <f>ROUND(E174*N174,2)</f>
        <v>80.569999999999993</v>
      </c>
      <c r="P174" s="174">
        <v>0</v>
      </c>
      <c r="Q174" s="174">
        <f>ROUND(E174*P174,2)</f>
        <v>0</v>
      </c>
      <c r="R174" s="174" t="s">
        <v>499</v>
      </c>
      <c r="S174" s="174" t="s">
        <v>330</v>
      </c>
      <c r="T174" s="175" t="s">
        <v>331</v>
      </c>
      <c r="U174" s="160">
        <v>0.14000000000000001</v>
      </c>
      <c r="V174" s="160">
        <f>ROUND(E174*U174,2)</f>
        <v>90.44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354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266" t="s">
        <v>4632</v>
      </c>
      <c r="D175" s="267"/>
      <c r="E175" s="267"/>
      <c r="F175" s="267"/>
      <c r="G175" s="267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356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9" t="s">
        <v>4539</v>
      </c>
      <c r="D176" s="190"/>
      <c r="E176" s="191"/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358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9" t="s">
        <v>4633</v>
      </c>
      <c r="D177" s="190"/>
      <c r="E177" s="191">
        <v>646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358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ht="45" outlineLevel="1" x14ac:dyDescent="0.2">
      <c r="A178" s="169">
        <v>39</v>
      </c>
      <c r="B178" s="170" t="s">
        <v>4634</v>
      </c>
      <c r="C178" s="186" t="s">
        <v>4635</v>
      </c>
      <c r="D178" s="171" t="s">
        <v>456</v>
      </c>
      <c r="E178" s="172">
        <v>10.5</v>
      </c>
      <c r="F178" s="173"/>
      <c r="G178" s="174">
        <f>ROUND(E178*F178,2)</f>
        <v>0</v>
      </c>
      <c r="H178" s="173"/>
      <c r="I178" s="174">
        <f>ROUND(E178*H178,2)</f>
        <v>0</v>
      </c>
      <c r="J178" s="173"/>
      <c r="K178" s="174">
        <f>ROUND(E178*J178,2)</f>
        <v>0</v>
      </c>
      <c r="L178" s="174">
        <v>21</v>
      </c>
      <c r="M178" s="174">
        <f>G178*(1+L178/100)</f>
        <v>0</v>
      </c>
      <c r="N178" s="174">
        <v>0.28297</v>
      </c>
      <c r="O178" s="174">
        <f>ROUND(E178*N178,2)</f>
        <v>2.97</v>
      </c>
      <c r="P178" s="174">
        <v>0</v>
      </c>
      <c r="Q178" s="174">
        <f>ROUND(E178*P178,2)</f>
        <v>0</v>
      </c>
      <c r="R178" s="174" t="s">
        <v>499</v>
      </c>
      <c r="S178" s="174" t="s">
        <v>330</v>
      </c>
      <c r="T178" s="175" t="s">
        <v>331</v>
      </c>
      <c r="U178" s="160">
        <v>0.33704000000000001</v>
      </c>
      <c r="V178" s="160">
        <f>ROUND(E178*U178,2)</f>
        <v>3.54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354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266" t="s">
        <v>4636</v>
      </c>
      <c r="D179" s="267"/>
      <c r="E179" s="267"/>
      <c r="F179" s="267"/>
      <c r="G179" s="267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356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9" t="s">
        <v>4539</v>
      </c>
      <c r="D180" s="190"/>
      <c r="E180" s="191"/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358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9" t="s">
        <v>4637</v>
      </c>
      <c r="D181" s="190"/>
      <c r="E181" s="191">
        <v>10.5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358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ht="45" outlineLevel="1" x14ac:dyDescent="0.2">
      <c r="A182" s="169">
        <v>40</v>
      </c>
      <c r="B182" s="170" t="s">
        <v>4638</v>
      </c>
      <c r="C182" s="186" t="s">
        <v>4639</v>
      </c>
      <c r="D182" s="171" t="s">
        <v>456</v>
      </c>
      <c r="E182" s="172">
        <v>113.5</v>
      </c>
      <c r="F182" s="173"/>
      <c r="G182" s="174">
        <f>ROUND(E182*F182,2)</f>
        <v>0</v>
      </c>
      <c r="H182" s="173"/>
      <c r="I182" s="174">
        <f>ROUND(E182*H182,2)</f>
        <v>0</v>
      </c>
      <c r="J182" s="173"/>
      <c r="K182" s="174">
        <f>ROUND(E182*J182,2)</f>
        <v>0</v>
      </c>
      <c r="L182" s="174">
        <v>21</v>
      </c>
      <c r="M182" s="174">
        <f>G182*(1+L182/100)</f>
        <v>0</v>
      </c>
      <c r="N182" s="174">
        <v>0.30847000000000002</v>
      </c>
      <c r="O182" s="174">
        <f>ROUND(E182*N182,2)</f>
        <v>35.01</v>
      </c>
      <c r="P182" s="174">
        <v>0</v>
      </c>
      <c r="Q182" s="174">
        <f>ROUND(E182*P182,2)</f>
        <v>0</v>
      </c>
      <c r="R182" s="174" t="s">
        <v>499</v>
      </c>
      <c r="S182" s="174" t="s">
        <v>330</v>
      </c>
      <c r="T182" s="175" t="s">
        <v>331</v>
      </c>
      <c r="U182" s="160">
        <v>0.27200000000000002</v>
      </c>
      <c r="V182" s="160">
        <f>ROUND(E182*U182,2)</f>
        <v>30.87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354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266" t="s">
        <v>4636</v>
      </c>
      <c r="D183" s="267"/>
      <c r="E183" s="267"/>
      <c r="F183" s="267"/>
      <c r="G183" s="267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356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9" t="s">
        <v>4539</v>
      </c>
      <c r="D184" s="190"/>
      <c r="E184" s="191"/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358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9" t="s">
        <v>4640</v>
      </c>
      <c r="D185" s="190"/>
      <c r="E185" s="191">
        <v>113.5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358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ht="22.5" outlineLevel="1" x14ac:dyDescent="0.2">
      <c r="A186" s="169">
        <v>41</v>
      </c>
      <c r="B186" s="170" t="s">
        <v>4641</v>
      </c>
      <c r="C186" s="186" t="s">
        <v>4642</v>
      </c>
      <c r="D186" s="171" t="s">
        <v>456</v>
      </c>
      <c r="E186" s="172">
        <v>116</v>
      </c>
      <c r="F186" s="173"/>
      <c r="G186" s="174">
        <f>ROUND(E186*F186,2)</f>
        <v>0</v>
      </c>
      <c r="H186" s="173"/>
      <c r="I186" s="174">
        <f>ROUND(E186*H186,2)</f>
        <v>0</v>
      </c>
      <c r="J186" s="173"/>
      <c r="K186" s="174">
        <f>ROUND(E186*J186,2)</f>
        <v>0</v>
      </c>
      <c r="L186" s="174">
        <v>21</v>
      </c>
      <c r="M186" s="174">
        <f>G186*(1+L186/100)</f>
        <v>0</v>
      </c>
      <c r="N186" s="174">
        <v>0.23446</v>
      </c>
      <c r="O186" s="174">
        <f>ROUND(E186*N186,2)</f>
        <v>27.2</v>
      </c>
      <c r="P186" s="174">
        <v>0</v>
      </c>
      <c r="Q186" s="174">
        <f>ROUND(E186*P186,2)</f>
        <v>0</v>
      </c>
      <c r="R186" s="174"/>
      <c r="S186" s="174" t="s">
        <v>586</v>
      </c>
      <c r="T186" s="175" t="s">
        <v>331</v>
      </c>
      <c r="U186" s="160">
        <v>0.27200000000000002</v>
      </c>
      <c r="V186" s="160">
        <f>ROUND(E186*U186,2)</f>
        <v>31.55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354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9" t="s">
        <v>4539</v>
      </c>
      <c r="D187" s="190"/>
      <c r="E187" s="191"/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358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99" t="s">
        <v>4643</v>
      </c>
      <c r="D188" s="190"/>
      <c r="E188" s="191">
        <v>116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358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69">
        <v>42</v>
      </c>
      <c r="B189" s="170" t="s">
        <v>4644</v>
      </c>
      <c r="C189" s="186" t="s">
        <v>4645</v>
      </c>
      <c r="D189" s="171" t="s">
        <v>4646</v>
      </c>
      <c r="E189" s="172">
        <v>0.2382</v>
      </c>
      <c r="F189" s="173"/>
      <c r="G189" s="174">
        <f>ROUND(E189*F189,2)</f>
        <v>0</v>
      </c>
      <c r="H189" s="173"/>
      <c r="I189" s="174">
        <f>ROUND(E189*H189,2)</f>
        <v>0</v>
      </c>
      <c r="J189" s="173"/>
      <c r="K189" s="174">
        <f>ROUND(E189*J189,2)</f>
        <v>0</v>
      </c>
      <c r="L189" s="174">
        <v>21</v>
      </c>
      <c r="M189" s="174">
        <f>G189*(1+L189/100)</f>
        <v>0</v>
      </c>
      <c r="N189" s="174">
        <v>5.2595599999999996</v>
      </c>
      <c r="O189" s="174">
        <f>ROUND(E189*N189,2)</f>
        <v>1.25</v>
      </c>
      <c r="P189" s="174">
        <v>0</v>
      </c>
      <c r="Q189" s="174">
        <f>ROUND(E189*P189,2)</f>
        <v>0</v>
      </c>
      <c r="R189" s="174"/>
      <c r="S189" s="174" t="s">
        <v>586</v>
      </c>
      <c r="T189" s="175" t="s">
        <v>331</v>
      </c>
      <c r="U189" s="160">
        <v>91.750249999999994</v>
      </c>
      <c r="V189" s="160">
        <f>ROUND(E189*U189,2)</f>
        <v>21.85</v>
      </c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983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9" t="s">
        <v>4500</v>
      </c>
      <c r="D190" s="190"/>
      <c r="E190" s="191"/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358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9" t="s">
        <v>4647</v>
      </c>
      <c r="D191" s="190"/>
      <c r="E191" s="191">
        <v>0.2382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358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ht="22.5" outlineLevel="1" x14ac:dyDescent="0.2">
      <c r="A192" s="169">
        <v>43</v>
      </c>
      <c r="B192" s="170" t="s">
        <v>4648</v>
      </c>
      <c r="C192" s="186" t="s">
        <v>4649</v>
      </c>
      <c r="D192" s="171" t="s">
        <v>425</v>
      </c>
      <c r="E192" s="172">
        <v>1</v>
      </c>
      <c r="F192" s="173"/>
      <c r="G192" s="174">
        <f>ROUND(E192*F192,2)</f>
        <v>0</v>
      </c>
      <c r="H192" s="173"/>
      <c r="I192" s="174">
        <f>ROUND(E192*H192,2)</f>
        <v>0</v>
      </c>
      <c r="J192" s="173"/>
      <c r="K192" s="174">
        <f>ROUND(E192*J192,2)</f>
        <v>0</v>
      </c>
      <c r="L192" s="174">
        <v>21</v>
      </c>
      <c r="M192" s="174">
        <f>G192*(1+L192/100)</f>
        <v>0</v>
      </c>
      <c r="N192" s="174">
        <v>5.1000000000000004E-3</v>
      </c>
      <c r="O192" s="174">
        <f>ROUND(E192*N192,2)</f>
        <v>0.01</v>
      </c>
      <c r="P192" s="174">
        <v>0</v>
      </c>
      <c r="Q192" s="174">
        <f>ROUND(E192*P192,2)</f>
        <v>0</v>
      </c>
      <c r="R192" s="174" t="s">
        <v>489</v>
      </c>
      <c r="S192" s="174" t="s">
        <v>330</v>
      </c>
      <c r="T192" s="175" t="s">
        <v>331</v>
      </c>
      <c r="U192" s="160">
        <v>0</v>
      </c>
      <c r="V192" s="160">
        <f>ROUND(E192*U192,2)</f>
        <v>0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490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199" t="s">
        <v>4620</v>
      </c>
      <c r="D193" s="190"/>
      <c r="E193" s="191"/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358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9" t="s">
        <v>4650</v>
      </c>
      <c r="D194" s="190"/>
      <c r="E194" s="191">
        <v>1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358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ht="22.5" outlineLevel="1" x14ac:dyDescent="0.2">
      <c r="A195" s="169">
        <v>44</v>
      </c>
      <c r="B195" s="170" t="s">
        <v>4651</v>
      </c>
      <c r="C195" s="186" t="s">
        <v>4652</v>
      </c>
      <c r="D195" s="171" t="s">
        <v>425</v>
      </c>
      <c r="E195" s="172">
        <v>1</v>
      </c>
      <c r="F195" s="173"/>
      <c r="G195" s="174">
        <f>ROUND(E195*F195,2)</f>
        <v>0</v>
      </c>
      <c r="H195" s="173"/>
      <c r="I195" s="174">
        <f>ROUND(E195*H195,2)</f>
        <v>0</v>
      </c>
      <c r="J195" s="173"/>
      <c r="K195" s="174">
        <f>ROUND(E195*J195,2)</f>
        <v>0</v>
      </c>
      <c r="L195" s="174">
        <v>21</v>
      </c>
      <c r="M195" s="174">
        <f>G195*(1+L195/100)</f>
        <v>0</v>
      </c>
      <c r="N195" s="174">
        <v>2E-3</v>
      </c>
      <c r="O195" s="174">
        <f>ROUND(E195*N195,2)</f>
        <v>0</v>
      </c>
      <c r="P195" s="174">
        <v>0</v>
      </c>
      <c r="Q195" s="174">
        <f>ROUND(E195*P195,2)</f>
        <v>0</v>
      </c>
      <c r="R195" s="174" t="s">
        <v>489</v>
      </c>
      <c r="S195" s="174" t="s">
        <v>330</v>
      </c>
      <c r="T195" s="175" t="s">
        <v>331</v>
      </c>
      <c r="U195" s="160">
        <v>0</v>
      </c>
      <c r="V195" s="160">
        <f>ROUND(E195*U195,2)</f>
        <v>0</v>
      </c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490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99" t="s">
        <v>4620</v>
      </c>
      <c r="D196" s="190"/>
      <c r="E196" s="191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358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9" t="s">
        <v>4653</v>
      </c>
      <c r="D197" s="190"/>
      <c r="E197" s="191">
        <v>1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358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69">
        <v>45</v>
      </c>
      <c r="B198" s="170" t="s">
        <v>4654</v>
      </c>
      <c r="C198" s="186" t="s">
        <v>4655</v>
      </c>
      <c r="D198" s="171" t="s">
        <v>425</v>
      </c>
      <c r="E198" s="172">
        <v>1</v>
      </c>
      <c r="F198" s="173"/>
      <c r="G198" s="174">
        <f>ROUND(E198*F198,2)</f>
        <v>0</v>
      </c>
      <c r="H198" s="173"/>
      <c r="I198" s="174">
        <f>ROUND(E198*H198,2)</f>
        <v>0</v>
      </c>
      <c r="J198" s="173"/>
      <c r="K198" s="174">
        <f>ROUND(E198*J198,2)</f>
        <v>0</v>
      </c>
      <c r="L198" s="174">
        <v>21</v>
      </c>
      <c r="M198" s="174">
        <f>G198*(1+L198/100)</f>
        <v>0</v>
      </c>
      <c r="N198" s="174">
        <v>0</v>
      </c>
      <c r="O198" s="174">
        <f>ROUND(E198*N198,2)</f>
        <v>0</v>
      </c>
      <c r="P198" s="174">
        <v>0</v>
      </c>
      <c r="Q198" s="174">
        <f>ROUND(E198*P198,2)</f>
        <v>0</v>
      </c>
      <c r="R198" s="174" t="s">
        <v>489</v>
      </c>
      <c r="S198" s="174" t="s">
        <v>330</v>
      </c>
      <c r="T198" s="175" t="s">
        <v>331</v>
      </c>
      <c r="U198" s="160">
        <v>0</v>
      </c>
      <c r="V198" s="160">
        <f>ROUND(E198*U198,2)</f>
        <v>0</v>
      </c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490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9" t="s">
        <v>4620</v>
      </c>
      <c r="D199" s="190"/>
      <c r="E199" s="191"/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358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9" t="s">
        <v>4621</v>
      </c>
      <c r="D200" s="190"/>
      <c r="E200" s="191">
        <v>1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358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x14ac:dyDescent="0.2">
      <c r="A201" s="163" t="s">
        <v>325</v>
      </c>
      <c r="B201" s="164" t="s">
        <v>132</v>
      </c>
      <c r="C201" s="184" t="s">
        <v>133</v>
      </c>
      <c r="D201" s="165"/>
      <c r="E201" s="166"/>
      <c r="F201" s="167"/>
      <c r="G201" s="167">
        <f>SUMIF(AG202:AG203,"&lt;&gt;NOR",G202:G203)</f>
        <v>0</v>
      </c>
      <c r="H201" s="167"/>
      <c r="I201" s="167">
        <f>SUM(I202:I203)</f>
        <v>0</v>
      </c>
      <c r="J201" s="167"/>
      <c r="K201" s="167">
        <f>SUM(K202:K203)</f>
        <v>0</v>
      </c>
      <c r="L201" s="167"/>
      <c r="M201" s="167">
        <f>SUM(M202:M203)</f>
        <v>0</v>
      </c>
      <c r="N201" s="167"/>
      <c r="O201" s="167">
        <f>SUM(O202:O203)</f>
        <v>0</v>
      </c>
      <c r="P201" s="167"/>
      <c r="Q201" s="167">
        <f>SUM(Q202:Q203)</f>
        <v>0</v>
      </c>
      <c r="R201" s="167"/>
      <c r="S201" s="167"/>
      <c r="T201" s="168"/>
      <c r="U201" s="162"/>
      <c r="V201" s="162">
        <f>SUM(V202:V203)</f>
        <v>1508.67</v>
      </c>
      <c r="W201" s="162"/>
      <c r="AG201" t="s">
        <v>326</v>
      </c>
    </row>
    <row r="202" spans="1:60" outlineLevel="1" x14ac:dyDescent="0.2">
      <c r="A202" s="169">
        <v>46</v>
      </c>
      <c r="B202" s="170" t="s">
        <v>4656</v>
      </c>
      <c r="C202" s="186" t="s">
        <v>4657</v>
      </c>
      <c r="D202" s="171" t="s">
        <v>419</v>
      </c>
      <c r="E202" s="172">
        <v>3868.3800299999998</v>
      </c>
      <c r="F202" s="173"/>
      <c r="G202" s="174">
        <f>ROUND(E202*F202,2)</f>
        <v>0</v>
      </c>
      <c r="H202" s="173"/>
      <c r="I202" s="174">
        <f>ROUND(E202*H202,2)</f>
        <v>0</v>
      </c>
      <c r="J202" s="173"/>
      <c r="K202" s="174">
        <f>ROUND(E202*J202,2)</f>
        <v>0</v>
      </c>
      <c r="L202" s="174">
        <v>21</v>
      </c>
      <c r="M202" s="174">
        <f>G202*(1+L202/100)</f>
        <v>0</v>
      </c>
      <c r="N202" s="174">
        <v>0</v>
      </c>
      <c r="O202" s="174">
        <f>ROUND(E202*N202,2)</f>
        <v>0</v>
      </c>
      <c r="P202" s="174">
        <v>0</v>
      </c>
      <c r="Q202" s="174">
        <f>ROUND(E202*P202,2)</f>
        <v>0</v>
      </c>
      <c r="R202" s="174" t="s">
        <v>499</v>
      </c>
      <c r="S202" s="174" t="s">
        <v>330</v>
      </c>
      <c r="T202" s="175" t="s">
        <v>331</v>
      </c>
      <c r="U202" s="160">
        <v>0.39</v>
      </c>
      <c r="V202" s="160">
        <f>ROUND(E202*U202,2)</f>
        <v>1508.67</v>
      </c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921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266" t="s">
        <v>4658</v>
      </c>
      <c r="D203" s="267"/>
      <c r="E203" s="267"/>
      <c r="F203" s="267"/>
      <c r="G203" s="267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356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x14ac:dyDescent="0.2">
      <c r="A204" s="163" t="s">
        <v>325</v>
      </c>
      <c r="B204" s="164" t="s">
        <v>292</v>
      </c>
      <c r="C204" s="184" t="s">
        <v>293</v>
      </c>
      <c r="D204" s="165"/>
      <c r="E204" s="166"/>
      <c r="F204" s="167"/>
      <c r="G204" s="167">
        <f>SUMIF(AG205:AG207,"&lt;&gt;NOR",G205:G207)</f>
        <v>0</v>
      </c>
      <c r="H204" s="167"/>
      <c r="I204" s="167">
        <f>SUM(I205:I207)</f>
        <v>0</v>
      </c>
      <c r="J204" s="167"/>
      <c r="K204" s="167">
        <f>SUM(K205:K207)</f>
        <v>0</v>
      </c>
      <c r="L204" s="167"/>
      <c r="M204" s="167">
        <f>SUM(M205:M207)</f>
        <v>0</v>
      </c>
      <c r="N204" s="167"/>
      <c r="O204" s="167">
        <f>SUM(O205:O207)</f>
        <v>0</v>
      </c>
      <c r="P204" s="167"/>
      <c r="Q204" s="167">
        <f>SUM(Q205:Q207)</f>
        <v>0</v>
      </c>
      <c r="R204" s="167"/>
      <c r="S204" s="167"/>
      <c r="T204" s="168"/>
      <c r="U204" s="162"/>
      <c r="V204" s="162">
        <f>SUM(V205:V207)</f>
        <v>1310.26</v>
      </c>
      <c r="W204" s="162"/>
      <c r="AG204" t="s">
        <v>326</v>
      </c>
    </row>
    <row r="205" spans="1:60" outlineLevel="1" x14ac:dyDescent="0.2">
      <c r="A205" s="176">
        <v>47</v>
      </c>
      <c r="B205" s="177" t="s">
        <v>4659</v>
      </c>
      <c r="C205" s="185" t="s">
        <v>4660</v>
      </c>
      <c r="D205" s="178" t="s">
        <v>419</v>
      </c>
      <c r="E205" s="179">
        <v>2674.0032099999999</v>
      </c>
      <c r="F205" s="180"/>
      <c r="G205" s="181">
        <f>ROUND(E205*F205,2)</f>
        <v>0</v>
      </c>
      <c r="H205" s="180"/>
      <c r="I205" s="181">
        <f>ROUND(E205*H205,2)</f>
        <v>0</v>
      </c>
      <c r="J205" s="180"/>
      <c r="K205" s="181">
        <f>ROUND(E205*J205,2)</f>
        <v>0</v>
      </c>
      <c r="L205" s="181">
        <v>21</v>
      </c>
      <c r="M205" s="181">
        <f>G205*(1+L205/100)</f>
        <v>0</v>
      </c>
      <c r="N205" s="181">
        <v>0</v>
      </c>
      <c r="O205" s="181">
        <f>ROUND(E205*N205,2)</f>
        <v>0</v>
      </c>
      <c r="P205" s="181">
        <v>0</v>
      </c>
      <c r="Q205" s="181">
        <f>ROUND(E205*P205,2)</f>
        <v>0</v>
      </c>
      <c r="R205" s="181" t="s">
        <v>4661</v>
      </c>
      <c r="S205" s="181" t="s">
        <v>330</v>
      </c>
      <c r="T205" s="182" t="s">
        <v>331</v>
      </c>
      <c r="U205" s="160">
        <v>0.49</v>
      </c>
      <c r="V205" s="160">
        <f>ROUND(E205*U205,2)</f>
        <v>1310.26</v>
      </c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4662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76">
        <v>48</v>
      </c>
      <c r="B206" s="177" t="s">
        <v>4663</v>
      </c>
      <c r="C206" s="185" t="s">
        <v>4664</v>
      </c>
      <c r="D206" s="178" t="s">
        <v>419</v>
      </c>
      <c r="E206" s="179">
        <v>77546.09302</v>
      </c>
      <c r="F206" s="180"/>
      <c r="G206" s="181">
        <f>ROUND(E206*F206,2)</f>
        <v>0</v>
      </c>
      <c r="H206" s="180"/>
      <c r="I206" s="181">
        <f>ROUND(E206*H206,2)</f>
        <v>0</v>
      </c>
      <c r="J206" s="180"/>
      <c r="K206" s="181">
        <f>ROUND(E206*J206,2)</f>
        <v>0</v>
      </c>
      <c r="L206" s="181">
        <v>21</v>
      </c>
      <c r="M206" s="181">
        <f>G206*(1+L206/100)</f>
        <v>0</v>
      </c>
      <c r="N206" s="181">
        <v>0</v>
      </c>
      <c r="O206" s="181">
        <f>ROUND(E206*N206,2)</f>
        <v>0</v>
      </c>
      <c r="P206" s="181">
        <v>0</v>
      </c>
      <c r="Q206" s="181">
        <f>ROUND(E206*P206,2)</f>
        <v>0</v>
      </c>
      <c r="R206" s="181" t="s">
        <v>4661</v>
      </c>
      <c r="S206" s="181" t="s">
        <v>330</v>
      </c>
      <c r="T206" s="182" t="s">
        <v>331</v>
      </c>
      <c r="U206" s="160">
        <v>0</v>
      </c>
      <c r="V206" s="160">
        <f>ROUND(E206*U206,2)</f>
        <v>0</v>
      </c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4662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69">
        <v>49</v>
      </c>
      <c r="B207" s="170" t="s">
        <v>4665</v>
      </c>
      <c r="C207" s="186" t="s">
        <v>4666</v>
      </c>
      <c r="D207" s="171" t="s">
        <v>419</v>
      </c>
      <c r="E207" s="172">
        <v>2674.0032099999999</v>
      </c>
      <c r="F207" s="173"/>
      <c r="G207" s="174">
        <f>ROUND(E207*F207,2)</f>
        <v>0</v>
      </c>
      <c r="H207" s="173"/>
      <c r="I207" s="174">
        <f>ROUND(E207*H207,2)</f>
        <v>0</v>
      </c>
      <c r="J207" s="173"/>
      <c r="K207" s="174">
        <f>ROUND(E207*J207,2)</f>
        <v>0</v>
      </c>
      <c r="L207" s="174">
        <v>21</v>
      </c>
      <c r="M207" s="174">
        <f>G207*(1+L207/100)</f>
        <v>0</v>
      </c>
      <c r="N207" s="174">
        <v>0</v>
      </c>
      <c r="O207" s="174">
        <f>ROUND(E207*N207,2)</f>
        <v>0</v>
      </c>
      <c r="P207" s="174">
        <v>0</v>
      </c>
      <c r="Q207" s="174">
        <f>ROUND(E207*P207,2)</f>
        <v>0</v>
      </c>
      <c r="R207" s="174" t="s">
        <v>4661</v>
      </c>
      <c r="S207" s="174" t="s">
        <v>330</v>
      </c>
      <c r="T207" s="175" t="s">
        <v>331</v>
      </c>
      <c r="U207" s="160">
        <v>0</v>
      </c>
      <c r="V207" s="160">
        <f>ROUND(E207*U207,2)</f>
        <v>0</v>
      </c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4662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x14ac:dyDescent="0.2">
      <c r="A208" s="5"/>
      <c r="B208" s="6"/>
      <c r="C208" s="187"/>
      <c r="D208" s="8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AE208">
        <v>15</v>
      </c>
      <c r="AF208">
        <v>21</v>
      </c>
    </row>
    <row r="209" spans="1:33" x14ac:dyDescent="0.2">
      <c r="A209" s="153"/>
      <c r="B209" s="154" t="s">
        <v>29</v>
      </c>
      <c r="C209" s="188"/>
      <c r="D209" s="155"/>
      <c r="E209" s="156"/>
      <c r="F209" s="156"/>
      <c r="G209" s="183">
        <f>G8+G89+G152+G162+G201+G204</f>
        <v>0</v>
      </c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AE209">
        <f>SUMIF(L7:L207,AE208,G7:G207)</f>
        <v>0</v>
      </c>
      <c r="AF209">
        <f>SUMIF(L7:L207,AF208,G7:G207)</f>
        <v>0</v>
      </c>
      <c r="AG209" t="s">
        <v>347</v>
      </c>
    </row>
    <row r="210" spans="1:33" x14ac:dyDescent="0.2">
      <c r="A210" s="265" t="s">
        <v>1676</v>
      </c>
      <c r="B210" s="265"/>
      <c r="C210" s="187"/>
      <c r="D210" s="8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</row>
    <row r="211" spans="1:33" x14ac:dyDescent="0.2">
      <c r="A211" s="5"/>
      <c r="B211" s="6" t="s">
        <v>4667</v>
      </c>
      <c r="C211" s="187" t="s">
        <v>4668</v>
      </c>
      <c r="D211" s="8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AG211" t="s">
        <v>1679</v>
      </c>
    </row>
    <row r="212" spans="1:33" x14ac:dyDescent="0.2">
      <c r="A212" s="5"/>
      <c r="B212" s="6" t="s">
        <v>4669</v>
      </c>
      <c r="C212" s="187" t="s">
        <v>4670</v>
      </c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AG212" t="s">
        <v>1682</v>
      </c>
    </row>
    <row r="213" spans="1:33" x14ac:dyDescent="0.2">
      <c r="A213" s="5"/>
      <c r="B213" s="6"/>
      <c r="C213" s="187" t="s">
        <v>492</v>
      </c>
      <c r="D213" s="8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AG213" t="s">
        <v>1683</v>
      </c>
    </row>
    <row r="214" spans="1:33" x14ac:dyDescent="0.2">
      <c r="A214" s="5"/>
      <c r="B214" s="6"/>
      <c r="C214" s="187"/>
      <c r="D214" s="8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</row>
    <row r="215" spans="1:33" x14ac:dyDescent="0.2">
      <c r="C215" s="189"/>
      <c r="D215" s="141"/>
      <c r="AG215" t="s">
        <v>348</v>
      </c>
    </row>
    <row r="216" spans="1:33" x14ac:dyDescent="0.2">
      <c r="D216" s="141"/>
    </row>
    <row r="217" spans="1:33" x14ac:dyDescent="0.2">
      <c r="D217" s="141"/>
    </row>
    <row r="218" spans="1:33" x14ac:dyDescent="0.2">
      <c r="D218" s="141"/>
    </row>
    <row r="219" spans="1:33" x14ac:dyDescent="0.2">
      <c r="D219" s="141"/>
    </row>
    <row r="220" spans="1:33" x14ac:dyDescent="0.2">
      <c r="D220" s="141"/>
    </row>
    <row r="221" spans="1:33" x14ac:dyDescent="0.2">
      <c r="D221" s="141"/>
    </row>
    <row r="222" spans="1:33" x14ac:dyDescent="0.2">
      <c r="D222" s="141"/>
    </row>
    <row r="223" spans="1:33" x14ac:dyDescent="0.2">
      <c r="D223" s="141"/>
    </row>
    <row r="224" spans="1:33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29">
    <mergeCell ref="C134:G134"/>
    <mergeCell ref="C203:G203"/>
    <mergeCell ref="C154:G154"/>
    <mergeCell ref="C158:G158"/>
    <mergeCell ref="C170:G170"/>
    <mergeCell ref="C175:G175"/>
    <mergeCell ref="C179:G179"/>
    <mergeCell ref="C183:G183"/>
    <mergeCell ref="C72:G72"/>
    <mergeCell ref="C91:G91"/>
    <mergeCell ref="C96:G96"/>
    <mergeCell ref="C99:G99"/>
    <mergeCell ref="C130:G130"/>
    <mergeCell ref="A1:G1"/>
    <mergeCell ref="C2:G2"/>
    <mergeCell ref="C3:G3"/>
    <mergeCell ref="C4:G4"/>
    <mergeCell ref="A210:B210"/>
    <mergeCell ref="C10:G10"/>
    <mergeCell ref="C13:G13"/>
    <mergeCell ref="C17:G17"/>
    <mergeCell ref="C28:G28"/>
    <mergeCell ref="C32:G32"/>
    <mergeCell ref="C138:G138"/>
    <mergeCell ref="C40:G40"/>
    <mergeCell ref="C49:G49"/>
    <mergeCell ref="C53:G53"/>
    <mergeCell ref="C58:G58"/>
    <mergeCell ref="C63:G6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C57" sqref="C57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78</v>
      </c>
      <c r="C3" s="259" t="s">
        <v>79</v>
      </c>
      <c r="D3" s="260"/>
      <c r="E3" s="260"/>
      <c r="F3" s="260"/>
      <c r="G3" s="261"/>
      <c r="AC3" s="89" t="s">
        <v>4492</v>
      </c>
      <c r="AG3" t="s">
        <v>303</v>
      </c>
    </row>
    <row r="4" spans="1:60" ht="24.95" customHeight="1" x14ac:dyDescent="0.2">
      <c r="A4" s="143" t="s">
        <v>9</v>
      </c>
      <c r="B4" s="144" t="s">
        <v>80</v>
      </c>
      <c r="C4" s="262" t="s">
        <v>79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97</v>
      </c>
      <c r="C8" s="184" t="s">
        <v>98</v>
      </c>
      <c r="D8" s="165"/>
      <c r="E8" s="166"/>
      <c r="F8" s="167"/>
      <c r="G8" s="167">
        <f>SUMIF(AG9:AG33,"&lt;&gt;NOR",G9:G33)</f>
        <v>0</v>
      </c>
      <c r="H8" s="167"/>
      <c r="I8" s="167">
        <f>SUM(I9:I33)</f>
        <v>0</v>
      </c>
      <c r="J8" s="167"/>
      <c r="K8" s="167">
        <f>SUM(K9:K33)</f>
        <v>0</v>
      </c>
      <c r="L8" s="167"/>
      <c r="M8" s="167">
        <f>SUM(M9:M33)</f>
        <v>0</v>
      </c>
      <c r="N8" s="167"/>
      <c r="O8" s="167">
        <f>SUM(O9:O33)</f>
        <v>269.59999999999997</v>
      </c>
      <c r="P8" s="167"/>
      <c r="Q8" s="167">
        <f>SUM(Q9:Q33)</f>
        <v>29.259999999999998</v>
      </c>
      <c r="R8" s="167"/>
      <c r="S8" s="167"/>
      <c r="T8" s="168"/>
      <c r="U8" s="162"/>
      <c r="V8" s="162">
        <f>SUM(V9:V33)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4671</v>
      </c>
      <c r="C9" s="185" t="s">
        <v>4672</v>
      </c>
      <c r="D9" s="178" t="s">
        <v>352</v>
      </c>
      <c r="E9" s="179">
        <v>301.10000000000002</v>
      </c>
      <c r="F9" s="180"/>
      <c r="G9" s="181">
        <f t="shared" ref="G9:G33" si="0">ROUND(E9*F9,2)</f>
        <v>0</v>
      </c>
      <c r="H9" s="180"/>
      <c r="I9" s="181">
        <f t="shared" ref="I9:I33" si="1">ROUND(E9*H9,2)</f>
        <v>0</v>
      </c>
      <c r="J9" s="180"/>
      <c r="K9" s="181">
        <f t="shared" ref="K9:K33" si="2">ROUND(E9*J9,2)</f>
        <v>0</v>
      </c>
      <c r="L9" s="181">
        <v>21</v>
      </c>
      <c r="M9" s="181">
        <f t="shared" ref="M9:M33" si="3">G9*(1+L9/100)</f>
        <v>0</v>
      </c>
      <c r="N9" s="181">
        <v>0</v>
      </c>
      <c r="O9" s="181">
        <f t="shared" ref="O9:O33" si="4">ROUND(E9*N9,2)</f>
        <v>0</v>
      </c>
      <c r="P9" s="181">
        <v>0</v>
      </c>
      <c r="Q9" s="181">
        <f t="shared" ref="Q9:Q33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33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2197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4673</v>
      </c>
      <c r="C10" s="185" t="s">
        <v>4674</v>
      </c>
      <c r="D10" s="178" t="s">
        <v>352</v>
      </c>
      <c r="E10" s="179">
        <v>301.10000000000002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2197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4675</v>
      </c>
      <c r="C11" s="185" t="s">
        <v>4676</v>
      </c>
      <c r="D11" s="178" t="s">
        <v>352</v>
      </c>
      <c r="E11" s="179">
        <v>301.10000000000002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2197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4677</v>
      </c>
      <c r="C12" s="185" t="s">
        <v>4678</v>
      </c>
      <c r="D12" s="178" t="s">
        <v>352</v>
      </c>
      <c r="E12" s="179">
        <v>89.2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2197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4679</v>
      </c>
      <c r="C13" s="185" t="s">
        <v>4680</v>
      </c>
      <c r="D13" s="178" t="s">
        <v>352</v>
      </c>
      <c r="E13" s="179">
        <v>89.2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2197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4681</v>
      </c>
      <c r="C14" s="185" t="s">
        <v>4682</v>
      </c>
      <c r="D14" s="178" t="s">
        <v>352</v>
      </c>
      <c r="E14" s="179">
        <v>89.2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2197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4683</v>
      </c>
      <c r="C15" s="185" t="s">
        <v>4684</v>
      </c>
      <c r="D15" s="178" t="s">
        <v>380</v>
      </c>
      <c r="E15" s="179">
        <v>559.6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9.8999999999999999E-4</v>
      </c>
      <c r="O15" s="181">
        <f t="shared" si="4"/>
        <v>0.55000000000000004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2197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4685</v>
      </c>
      <c r="C16" s="185" t="s">
        <v>4686</v>
      </c>
      <c r="D16" s="178" t="s">
        <v>380</v>
      </c>
      <c r="E16" s="179">
        <v>559.6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2197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4687</v>
      </c>
      <c r="C17" s="185" t="s">
        <v>4688</v>
      </c>
      <c r="D17" s="178" t="s">
        <v>380</v>
      </c>
      <c r="E17" s="179">
        <v>559.6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8.5999999999999998E-4</v>
      </c>
      <c r="O17" s="181">
        <f t="shared" si="4"/>
        <v>0.48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2197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4689</v>
      </c>
      <c r="C18" s="185" t="s">
        <v>4690</v>
      </c>
      <c r="D18" s="178" t="s">
        <v>380</v>
      </c>
      <c r="E18" s="179">
        <v>559.6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2197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4691</v>
      </c>
      <c r="C19" s="185" t="s">
        <v>4692</v>
      </c>
      <c r="D19" s="178" t="s">
        <v>380</v>
      </c>
      <c r="E19" s="179">
        <v>101.9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6.9999999999999999E-4</v>
      </c>
      <c r="O19" s="181">
        <f t="shared" si="4"/>
        <v>7.0000000000000007E-2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2197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12</v>
      </c>
      <c r="B20" s="177" t="s">
        <v>4693</v>
      </c>
      <c r="C20" s="185" t="s">
        <v>4694</v>
      </c>
      <c r="D20" s="178" t="s">
        <v>380</v>
      </c>
      <c r="E20" s="179">
        <v>101.9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2197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4695</v>
      </c>
      <c r="C21" s="185" t="s">
        <v>4696</v>
      </c>
      <c r="D21" s="178" t="s">
        <v>352</v>
      </c>
      <c r="E21" s="179">
        <v>101.9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4.6000000000000001E-4</v>
      </c>
      <c r="O21" s="181">
        <f t="shared" si="4"/>
        <v>0.05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2197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14</v>
      </c>
      <c r="B22" s="177" t="s">
        <v>4697</v>
      </c>
      <c r="C22" s="185" t="s">
        <v>4698</v>
      </c>
      <c r="D22" s="178" t="s">
        <v>352</v>
      </c>
      <c r="E22" s="179">
        <v>101.9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2197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4699</v>
      </c>
      <c r="C23" s="185" t="s">
        <v>4700</v>
      </c>
      <c r="D23" s="178" t="s">
        <v>380</v>
      </c>
      <c r="E23" s="179">
        <v>26.6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0.22</v>
      </c>
      <c r="Q23" s="181">
        <f t="shared" si="5"/>
        <v>5.85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2197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16</v>
      </c>
      <c r="B24" s="177" t="s">
        <v>4701</v>
      </c>
      <c r="C24" s="185" t="s">
        <v>4702</v>
      </c>
      <c r="D24" s="178" t="s">
        <v>380</v>
      </c>
      <c r="E24" s="179">
        <v>26.6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0</v>
      </c>
      <c r="O24" s="181">
        <f t="shared" si="4"/>
        <v>0</v>
      </c>
      <c r="P24" s="181">
        <v>0.22</v>
      </c>
      <c r="Q24" s="181">
        <f t="shared" si="5"/>
        <v>5.85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2197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17</v>
      </c>
      <c r="B25" s="177" t="s">
        <v>4703</v>
      </c>
      <c r="C25" s="185" t="s">
        <v>4704</v>
      </c>
      <c r="D25" s="178" t="s">
        <v>380</v>
      </c>
      <c r="E25" s="179">
        <v>26.6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0.66</v>
      </c>
      <c r="Q25" s="181">
        <f t="shared" si="5"/>
        <v>17.559999999999999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2197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18</v>
      </c>
      <c r="B26" s="177" t="s">
        <v>4705</v>
      </c>
      <c r="C26" s="185" t="s">
        <v>4706</v>
      </c>
      <c r="D26" s="178" t="s">
        <v>352</v>
      </c>
      <c r="E26" s="179">
        <v>157.9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1.7</v>
      </c>
      <c r="O26" s="181">
        <f t="shared" si="4"/>
        <v>268.43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2197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19</v>
      </c>
      <c r="B27" s="177" t="s">
        <v>369</v>
      </c>
      <c r="C27" s="185" t="s">
        <v>4707</v>
      </c>
      <c r="D27" s="178" t="s">
        <v>352</v>
      </c>
      <c r="E27" s="179">
        <v>456.2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2197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4708</v>
      </c>
      <c r="C28" s="185" t="s">
        <v>4709</v>
      </c>
      <c r="D28" s="178" t="s">
        <v>4451</v>
      </c>
      <c r="E28" s="179">
        <v>240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4.0000000000000003E-5</v>
      </c>
      <c r="O28" s="181">
        <f t="shared" si="4"/>
        <v>0.01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2197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4710</v>
      </c>
      <c r="C29" s="185" t="s">
        <v>4711</v>
      </c>
      <c r="D29" s="178" t="s">
        <v>4451</v>
      </c>
      <c r="E29" s="179">
        <v>240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4.0000000000000003E-5</v>
      </c>
      <c r="O29" s="181">
        <f t="shared" si="4"/>
        <v>0.01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2197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22</v>
      </c>
      <c r="B30" s="177" t="s">
        <v>4525</v>
      </c>
      <c r="C30" s="185" t="s">
        <v>4712</v>
      </c>
      <c r="D30" s="178" t="s">
        <v>352</v>
      </c>
      <c r="E30" s="179">
        <v>337.7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6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2197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23</v>
      </c>
      <c r="B31" s="177" t="s">
        <v>4713</v>
      </c>
      <c r="C31" s="185" t="s">
        <v>4714</v>
      </c>
      <c r="D31" s="178" t="s">
        <v>352</v>
      </c>
      <c r="E31" s="179">
        <v>337.7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6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2197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24</v>
      </c>
      <c r="B32" s="177" t="s">
        <v>4715</v>
      </c>
      <c r="C32" s="185" t="s">
        <v>4716</v>
      </c>
      <c r="D32" s="178" t="s">
        <v>352</v>
      </c>
      <c r="E32" s="179">
        <v>337.7</v>
      </c>
      <c r="F32" s="180"/>
      <c r="G32" s="181">
        <f t="shared" si="0"/>
        <v>0</v>
      </c>
      <c r="H32" s="180"/>
      <c r="I32" s="181">
        <f t="shared" si="1"/>
        <v>0</v>
      </c>
      <c r="J32" s="180"/>
      <c r="K32" s="181">
        <f t="shared" si="2"/>
        <v>0</v>
      </c>
      <c r="L32" s="181">
        <v>21</v>
      </c>
      <c r="M32" s="181">
        <f t="shared" si="3"/>
        <v>0</v>
      </c>
      <c r="N32" s="181">
        <v>0</v>
      </c>
      <c r="O32" s="181">
        <f t="shared" si="4"/>
        <v>0</v>
      </c>
      <c r="P32" s="181">
        <v>0</v>
      </c>
      <c r="Q32" s="181">
        <f t="shared" si="5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6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2197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25</v>
      </c>
      <c r="B33" s="177" t="s">
        <v>4717</v>
      </c>
      <c r="C33" s="185" t="s">
        <v>4718</v>
      </c>
      <c r="D33" s="178" t="s">
        <v>352</v>
      </c>
      <c r="E33" s="179">
        <v>337.7</v>
      </c>
      <c r="F33" s="180"/>
      <c r="G33" s="181">
        <f t="shared" si="0"/>
        <v>0</v>
      </c>
      <c r="H33" s="180"/>
      <c r="I33" s="181">
        <f t="shared" si="1"/>
        <v>0</v>
      </c>
      <c r="J33" s="180"/>
      <c r="K33" s="181">
        <f t="shared" si="2"/>
        <v>0</v>
      </c>
      <c r="L33" s="181">
        <v>21</v>
      </c>
      <c r="M33" s="181">
        <f t="shared" si="3"/>
        <v>0</v>
      </c>
      <c r="N33" s="181">
        <v>0</v>
      </c>
      <c r="O33" s="181">
        <f t="shared" si="4"/>
        <v>0</v>
      </c>
      <c r="P33" s="181">
        <v>0</v>
      </c>
      <c r="Q33" s="181">
        <f t="shared" si="5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6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2197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x14ac:dyDescent="0.2">
      <c r="A34" s="163" t="s">
        <v>325</v>
      </c>
      <c r="B34" s="164" t="s">
        <v>99</v>
      </c>
      <c r="C34" s="184" t="s">
        <v>101</v>
      </c>
      <c r="D34" s="165"/>
      <c r="E34" s="166"/>
      <c r="F34" s="167"/>
      <c r="G34" s="167">
        <f>SUMIF(AG35:AG36,"&lt;&gt;NOR",G35:G36)</f>
        <v>0</v>
      </c>
      <c r="H34" s="167"/>
      <c r="I34" s="167">
        <f>SUM(I35:I36)</f>
        <v>0</v>
      </c>
      <c r="J34" s="167"/>
      <c r="K34" s="167">
        <f>SUM(K35:K36)</f>
        <v>0</v>
      </c>
      <c r="L34" s="167"/>
      <c r="M34" s="167">
        <f>SUM(M35:M36)</f>
        <v>0</v>
      </c>
      <c r="N34" s="167"/>
      <c r="O34" s="167">
        <f>SUM(O35:O36)</f>
        <v>26.19</v>
      </c>
      <c r="P34" s="167"/>
      <c r="Q34" s="167">
        <f>SUM(Q35:Q36)</f>
        <v>0</v>
      </c>
      <c r="R34" s="167"/>
      <c r="S34" s="167"/>
      <c r="T34" s="168"/>
      <c r="U34" s="162"/>
      <c r="V34" s="162">
        <f>SUM(V35:V36)</f>
        <v>0</v>
      </c>
      <c r="W34" s="162"/>
      <c r="AG34" t="s">
        <v>326</v>
      </c>
    </row>
    <row r="35" spans="1:60" outlineLevel="1" x14ac:dyDescent="0.2">
      <c r="A35" s="176">
        <v>26</v>
      </c>
      <c r="B35" s="177" t="s">
        <v>4719</v>
      </c>
      <c r="C35" s="185" t="s">
        <v>4720</v>
      </c>
      <c r="D35" s="178" t="s">
        <v>352</v>
      </c>
      <c r="E35" s="179">
        <v>4.9000000000000004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81">
        <v>1.7816399999999999</v>
      </c>
      <c r="O35" s="181">
        <f>ROUND(E35*N35,2)</f>
        <v>8.73</v>
      </c>
      <c r="P35" s="181">
        <v>0</v>
      </c>
      <c r="Q35" s="181">
        <f>ROUND(E35*P35,2)</f>
        <v>0</v>
      </c>
      <c r="R35" s="181"/>
      <c r="S35" s="181" t="s">
        <v>586</v>
      </c>
      <c r="T35" s="182" t="s">
        <v>331</v>
      </c>
      <c r="U35" s="160">
        <v>0</v>
      </c>
      <c r="V35" s="160">
        <f>ROUND(E35*U35,2)</f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2197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27</v>
      </c>
      <c r="B36" s="177" t="s">
        <v>1831</v>
      </c>
      <c r="C36" s="185" t="s">
        <v>4721</v>
      </c>
      <c r="D36" s="178" t="s">
        <v>352</v>
      </c>
      <c r="E36" s="179">
        <v>9.8000000000000007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81">
        <v>1.7816399999999999</v>
      </c>
      <c r="O36" s="181">
        <f>ROUND(E36*N36,2)</f>
        <v>17.46</v>
      </c>
      <c r="P36" s="181">
        <v>0</v>
      </c>
      <c r="Q36" s="181">
        <f>ROUND(E36*P36,2)</f>
        <v>0</v>
      </c>
      <c r="R36" s="181"/>
      <c r="S36" s="181" t="s">
        <v>586</v>
      </c>
      <c r="T36" s="182" t="s">
        <v>331</v>
      </c>
      <c r="U36" s="160">
        <v>0</v>
      </c>
      <c r="V36" s="160">
        <f>ROUND(E36*U36,2)</f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2197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x14ac:dyDescent="0.2">
      <c r="A37" s="163" t="s">
        <v>325</v>
      </c>
      <c r="B37" s="164" t="s">
        <v>108</v>
      </c>
      <c r="C37" s="184" t="s">
        <v>109</v>
      </c>
      <c r="D37" s="165"/>
      <c r="E37" s="166"/>
      <c r="F37" s="167"/>
      <c r="G37" s="167">
        <f>SUMIF(AG38:AG38,"&lt;&gt;NOR",G38:G38)</f>
        <v>0</v>
      </c>
      <c r="H37" s="167"/>
      <c r="I37" s="167">
        <f>SUM(I38:I38)</f>
        <v>0</v>
      </c>
      <c r="J37" s="167"/>
      <c r="K37" s="167">
        <f>SUM(K38:K38)</f>
        <v>0</v>
      </c>
      <c r="L37" s="167"/>
      <c r="M37" s="167">
        <f>SUM(M38:M38)</f>
        <v>0</v>
      </c>
      <c r="N37" s="167"/>
      <c r="O37" s="167">
        <f>SUM(O38:O38)</f>
        <v>44.27</v>
      </c>
      <c r="P37" s="167"/>
      <c r="Q37" s="167">
        <f>SUM(Q38:Q38)</f>
        <v>0</v>
      </c>
      <c r="R37" s="167"/>
      <c r="S37" s="167"/>
      <c r="T37" s="168"/>
      <c r="U37" s="162"/>
      <c r="V37" s="162">
        <f>SUM(V38:V38)</f>
        <v>0</v>
      </c>
      <c r="W37" s="162"/>
      <c r="AG37" t="s">
        <v>326</v>
      </c>
    </row>
    <row r="38" spans="1:60" outlineLevel="1" x14ac:dyDescent="0.2">
      <c r="A38" s="176">
        <v>28</v>
      </c>
      <c r="B38" s="177" t="s">
        <v>4722</v>
      </c>
      <c r="C38" s="185" t="s">
        <v>4723</v>
      </c>
      <c r="D38" s="178" t="s">
        <v>352</v>
      </c>
      <c r="E38" s="179">
        <v>39.1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21</v>
      </c>
      <c r="M38" s="181">
        <f>G38*(1+L38/100)</f>
        <v>0</v>
      </c>
      <c r="N38" s="181">
        <v>1.1322000000000001</v>
      </c>
      <c r="O38" s="181">
        <f>ROUND(E38*N38,2)</f>
        <v>44.27</v>
      </c>
      <c r="P38" s="181">
        <v>0</v>
      </c>
      <c r="Q38" s="181">
        <f>ROUND(E38*P38,2)</f>
        <v>0</v>
      </c>
      <c r="R38" s="181"/>
      <c r="S38" s="181" t="s">
        <v>586</v>
      </c>
      <c r="T38" s="182" t="s">
        <v>331</v>
      </c>
      <c r="U38" s="160">
        <v>0</v>
      </c>
      <c r="V38" s="160">
        <f>ROUND(E38*U38,2)</f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2197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x14ac:dyDescent="0.2">
      <c r="A39" s="163" t="s">
        <v>325</v>
      </c>
      <c r="B39" s="164" t="s">
        <v>110</v>
      </c>
      <c r="C39" s="184" t="s">
        <v>111</v>
      </c>
      <c r="D39" s="165"/>
      <c r="E39" s="166"/>
      <c r="F39" s="167"/>
      <c r="G39" s="167">
        <f>SUMIF(AG40:AG43,"&lt;&gt;NOR",G40:G43)</f>
        <v>0</v>
      </c>
      <c r="H39" s="167"/>
      <c r="I39" s="167">
        <f>SUM(I40:I43)</f>
        <v>0</v>
      </c>
      <c r="J39" s="167"/>
      <c r="K39" s="167">
        <f>SUM(K40:K43)</f>
        <v>0</v>
      </c>
      <c r="L39" s="167"/>
      <c r="M39" s="167">
        <f>SUM(M40:M43)</f>
        <v>0</v>
      </c>
      <c r="N39" s="167"/>
      <c r="O39" s="167">
        <f>SUM(O40:O43)</f>
        <v>32.510000000000005</v>
      </c>
      <c r="P39" s="167"/>
      <c r="Q39" s="167">
        <f>SUM(Q40:Q43)</f>
        <v>0</v>
      </c>
      <c r="R39" s="167"/>
      <c r="S39" s="167"/>
      <c r="T39" s="168"/>
      <c r="U39" s="162"/>
      <c r="V39" s="162">
        <f>SUM(V40:V43)</f>
        <v>0</v>
      </c>
      <c r="W39" s="162"/>
      <c r="AG39" t="s">
        <v>326</v>
      </c>
    </row>
    <row r="40" spans="1:60" outlineLevel="1" x14ac:dyDescent="0.2">
      <c r="A40" s="176">
        <v>29</v>
      </c>
      <c r="B40" s="177" t="s">
        <v>4724</v>
      </c>
      <c r="C40" s="185" t="s">
        <v>4725</v>
      </c>
      <c r="D40" s="178" t="s">
        <v>380</v>
      </c>
      <c r="E40" s="179">
        <v>53.2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81">
        <v>0.36834</v>
      </c>
      <c r="O40" s="181">
        <f>ROUND(E40*N40,2)</f>
        <v>19.600000000000001</v>
      </c>
      <c r="P40" s="181">
        <v>0</v>
      </c>
      <c r="Q40" s="181">
        <f>ROUND(E40*P40,2)</f>
        <v>0</v>
      </c>
      <c r="R40" s="181"/>
      <c r="S40" s="181" t="s">
        <v>586</v>
      </c>
      <c r="T40" s="182" t="s">
        <v>331</v>
      </c>
      <c r="U40" s="160">
        <v>0</v>
      </c>
      <c r="V40" s="160">
        <f>ROUND(E40*U40,2)</f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2197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30</v>
      </c>
      <c r="B41" s="177" t="s">
        <v>4726</v>
      </c>
      <c r="C41" s="185" t="s">
        <v>4727</v>
      </c>
      <c r="D41" s="178" t="s">
        <v>380</v>
      </c>
      <c r="E41" s="179">
        <v>26.6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81">
        <v>0.22500999999999999</v>
      </c>
      <c r="O41" s="181">
        <f>ROUND(E41*N41,2)</f>
        <v>5.99</v>
      </c>
      <c r="P41" s="181">
        <v>0</v>
      </c>
      <c r="Q41" s="181">
        <f>ROUND(E41*P41,2)</f>
        <v>0</v>
      </c>
      <c r="R41" s="181"/>
      <c r="S41" s="181" t="s">
        <v>586</v>
      </c>
      <c r="T41" s="182" t="s">
        <v>331</v>
      </c>
      <c r="U41" s="160">
        <v>0</v>
      </c>
      <c r="V41" s="160">
        <f>ROUND(E41*U41,2)</f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2197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76">
        <v>31</v>
      </c>
      <c r="B42" s="177" t="s">
        <v>4728</v>
      </c>
      <c r="C42" s="185" t="s">
        <v>4729</v>
      </c>
      <c r="D42" s="178" t="s">
        <v>380</v>
      </c>
      <c r="E42" s="179">
        <v>26.6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81">
        <v>6.0999999999999997E-4</v>
      </c>
      <c r="O42" s="181">
        <f>ROUND(E42*N42,2)</f>
        <v>0.02</v>
      </c>
      <c r="P42" s="181">
        <v>0</v>
      </c>
      <c r="Q42" s="181">
        <f>ROUND(E42*P42,2)</f>
        <v>0</v>
      </c>
      <c r="R42" s="181"/>
      <c r="S42" s="181" t="s">
        <v>586</v>
      </c>
      <c r="T42" s="182" t="s">
        <v>331</v>
      </c>
      <c r="U42" s="160">
        <v>0</v>
      </c>
      <c r="V42" s="160">
        <f>ROUND(E42*U42,2)</f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2197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76">
        <v>32</v>
      </c>
      <c r="B43" s="177" t="s">
        <v>4730</v>
      </c>
      <c r="C43" s="185" t="s">
        <v>4731</v>
      </c>
      <c r="D43" s="178" t="s">
        <v>380</v>
      </c>
      <c r="E43" s="179">
        <v>53.2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81">
        <v>0.12966</v>
      </c>
      <c r="O43" s="181">
        <f>ROUND(E43*N43,2)</f>
        <v>6.9</v>
      </c>
      <c r="P43" s="181">
        <v>0</v>
      </c>
      <c r="Q43" s="181">
        <f>ROUND(E43*P43,2)</f>
        <v>0</v>
      </c>
      <c r="R43" s="181"/>
      <c r="S43" s="181" t="s">
        <v>586</v>
      </c>
      <c r="T43" s="182" t="s">
        <v>331</v>
      </c>
      <c r="U43" s="160">
        <v>0</v>
      </c>
      <c r="V43" s="160">
        <f>ROUND(E43*U43,2)</f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2197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x14ac:dyDescent="0.2">
      <c r="A44" s="163" t="s">
        <v>325</v>
      </c>
      <c r="B44" s="164" t="s">
        <v>120</v>
      </c>
      <c r="C44" s="184" t="s">
        <v>121</v>
      </c>
      <c r="D44" s="165"/>
      <c r="E44" s="166"/>
      <c r="F44" s="167"/>
      <c r="G44" s="167">
        <f>SUMIF(AG45:AG61,"&lt;&gt;NOR",G45:G61)</f>
        <v>0</v>
      </c>
      <c r="H44" s="167"/>
      <c r="I44" s="167">
        <f>SUM(I45:I61)</f>
        <v>0</v>
      </c>
      <c r="J44" s="167"/>
      <c r="K44" s="167">
        <f>SUM(K45:K61)</f>
        <v>0</v>
      </c>
      <c r="L44" s="167"/>
      <c r="M44" s="167">
        <f>SUM(M45:M61)</f>
        <v>0</v>
      </c>
      <c r="N44" s="167"/>
      <c r="O44" s="167">
        <f>SUM(O45:O61)</f>
        <v>28.9</v>
      </c>
      <c r="P44" s="167"/>
      <c r="Q44" s="167">
        <f>SUM(Q45:Q61)</f>
        <v>0</v>
      </c>
      <c r="R44" s="167"/>
      <c r="S44" s="167"/>
      <c r="T44" s="168"/>
      <c r="U44" s="162"/>
      <c r="V44" s="162">
        <f>SUM(V45:V61)</f>
        <v>0</v>
      </c>
      <c r="W44" s="162"/>
      <c r="AG44" t="s">
        <v>326</v>
      </c>
    </row>
    <row r="45" spans="1:60" outlineLevel="1" x14ac:dyDescent="0.2">
      <c r="A45" s="176">
        <v>33</v>
      </c>
      <c r="B45" s="177" t="s">
        <v>4732</v>
      </c>
      <c r="C45" s="185" t="s">
        <v>4733</v>
      </c>
      <c r="D45" s="178" t="s">
        <v>456</v>
      </c>
      <c r="E45" s="179">
        <v>6</v>
      </c>
      <c r="F45" s="180"/>
      <c r="G45" s="181">
        <f t="shared" ref="G45:G61" si="7">ROUND(E45*F45,2)</f>
        <v>0</v>
      </c>
      <c r="H45" s="180"/>
      <c r="I45" s="181">
        <f t="shared" ref="I45:I61" si="8">ROUND(E45*H45,2)</f>
        <v>0</v>
      </c>
      <c r="J45" s="180"/>
      <c r="K45" s="181">
        <f t="shared" ref="K45:K61" si="9">ROUND(E45*J45,2)</f>
        <v>0</v>
      </c>
      <c r="L45" s="181">
        <v>21</v>
      </c>
      <c r="M45" s="181">
        <f t="shared" ref="M45:M61" si="10">G45*(1+L45/100)</f>
        <v>0</v>
      </c>
      <c r="N45" s="181">
        <v>6.7000000000000002E-4</v>
      </c>
      <c r="O45" s="181">
        <f t="shared" ref="O45:O61" si="11">ROUND(E45*N45,2)</f>
        <v>0</v>
      </c>
      <c r="P45" s="181">
        <v>0</v>
      </c>
      <c r="Q45" s="181">
        <f t="shared" ref="Q45:Q61" si="12">ROUND(E45*P45,2)</f>
        <v>0</v>
      </c>
      <c r="R45" s="181"/>
      <c r="S45" s="181" t="s">
        <v>586</v>
      </c>
      <c r="T45" s="182" t="s">
        <v>331</v>
      </c>
      <c r="U45" s="160">
        <v>0</v>
      </c>
      <c r="V45" s="160">
        <f t="shared" ref="V45:V61" si="13">ROUND(E45*U45,2)</f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1686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34</v>
      </c>
      <c r="B46" s="177" t="s">
        <v>4734</v>
      </c>
      <c r="C46" s="185" t="s">
        <v>4735</v>
      </c>
      <c r="D46" s="178" t="s">
        <v>456</v>
      </c>
      <c r="E46" s="179">
        <v>6</v>
      </c>
      <c r="F46" s="180"/>
      <c r="G46" s="181">
        <f t="shared" si="7"/>
        <v>0</v>
      </c>
      <c r="H46" s="180"/>
      <c r="I46" s="181">
        <f t="shared" si="8"/>
        <v>0</v>
      </c>
      <c r="J46" s="180"/>
      <c r="K46" s="181">
        <f t="shared" si="9"/>
        <v>0</v>
      </c>
      <c r="L46" s="181">
        <v>21</v>
      </c>
      <c r="M46" s="181">
        <f t="shared" si="10"/>
        <v>0</v>
      </c>
      <c r="N46" s="181">
        <v>0</v>
      </c>
      <c r="O46" s="181">
        <f t="shared" si="11"/>
        <v>0</v>
      </c>
      <c r="P46" s="181">
        <v>0</v>
      </c>
      <c r="Q46" s="181">
        <f t="shared" si="12"/>
        <v>0</v>
      </c>
      <c r="R46" s="181"/>
      <c r="S46" s="181" t="s">
        <v>586</v>
      </c>
      <c r="T46" s="182" t="s">
        <v>331</v>
      </c>
      <c r="U46" s="160">
        <v>0</v>
      </c>
      <c r="V46" s="160">
        <f t="shared" si="13"/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2197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76">
        <v>35</v>
      </c>
      <c r="B47" s="177" t="s">
        <v>4736</v>
      </c>
      <c r="C47" s="185" t="s">
        <v>5298</v>
      </c>
      <c r="D47" s="178" t="s">
        <v>456</v>
      </c>
      <c r="E47" s="179">
        <v>8</v>
      </c>
      <c r="F47" s="180"/>
      <c r="G47" s="181">
        <f t="shared" si="7"/>
        <v>0</v>
      </c>
      <c r="H47" s="180"/>
      <c r="I47" s="181">
        <f t="shared" si="8"/>
        <v>0</v>
      </c>
      <c r="J47" s="180"/>
      <c r="K47" s="181">
        <f t="shared" si="9"/>
        <v>0</v>
      </c>
      <c r="L47" s="181">
        <v>21</v>
      </c>
      <c r="M47" s="181">
        <f t="shared" si="10"/>
        <v>0</v>
      </c>
      <c r="N47" s="181">
        <v>2.0999999999999999E-3</v>
      </c>
      <c r="O47" s="181">
        <f t="shared" si="11"/>
        <v>0.02</v>
      </c>
      <c r="P47" s="181">
        <v>0</v>
      </c>
      <c r="Q47" s="181">
        <f t="shared" si="12"/>
        <v>0</v>
      </c>
      <c r="R47" s="181"/>
      <c r="S47" s="181" t="s">
        <v>586</v>
      </c>
      <c r="T47" s="182" t="s">
        <v>331</v>
      </c>
      <c r="U47" s="160">
        <v>0</v>
      </c>
      <c r="V47" s="160">
        <f t="shared" si="13"/>
        <v>0</v>
      </c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2197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76">
        <v>36</v>
      </c>
      <c r="B48" s="177" t="s">
        <v>4738</v>
      </c>
      <c r="C48" s="185" t="s">
        <v>5299</v>
      </c>
      <c r="D48" s="178" t="s">
        <v>456</v>
      </c>
      <c r="E48" s="179">
        <v>10</v>
      </c>
      <c r="F48" s="180"/>
      <c r="G48" s="181">
        <f t="shared" si="7"/>
        <v>0</v>
      </c>
      <c r="H48" s="180"/>
      <c r="I48" s="181">
        <f t="shared" si="8"/>
        <v>0</v>
      </c>
      <c r="J48" s="180"/>
      <c r="K48" s="181">
        <f t="shared" si="9"/>
        <v>0</v>
      </c>
      <c r="L48" s="181">
        <v>21</v>
      </c>
      <c r="M48" s="181">
        <f t="shared" si="10"/>
        <v>0</v>
      </c>
      <c r="N48" s="181">
        <v>1.308E-2</v>
      </c>
      <c r="O48" s="181">
        <f t="shared" si="11"/>
        <v>0.13</v>
      </c>
      <c r="P48" s="181">
        <v>0</v>
      </c>
      <c r="Q48" s="181">
        <f t="shared" si="12"/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si="13"/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2197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37</v>
      </c>
      <c r="B49" s="177" t="s">
        <v>4740</v>
      </c>
      <c r="C49" s="185" t="s">
        <v>5300</v>
      </c>
      <c r="D49" s="178" t="s">
        <v>456</v>
      </c>
      <c r="E49" s="179">
        <v>31</v>
      </c>
      <c r="F49" s="180"/>
      <c r="G49" s="181">
        <f t="shared" si="7"/>
        <v>0</v>
      </c>
      <c r="H49" s="180"/>
      <c r="I49" s="181">
        <f t="shared" si="8"/>
        <v>0</v>
      </c>
      <c r="J49" s="180"/>
      <c r="K49" s="181">
        <f t="shared" si="9"/>
        <v>0</v>
      </c>
      <c r="L49" s="181">
        <v>21</v>
      </c>
      <c r="M49" s="181">
        <f t="shared" si="10"/>
        <v>0</v>
      </c>
      <c r="N49" s="181">
        <v>5.0800000000000003E-3</v>
      </c>
      <c r="O49" s="181">
        <f t="shared" si="11"/>
        <v>0.16</v>
      </c>
      <c r="P49" s="181">
        <v>0</v>
      </c>
      <c r="Q49" s="181">
        <f t="shared" si="12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13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2197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38</v>
      </c>
      <c r="B50" s="177" t="s">
        <v>4741</v>
      </c>
      <c r="C50" s="185" t="s">
        <v>5301</v>
      </c>
      <c r="D50" s="178" t="s">
        <v>456</v>
      </c>
      <c r="E50" s="179">
        <v>114</v>
      </c>
      <c r="F50" s="180"/>
      <c r="G50" s="181">
        <f t="shared" si="7"/>
        <v>0</v>
      </c>
      <c r="H50" s="180"/>
      <c r="I50" s="181">
        <f t="shared" si="8"/>
        <v>0</v>
      </c>
      <c r="J50" s="180"/>
      <c r="K50" s="181">
        <f t="shared" si="9"/>
        <v>0</v>
      </c>
      <c r="L50" s="181">
        <v>21</v>
      </c>
      <c r="M50" s="181">
        <f t="shared" si="10"/>
        <v>0</v>
      </c>
      <c r="N50" s="181">
        <v>2.095E-2</v>
      </c>
      <c r="O50" s="181">
        <f t="shared" si="11"/>
        <v>2.39</v>
      </c>
      <c r="P50" s="181">
        <v>0</v>
      </c>
      <c r="Q50" s="181">
        <f t="shared" si="12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13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2197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39</v>
      </c>
      <c r="B51" s="177" t="s">
        <v>4742</v>
      </c>
      <c r="C51" s="185" t="s">
        <v>4743</v>
      </c>
      <c r="D51" s="178" t="s">
        <v>456</v>
      </c>
      <c r="E51" s="179">
        <v>8</v>
      </c>
      <c r="F51" s="180"/>
      <c r="G51" s="181">
        <f t="shared" si="7"/>
        <v>0</v>
      </c>
      <c r="H51" s="180"/>
      <c r="I51" s="181">
        <f t="shared" si="8"/>
        <v>0</v>
      </c>
      <c r="J51" s="180"/>
      <c r="K51" s="181">
        <f t="shared" si="9"/>
        <v>0</v>
      </c>
      <c r="L51" s="181">
        <v>21</v>
      </c>
      <c r="M51" s="181">
        <f t="shared" si="10"/>
        <v>0</v>
      </c>
      <c r="N51" s="181">
        <v>0</v>
      </c>
      <c r="O51" s="181">
        <f t="shared" si="11"/>
        <v>0</v>
      </c>
      <c r="P51" s="181">
        <v>0</v>
      </c>
      <c r="Q51" s="181">
        <f t="shared" si="12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13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2197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40</v>
      </c>
      <c r="B52" s="177" t="s">
        <v>4744</v>
      </c>
      <c r="C52" s="185" t="s">
        <v>4745</v>
      </c>
      <c r="D52" s="178" t="s">
        <v>456</v>
      </c>
      <c r="E52" s="179">
        <v>10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81">
        <v>1.0000000000000001E-5</v>
      </c>
      <c r="O52" s="181">
        <f t="shared" si="11"/>
        <v>0</v>
      </c>
      <c r="P52" s="181">
        <v>0</v>
      </c>
      <c r="Q52" s="181">
        <f t="shared" si="12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13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2197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41</v>
      </c>
      <c r="B53" s="177" t="s">
        <v>4744</v>
      </c>
      <c r="C53" s="185" t="s">
        <v>4746</v>
      </c>
      <c r="D53" s="178" t="s">
        <v>456</v>
      </c>
      <c r="E53" s="179">
        <v>31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81">
        <v>1.0000000000000001E-5</v>
      </c>
      <c r="O53" s="181">
        <f t="shared" si="11"/>
        <v>0</v>
      </c>
      <c r="P53" s="181">
        <v>0</v>
      </c>
      <c r="Q53" s="181">
        <f t="shared" si="12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13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2271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42</v>
      </c>
      <c r="B54" s="177" t="s">
        <v>4747</v>
      </c>
      <c r="C54" s="185" t="s">
        <v>4748</v>
      </c>
      <c r="D54" s="178" t="s">
        <v>456</v>
      </c>
      <c r="E54" s="179">
        <v>114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81">
        <v>1.0000000000000001E-5</v>
      </c>
      <c r="O54" s="181">
        <f t="shared" si="11"/>
        <v>0</v>
      </c>
      <c r="P54" s="181">
        <v>0</v>
      </c>
      <c r="Q54" s="181">
        <f t="shared" si="12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13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2197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43</v>
      </c>
      <c r="B55" s="177" t="s">
        <v>4749</v>
      </c>
      <c r="C55" s="185" t="s">
        <v>4750</v>
      </c>
      <c r="D55" s="178" t="s">
        <v>456</v>
      </c>
      <c r="E55" s="179">
        <v>169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81">
        <v>0</v>
      </c>
      <c r="O55" s="181">
        <f t="shared" si="11"/>
        <v>0</v>
      </c>
      <c r="P55" s="181">
        <v>0</v>
      </c>
      <c r="Q55" s="181">
        <f t="shared" si="12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13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2197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ht="22.5" outlineLevel="1" x14ac:dyDescent="0.2">
      <c r="A56" s="176">
        <v>44</v>
      </c>
      <c r="B56" s="177" t="s">
        <v>4751</v>
      </c>
      <c r="C56" s="185" t="s">
        <v>4752</v>
      </c>
      <c r="D56" s="178" t="s">
        <v>425</v>
      </c>
      <c r="E56" s="179">
        <v>3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81">
        <v>2.6755100000000001</v>
      </c>
      <c r="O56" s="181">
        <f t="shared" si="11"/>
        <v>8.0299999999999994</v>
      </c>
      <c r="P56" s="181">
        <v>0</v>
      </c>
      <c r="Q56" s="181">
        <f t="shared" si="12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13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2197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ht="22.5" outlineLevel="1" x14ac:dyDescent="0.2">
      <c r="A57" s="176">
        <v>45</v>
      </c>
      <c r="B57" s="177" t="s">
        <v>4753</v>
      </c>
      <c r="C57" s="185" t="s">
        <v>4754</v>
      </c>
      <c r="D57" s="178" t="s">
        <v>425</v>
      </c>
      <c r="E57" s="179">
        <v>1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81">
        <v>2.8755099999999998</v>
      </c>
      <c r="O57" s="181">
        <f t="shared" si="11"/>
        <v>2.88</v>
      </c>
      <c r="P57" s="181">
        <v>0</v>
      </c>
      <c r="Q57" s="181">
        <f t="shared" si="12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13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2197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ht="22.5" outlineLevel="1" x14ac:dyDescent="0.2">
      <c r="A58" s="176">
        <v>46</v>
      </c>
      <c r="B58" s="177" t="s">
        <v>4755</v>
      </c>
      <c r="C58" s="185" t="s">
        <v>4756</v>
      </c>
      <c r="D58" s="178" t="s">
        <v>425</v>
      </c>
      <c r="E58" s="179">
        <v>1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81">
        <v>3.0255999999999998</v>
      </c>
      <c r="O58" s="181">
        <f t="shared" si="11"/>
        <v>3.03</v>
      </c>
      <c r="P58" s="181">
        <v>0</v>
      </c>
      <c r="Q58" s="181">
        <f t="shared" si="12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13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2197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ht="22.5" outlineLevel="1" x14ac:dyDescent="0.2">
      <c r="A59" s="176">
        <v>47</v>
      </c>
      <c r="B59" s="177" t="s">
        <v>4757</v>
      </c>
      <c r="C59" s="185" t="s">
        <v>4758</v>
      </c>
      <c r="D59" s="178" t="s">
        <v>425</v>
      </c>
      <c r="E59" s="179">
        <v>1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81">
        <v>3.7541000000000002</v>
      </c>
      <c r="O59" s="181">
        <f t="shared" si="11"/>
        <v>3.75</v>
      </c>
      <c r="P59" s="181">
        <v>0</v>
      </c>
      <c r="Q59" s="181">
        <f t="shared" si="12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13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2197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ht="22.5" outlineLevel="1" x14ac:dyDescent="0.2">
      <c r="A60" s="176">
        <v>48</v>
      </c>
      <c r="B60" s="177" t="s">
        <v>4759</v>
      </c>
      <c r="C60" s="185" t="s">
        <v>4760</v>
      </c>
      <c r="D60" s="178" t="s">
        <v>425</v>
      </c>
      <c r="E60" s="179">
        <v>2</v>
      </c>
      <c r="F60" s="180"/>
      <c r="G60" s="181">
        <f t="shared" si="7"/>
        <v>0</v>
      </c>
      <c r="H60" s="180"/>
      <c r="I60" s="181">
        <f t="shared" si="8"/>
        <v>0</v>
      </c>
      <c r="J60" s="180"/>
      <c r="K60" s="181">
        <f t="shared" si="9"/>
        <v>0</v>
      </c>
      <c r="L60" s="181">
        <v>21</v>
      </c>
      <c r="M60" s="181">
        <f t="shared" si="10"/>
        <v>0</v>
      </c>
      <c r="N60" s="181">
        <v>4.2541000000000002</v>
      </c>
      <c r="O60" s="181">
        <f t="shared" si="11"/>
        <v>8.51</v>
      </c>
      <c r="P60" s="181">
        <v>0</v>
      </c>
      <c r="Q60" s="181">
        <f t="shared" si="12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13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2197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49</v>
      </c>
      <c r="B61" s="177" t="s">
        <v>4761</v>
      </c>
      <c r="C61" s="185" t="s">
        <v>4762</v>
      </c>
      <c r="D61" s="178" t="s">
        <v>425</v>
      </c>
      <c r="E61" s="179">
        <v>1</v>
      </c>
      <c r="F61" s="180"/>
      <c r="G61" s="181">
        <f t="shared" si="7"/>
        <v>0</v>
      </c>
      <c r="H61" s="180"/>
      <c r="I61" s="181">
        <f t="shared" si="8"/>
        <v>0</v>
      </c>
      <c r="J61" s="180"/>
      <c r="K61" s="181">
        <f t="shared" si="9"/>
        <v>0</v>
      </c>
      <c r="L61" s="181">
        <v>21</v>
      </c>
      <c r="M61" s="181">
        <f t="shared" si="10"/>
        <v>0</v>
      </c>
      <c r="N61" s="181">
        <v>0</v>
      </c>
      <c r="O61" s="181">
        <f t="shared" si="11"/>
        <v>0</v>
      </c>
      <c r="P61" s="181">
        <v>0</v>
      </c>
      <c r="Q61" s="181">
        <f t="shared" si="12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13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2197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x14ac:dyDescent="0.2">
      <c r="A62" s="163" t="s">
        <v>325</v>
      </c>
      <c r="B62" s="164" t="s">
        <v>122</v>
      </c>
      <c r="C62" s="184" t="s">
        <v>123</v>
      </c>
      <c r="D62" s="165"/>
      <c r="E62" s="166"/>
      <c r="F62" s="167"/>
      <c r="G62" s="167">
        <f>SUMIF(AG63:AG64,"&lt;&gt;NOR",G63:G64)</f>
        <v>0</v>
      </c>
      <c r="H62" s="167"/>
      <c r="I62" s="167">
        <f>SUM(I63:I64)</f>
        <v>0</v>
      </c>
      <c r="J62" s="167"/>
      <c r="K62" s="167">
        <f>SUM(K63:K64)</f>
        <v>0</v>
      </c>
      <c r="L62" s="167"/>
      <c r="M62" s="167">
        <f>SUM(M63:M64)</f>
        <v>0</v>
      </c>
      <c r="N62" s="167"/>
      <c r="O62" s="167">
        <f>SUM(O63:O64)</f>
        <v>58</v>
      </c>
      <c r="P62" s="167"/>
      <c r="Q62" s="167">
        <f>SUM(Q63:Q64)</f>
        <v>0</v>
      </c>
      <c r="R62" s="167"/>
      <c r="S62" s="167"/>
      <c r="T62" s="168"/>
      <c r="U62" s="162"/>
      <c r="V62" s="162">
        <f>SUM(V63:V64)</f>
        <v>0</v>
      </c>
      <c r="W62" s="162"/>
      <c r="AG62" t="s">
        <v>326</v>
      </c>
    </row>
    <row r="63" spans="1:60" ht="56.25" outlineLevel="1" x14ac:dyDescent="0.2">
      <c r="A63" s="204">
        <v>50</v>
      </c>
      <c r="B63" s="205" t="s">
        <v>4763</v>
      </c>
      <c r="C63" s="206" t="s">
        <v>4764</v>
      </c>
      <c r="D63" s="171" t="s">
        <v>1266</v>
      </c>
      <c r="E63" s="172">
        <v>1</v>
      </c>
      <c r="F63" s="173"/>
      <c r="G63" s="174">
        <f>ROUND(E63*F63,2)</f>
        <v>0</v>
      </c>
      <c r="H63" s="173"/>
      <c r="I63" s="174">
        <f>ROUND(E63*H63,2)</f>
        <v>0</v>
      </c>
      <c r="J63" s="173"/>
      <c r="K63" s="174">
        <f>ROUND(E63*J63,2)</f>
        <v>0</v>
      </c>
      <c r="L63" s="174">
        <v>21</v>
      </c>
      <c r="M63" s="174">
        <f>G63*(1+L63/100)</f>
        <v>0</v>
      </c>
      <c r="N63" s="174">
        <v>58</v>
      </c>
      <c r="O63" s="174">
        <f>ROUND(E63*N63,2)</f>
        <v>58</v>
      </c>
      <c r="P63" s="174">
        <v>0</v>
      </c>
      <c r="Q63" s="174">
        <f>ROUND(E63*P63,2)</f>
        <v>0</v>
      </c>
      <c r="R63" s="174"/>
      <c r="S63" s="174" t="s">
        <v>586</v>
      </c>
      <c r="T63" s="175" t="s">
        <v>331</v>
      </c>
      <c r="U63" s="160">
        <v>0</v>
      </c>
      <c r="V63" s="160">
        <f>ROUND(E63*U63,2)</f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2197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ht="22.5" outlineLevel="1" x14ac:dyDescent="0.2">
      <c r="A64" s="157"/>
      <c r="B64" s="158"/>
      <c r="C64" s="272" t="s">
        <v>4765</v>
      </c>
      <c r="D64" s="273"/>
      <c r="E64" s="273"/>
      <c r="F64" s="273"/>
      <c r="G64" s="273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641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97" t="str">
        <f>C64</f>
        <v>prostupy pro el, vystrojení - kal. Čerpadlo Q 1,8 l/s, Hv6,0m,400V,0,75kW, spínací automatika, elektro pilíř, včet. základu, KK40,ZK40, závěs čerp., výtl. potrubí DN40,</v>
      </c>
      <c r="BB64" s="150"/>
      <c r="BC64" s="150"/>
      <c r="BD64" s="150"/>
      <c r="BE64" s="150"/>
      <c r="BF64" s="150"/>
      <c r="BG64" s="150"/>
      <c r="BH64" s="150"/>
    </row>
    <row r="65" spans="1:60" x14ac:dyDescent="0.2">
      <c r="A65" s="163" t="s">
        <v>325</v>
      </c>
      <c r="B65" s="164" t="s">
        <v>120</v>
      </c>
      <c r="C65" s="184" t="s">
        <v>121</v>
      </c>
      <c r="D65" s="165"/>
      <c r="E65" s="166"/>
      <c r="F65" s="167"/>
      <c r="G65" s="167">
        <f>SUMIF(AG66:AG69,"&lt;&gt;NOR",G66:G69)</f>
        <v>0</v>
      </c>
      <c r="H65" s="167"/>
      <c r="I65" s="167">
        <f>SUM(I66:I69)</f>
        <v>0</v>
      </c>
      <c r="J65" s="167"/>
      <c r="K65" s="167">
        <f>SUM(K66:K69)</f>
        <v>0</v>
      </c>
      <c r="L65" s="167"/>
      <c r="M65" s="167">
        <f>SUM(M66:M69)</f>
        <v>0</v>
      </c>
      <c r="N65" s="167"/>
      <c r="O65" s="167">
        <f>SUM(O66:O69)</f>
        <v>0</v>
      </c>
      <c r="P65" s="167"/>
      <c r="Q65" s="167">
        <f>SUM(Q66:Q69)</f>
        <v>0</v>
      </c>
      <c r="R65" s="167"/>
      <c r="S65" s="167"/>
      <c r="T65" s="168"/>
      <c r="U65" s="162"/>
      <c r="V65" s="162">
        <f>SUM(V66:V69)</f>
        <v>0</v>
      </c>
      <c r="W65" s="162"/>
      <c r="AG65" t="s">
        <v>326</v>
      </c>
    </row>
    <row r="66" spans="1:60" outlineLevel="1" x14ac:dyDescent="0.2">
      <c r="A66" s="176">
        <v>51</v>
      </c>
      <c r="B66" s="177" t="s">
        <v>4766</v>
      </c>
      <c r="C66" s="185" t="s">
        <v>4767</v>
      </c>
      <c r="D66" s="178" t="s">
        <v>4768</v>
      </c>
      <c r="E66" s="179">
        <v>2</v>
      </c>
      <c r="F66" s="180"/>
      <c r="G66" s="181">
        <f>ROUND(E66*F66,2)</f>
        <v>0</v>
      </c>
      <c r="H66" s="180"/>
      <c r="I66" s="181">
        <f>ROUND(E66*H66,2)</f>
        <v>0</v>
      </c>
      <c r="J66" s="180"/>
      <c r="K66" s="181">
        <f>ROUND(E66*J66,2)</f>
        <v>0</v>
      </c>
      <c r="L66" s="181">
        <v>21</v>
      </c>
      <c r="M66" s="181">
        <f>G66*(1+L66/100)</f>
        <v>0</v>
      </c>
      <c r="N66" s="181">
        <v>3.2000000000000003E-4</v>
      </c>
      <c r="O66" s="181">
        <f>ROUND(E66*N66,2)</f>
        <v>0</v>
      </c>
      <c r="P66" s="181">
        <v>0</v>
      </c>
      <c r="Q66" s="181">
        <f>ROUND(E66*P66,2)</f>
        <v>0</v>
      </c>
      <c r="R66" s="181"/>
      <c r="S66" s="181" t="s">
        <v>586</v>
      </c>
      <c r="T66" s="182" t="s">
        <v>331</v>
      </c>
      <c r="U66" s="160">
        <v>0</v>
      </c>
      <c r="V66" s="160">
        <f>ROUND(E66*U66,2)</f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2197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76">
        <v>52</v>
      </c>
      <c r="B67" s="177" t="s">
        <v>4769</v>
      </c>
      <c r="C67" s="185" t="s">
        <v>4770</v>
      </c>
      <c r="D67" s="178" t="s">
        <v>456</v>
      </c>
      <c r="E67" s="179">
        <v>163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81">
        <v>0</v>
      </c>
      <c r="O67" s="181">
        <f>ROUND(E67*N67,2)</f>
        <v>0</v>
      </c>
      <c r="P67" s="181">
        <v>0</v>
      </c>
      <c r="Q67" s="181">
        <f>ROUND(E67*P67,2)</f>
        <v>0</v>
      </c>
      <c r="R67" s="181"/>
      <c r="S67" s="181" t="s">
        <v>586</v>
      </c>
      <c r="T67" s="182" t="s">
        <v>331</v>
      </c>
      <c r="U67" s="160">
        <v>0</v>
      </c>
      <c r="V67" s="160">
        <f>ROUND(E67*U67,2)</f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2197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76">
        <v>53</v>
      </c>
      <c r="B68" s="177" t="s">
        <v>4771</v>
      </c>
      <c r="C68" s="185" t="s">
        <v>4772</v>
      </c>
      <c r="D68" s="178" t="s">
        <v>456</v>
      </c>
      <c r="E68" s="179">
        <v>6</v>
      </c>
      <c r="F68" s="180"/>
      <c r="G68" s="181">
        <f>ROUND(E68*F68,2)</f>
        <v>0</v>
      </c>
      <c r="H68" s="180"/>
      <c r="I68" s="181">
        <f>ROUND(E68*H68,2)</f>
        <v>0</v>
      </c>
      <c r="J68" s="180"/>
      <c r="K68" s="181">
        <f>ROUND(E68*J68,2)</f>
        <v>0</v>
      </c>
      <c r="L68" s="181">
        <v>21</v>
      </c>
      <c r="M68" s="181">
        <f>G68*(1+L68/100)</f>
        <v>0</v>
      </c>
      <c r="N68" s="181">
        <v>0</v>
      </c>
      <c r="O68" s="181">
        <f>ROUND(E68*N68,2)</f>
        <v>0</v>
      </c>
      <c r="P68" s="181">
        <v>0</v>
      </c>
      <c r="Q68" s="181">
        <f>ROUND(E68*P68,2)</f>
        <v>0</v>
      </c>
      <c r="R68" s="181"/>
      <c r="S68" s="181" t="s">
        <v>586</v>
      </c>
      <c r="T68" s="182" t="s">
        <v>331</v>
      </c>
      <c r="U68" s="160">
        <v>0</v>
      </c>
      <c r="V68" s="160">
        <f>ROUND(E68*U68,2)</f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2197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76">
        <v>54</v>
      </c>
      <c r="B69" s="177" t="s">
        <v>4773</v>
      </c>
      <c r="C69" s="185" t="s">
        <v>4774</v>
      </c>
      <c r="D69" s="178" t="s">
        <v>456</v>
      </c>
      <c r="E69" s="179">
        <v>163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81">
        <v>0</v>
      </c>
      <c r="O69" s="181">
        <f>ROUND(E69*N69,2)</f>
        <v>0</v>
      </c>
      <c r="P69" s="181">
        <v>0</v>
      </c>
      <c r="Q69" s="181">
        <f>ROUND(E69*P69,2)</f>
        <v>0</v>
      </c>
      <c r="R69" s="181"/>
      <c r="S69" s="181" t="s">
        <v>586</v>
      </c>
      <c r="T69" s="182" t="s">
        <v>331</v>
      </c>
      <c r="U69" s="160">
        <v>0</v>
      </c>
      <c r="V69" s="160">
        <f>ROUND(E69*U69,2)</f>
        <v>0</v>
      </c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2197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x14ac:dyDescent="0.2">
      <c r="A70" s="163" t="s">
        <v>325</v>
      </c>
      <c r="B70" s="164" t="s">
        <v>124</v>
      </c>
      <c r="C70" s="184" t="s">
        <v>125</v>
      </c>
      <c r="D70" s="165"/>
      <c r="E70" s="166"/>
      <c r="F70" s="167"/>
      <c r="G70" s="167">
        <f>SUMIF(AG71:AG71,"&lt;&gt;NOR",G71:G71)</f>
        <v>0</v>
      </c>
      <c r="H70" s="167"/>
      <c r="I70" s="167">
        <f>SUM(I71:I71)</f>
        <v>0</v>
      </c>
      <c r="J70" s="167"/>
      <c r="K70" s="167">
        <f>SUM(K71:K71)</f>
        <v>0</v>
      </c>
      <c r="L70" s="167"/>
      <c r="M70" s="167">
        <f>SUM(M71:M71)</f>
        <v>0</v>
      </c>
      <c r="N70" s="167"/>
      <c r="O70" s="167">
        <f>SUM(O71:O71)</f>
        <v>0</v>
      </c>
      <c r="P70" s="167"/>
      <c r="Q70" s="167">
        <f>SUM(Q71:Q71)</f>
        <v>0</v>
      </c>
      <c r="R70" s="167"/>
      <c r="S70" s="167"/>
      <c r="T70" s="168"/>
      <c r="U70" s="162"/>
      <c r="V70" s="162">
        <f>SUM(V71:V71)</f>
        <v>0</v>
      </c>
      <c r="W70" s="162"/>
      <c r="AG70" t="s">
        <v>326</v>
      </c>
    </row>
    <row r="71" spans="1:60" outlineLevel="1" x14ac:dyDescent="0.2">
      <c r="A71" s="176">
        <v>55</v>
      </c>
      <c r="B71" s="177" t="s">
        <v>4775</v>
      </c>
      <c r="C71" s="185" t="s">
        <v>4776</v>
      </c>
      <c r="D71" s="178" t="s">
        <v>456</v>
      </c>
      <c r="E71" s="179">
        <v>39.4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81">
        <v>0</v>
      </c>
      <c r="O71" s="181">
        <f>ROUND(E71*N71,2)</f>
        <v>0</v>
      </c>
      <c r="P71" s="181">
        <v>0</v>
      </c>
      <c r="Q71" s="181">
        <f>ROUND(E71*P71,2)</f>
        <v>0</v>
      </c>
      <c r="R71" s="181"/>
      <c r="S71" s="181" t="s">
        <v>586</v>
      </c>
      <c r="T71" s="182" t="s">
        <v>331</v>
      </c>
      <c r="U71" s="160">
        <v>0</v>
      </c>
      <c r="V71" s="160">
        <f>ROUND(E71*U71,2)</f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2197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x14ac:dyDescent="0.2">
      <c r="A72" s="163" t="s">
        <v>325</v>
      </c>
      <c r="B72" s="164" t="s">
        <v>132</v>
      </c>
      <c r="C72" s="184" t="s">
        <v>133</v>
      </c>
      <c r="D72" s="165"/>
      <c r="E72" s="166"/>
      <c r="F72" s="167"/>
      <c r="G72" s="167">
        <f>SUMIF(AG73:AG73,"&lt;&gt;NOR",G73:G73)</f>
        <v>0</v>
      </c>
      <c r="H72" s="167"/>
      <c r="I72" s="167">
        <f>SUM(I73:I73)</f>
        <v>0</v>
      </c>
      <c r="J72" s="167"/>
      <c r="K72" s="167">
        <f>SUM(K73:K73)</f>
        <v>0</v>
      </c>
      <c r="L72" s="167"/>
      <c r="M72" s="167">
        <f>SUM(M73:M73)</f>
        <v>0</v>
      </c>
      <c r="N72" s="167"/>
      <c r="O72" s="167">
        <f>SUM(O73:O73)</f>
        <v>0</v>
      </c>
      <c r="P72" s="167"/>
      <c r="Q72" s="167">
        <f>SUM(Q73:Q73)</f>
        <v>0</v>
      </c>
      <c r="R72" s="167"/>
      <c r="S72" s="167"/>
      <c r="T72" s="168"/>
      <c r="U72" s="162"/>
      <c r="V72" s="162">
        <f>SUM(V73:V73)</f>
        <v>0</v>
      </c>
      <c r="W72" s="162"/>
      <c r="AG72" t="s">
        <v>326</v>
      </c>
    </row>
    <row r="73" spans="1:60" outlineLevel="1" x14ac:dyDescent="0.2">
      <c r="A73" s="169">
        <v>56</v>
      </c>
      <c r="B73" s="170" t="s">
        <v>4777</v>
      </c>
      <c r="C73" s="186" t="s">
        <v>4778</v>
      </c>
      <c r="D73" s="171" t="s">
        <v>419</v>
      </c>
      <c r="E73" s="172">
        <v>459.44630000000001</v>
      </c>
      <c r="F73" s="173"/>
      <c r="G73" s="174">
        <f>ROUND(E73*F73,2)</f>
        <v>0</v>
      </c>
      <c r="H73" s="173"/>
      <c r="I73" s="174">
        <f>ROUND(E73*H73,2)</f>
        <v>0</v>
      </c>
      <c r="J73" s="173"/>
      <c r="K73" s="174">
        <f>ROUND(E73*J73,2)</f>
        <v>0</v>
      </c>
      <c r="L73" s="174">
        <v>21</v>
      </c>
      <c r="M73" s="174">
        <f>G73*(1+L73/100)</f>
        <v>0</v>
      </c>
      <c r="N73" s="174">
        <v>0</v>
      </c>
      <c r="O73" s="174">
        <f>ROUND(E73*N73,2)</f>
        <v>0</v>
      </c>
      <c r="P73" s="174">
        <v>0</v>
      </c>
      <c r="Q73" s="174">
        <f>ROUND(E73*P73,2)</f>
        <v>0</v>
      </c>
      <c r="R73" s="174"/>
      <c r="S73" s="174" t="s">
        <v>586</v>
      </c>
      <c r="T73" s="175" t="s">
        <v>331</v>
      </c>
      <c r="U73" s="160">
        <v>0</v>
      </c>
      <c r="V73" s="160">
        <f>ROUND(E73*U73,2)</f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2197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x14ac:dyDescent="0.2">
      <c r="A74" s="5"/>
      <c r="B74" s="6"/>
      <c r="C74" s="187"/>
      <c r="D74" s="8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AE74">
        <v>15</v>
      </c>
      <c r="AF74">
        <v>21</v>
      </c>
    </row>
    <row r="75" spans="1:60" x14ac:dyDescent="0.2">
      <c r="A75" s="153"/>
      <c r="B75" s="154" t="s">
        <v>29</v>
      </c>
      <c r="C75" s="188"/>
      <c r="D75" s="155"/>
      <c r="E75" s="156"/>
      <c r="F75" s="156"/>
      <c r="G75" s="183">
        <f>G8+G34+G37+G39+G44+G62+G65+G70+G72</f>
        <v>0</v>
      </c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AE75">
        <f>SUMIF(L7:L73,AE74,G7:G73)</f>
        <v>0</v>
      </c>
      <c r="AF75">
        <f>SUMIF(L7:L73,AF74,G7:G73)</f>
        <v>0</v>
      </c>
      <c r="AG75" t="s">
        <v>347</v>
      </c>
    </row>
    <row r="76" spans="1:60" x14ac:dyDescent="0.2">
      <c r="A76" s="265" t="s">
        <v>1676</v>
      </c>
      <c r="B76" s="265"/>
      <c r="C76" s="187"/>
      <c r="D76" s="8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</row>
    <row r="77" spans="1:60" x14ac:dyDescent="0.2">
      <c r="A77" s="5"/>
      <c r="B77" s="6" t="s">
        <v>4779</v>
      </c>
      <c r="C77" s="187" t="s">
        <v>4780</v>
      </c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AG77" t="s">
        <v>1679</v>
      </c>
    </row>
    <row r="78" spans="1:60" x14ac:dyDescent="0.2">
      <c r="A78" s="5"/>
      <c r="B78" s="6" t="s">
        <v>4781</v>
      </c>
      <c r="C78" s="187" t="s">
        <v>4782</v>
      </c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AG78" t="s">
        <v>1682</v>
      </c>
    </row>
    <row r="79" spans="1:60" x14ac:dyDescent="0.2">
      <c r="A79" s="5"/>
      <c r="B79" s="6"/>
      <c r="C79" s="187" t="s">
        <v>492</v>
      </c>
      <c r="D79" s="8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AG79" t="s">
        <v>1683</v>
      </c>
    </row>
    <row r="80" spans="1:60" x14ac:dyDescent="0.2">
      <c r="A80" s="5"/>
      <c r="B80" s="6"/>
      <c r="C80" s="187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3:33" x14ac:dyDescent="0.2">
      <c r="C81" s="189"/>
      <c r="D81" s="141"/>
      <c r="AG81" t="s">
        <v>348</v>
      </c>
    </row>
    <row r="82" spans="3:33" x14ac:dyDescent="0.2">
      <c r="D82" s="141"/>
    </row>
    <row r="83" spans="3:33" x14ac:dyDescent="0.2">
      <c r="D83" s="141"/>
    </row>
    <row r="84" spans="3:33" x14ac:dyDescent="0.2">
      <c r="D84" s="141"/>
    </row>
    <row r="85" spans="3:33" x14ac:dyDescent="0.2">
      <c r="D85" s="141"/>
    </row>
    <row r="86" spans="3:33" x14ac:dyDescent="0.2">
      <c r="D86" s="141"/>
    </row>
    <row r="87" spans="3:33" x14ac:dyDescent="0.2">
      <c r="D87" s="141"/>
    </row>
    <row r="88" spans="3:33" x14ac:dyDescent="0.2">
      <c r="D88" s="141"/>
    </row>
    <row r="89" spans="3:33" x14ac:dyDescent="0.2">
      <c r="D89" s="141"/>
    </row>
    <row r="90" spans="3:33" x14ac:dyDescent="0.2">
      <c r="D90" s="141"/>
    </row>
    <row r="91" spans="3:33" x14ac:dyDescent="0.2">
      <c r="D91" s="141"/>
    </row>
    <row r="92" spans="3:33" x14ac:dyDescent="0.2">
      <c r="D92" s="141"/>
    </row>
    <row r="93" spans="3:33" x14ac:dyDescent="0.2">
      <c r="D93" s="141"/>
    </row>
    <row r="94" spans="3:33" x14ac:dyDescent="0.2">
      <c r="D94" s="141"/>
    </row>
    <row r="95" spans="3:33" x14ac:dyDescent="0.2">
      <c r="D95" s="141"/>
    </row>
    <row r="96" spans="3:33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6">
    <mergeCell ref="A1:G1"/>
    <mergeCell ref="C2:G2"/>
    <mergeCell ref="C3:G3"/>
    <mergeCell ref="C4:G4"/>
    <mergeCell ref="A76:B76"/>
    <mergeCell ref="C64:G6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81</v>
      </c>
      <c r="C3" s="259" t="s">
        <v>82</v>
      </c>
      <c r="D3" s="260"/>
      <c r="E3" s="260"/>
      <c r="F3" s="260"/>
      <c r="G3" s="261"/>
      <c r="AC3" s="89" t="s">
        <v>4492</v>
      </c>
      <c r="AG3" t="s">
        <v>303</v>
      </c>
    </row>
    <row r="4" spans="1:60" ht="24.95" customHeight="1" x14ac:dyDescent="0.2">
      <c r="A4" s="143" t="s">
        <v>9</v>
      </c>
      <c r="B4" s="144" t="s">
        <v>83</v>
      </c>
      <c r="C4" s="262" t="s">
        <v>82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97</v>
      </c>
      <c r="C8" s="184" t="s">
        <v>98</v>
      </c>
      <c r="D8" s="165"/>
      <c r="E8" s="166"/>
      <c r="F8" s="167"/>
      <c r="G8" s="167">
        <f>SUMIF(AG9:AG23,"&lt;&gt;NOR",G9:G23)</f>
        <v>0</v>
      </c>
      <c r="H8" s="167"/>
      <c r="I8" s="167">
        <f>SUM(I9:I23)</f>
        <v>0</v>
      </c>
      <c r="J8" s="167"/>
      <c r="K8" s="167">
        <f>SUM(K9:K23)</f>
        <v>0</v>
      </c>
      <c r="L8" s="167"/>
      <c r="M8" s="167">
        <f>SUM(M9:M23)</f>
        <v>0</v>
      </c>
      <c r="N8" s="167"/>
      <c r="O8" s="167">
        <f>SUM(O9:O23)</f>
        <v>138.85999999999999</v>
      </c>
      <c r="P8" s="167"/>
      <c r="Q8" s="167">
        <f>SUM(Q9:Q23)</f>
        <v>0</v>
      </c>
      <c r="R8" s="167"/>
      <c r="S8" s="167"/>
      <c r="T8" s="168"/>
      <c r="U8" s="162"/>
      <c r="V8" s="162">
        <f>SUM(V9:V23)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4671</v>
      </c>
      <c r="C9" s="185" t="s">
        <v>4672</v>
      </c>
      <c r="D9" s="178" t="s">
        <v>352</v>
      </c>
      <c r="E9" s="179">
        <v>175.6</v>
      </c>
      <c r="F9" s="180"/>
      <c r="G9" s="181">
        <f t="shared" ref="G9:G23" si="0">ROUND(E9*F9,2)</f>
        <v>0</v>
      </c>
      <c r="H9" s="180"/>
      <c r="I9" s="181">
        <f t="shared" ref="I9:I23" si="1">ROUND(E9*H9,2)</f>
        <v>0</v>
      </c>
      <c r="J9" s="180"/>
      <c r="K9" s="181">
        <f t="shared" ref="K9:K23" si="2">ROUND(E9*J9,2)</f>
        <v>0</v>
      </c>
      <c r="L9" s="181">
        <v>21</v>
      </c>
      <c r="M9" s="181">
        <f t="shared" ref="M9:M23" si="3">G9*(1+L9/100)</f>
        <v>0</v>
      </c>
      <c r="N9" s="181">
        <v>0</v>
      </c>
      <c r="O9" s="181">
        <f t="shared" ref="O9:O23" si="4">ROUND(E9*N9,2)</f>
        <v>0</v>
      </c>
      <c r="P9" s="181">
        <v>0</v>
      </c>
      <c r="Q9" s="181">
        <f t="shared" ref="Q9:Q23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23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2197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4673</v>
      </c>
      <c r="C10" s="185" t="s">
        <v>4783</v>
      </c>
      <c r="D10" s="178" t="s">
        <v>352</v>
      </c>
      <c r="E10" s="179">
        <v>175.6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2197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4675</v>
      </c>
      <c r="C11" s="185" t="s">
        <v>4676</v>
      </c>
      <c r="D11" s="178" t="s">
        <v>352</v>
      </c>
      <c r="E11" s="179">
        <v>175.6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2197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4683</v>
      </c>
      <c r="C12" s="185" t="s">
        <v>4684</v>
      </c>
      <c r="D12" s="178" t="s">
        <v>380</v>
      </c>
      <c r="E12" s="179">
        <v>376.4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9.8999999999999999E-4</v>
      </c>
      <c r="O12" s="181">
        <f t="shared" si="4"/>
        <v>0.37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2197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4685</v>
      </c>
      <c r="C13" s="185" t="s">
        <v>4686</v>
      </c>
      <c r="D13" s="178" t="s">
        <v>380</v>
      </c>
      <c r="E13" s="179">
        <v>376.4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2197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4687</v>
      </c>
      <c r="C14" s="185" t="s">
        <v>4688</v>
      </c>
      <c r="D14" s="178" t="s">
        <v>380</v>
      </c>
      <c r="E14" s="179">
        <v>125.4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8.5999999999999998E-4</v>
      </c>
      <c r="O14" s="181">
        <f t="shared" si="4"/>
        <v>0.11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2197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4689</v>
      </c>
      <c r="C15" s="185" t="s">
        <v>4690</v>
      </c>
      <c r="D15" s="178" t="s">
        <v>380</v>
      </c>
      <c r="E15" s="179">
        <v>125.4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2197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4705</v>
      </c>
      <c r="C16" s="185" t="s">
        <v>4706</v>
      </c>
      <c r="D16" s="178" t="s">
        <v>352</v>
      </c>
      <c r="E16" s="179">
        <v>81.400000000000006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1.7</v>
      </c>
      <c r="O16" s="181">
        <f t="shared" si="4"/>
        <v>138.38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2197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369</v>
      </c>
      <c r="C17" s="185" t="s">
        <v>4707</v>
      </c>
      <c r="D17" s="178" t="s">
        <v>352</v>
      </c>
      <c r="E17" s="179">
        <v>230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2197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4525</v>
      </c>
      <c r="C18" s="185" t="s">
        <v>4712</v>
      </c>
      <c r="D18" s="178" t="s">
        <v>352</v>
      </c>
      <c r="E18" s="179">
        <v>121.2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2197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4713</v>
      </c>
      <c r="C19" s="185" t="s">
        <v>4784</v>
      </c>
      <c r="D19" s="178" t="s">
        <v>352</v>
      </c>
      <c r="E19" s="179">
        <v>121.2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2197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12</v>
      </c>
      <c r="B20" s="177" t="s">
        <v>4715</v>
      </c>
      <c r="C20" s="185" t="s">
        <v>4785</v>
      </c>
      <c r="D20" s="178" t="s">
        <v>352</v>
      </c>
      <c r="E20" s="179">
        <v>121.2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2197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4717</v>
      </c>
      <c r="C21" s="185" t="s">
        <v>4786</v>
      </c>
      <c r="D21" s="178" t="s">
        <v>352</v>
      </c>
      <c r="E21" s="179">
        <v>121.2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2197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14</v>
      </c>
      <c r="B22" s="177" t="s">
        <v>4708</v>
      </c>
      <c r="C22" s="185" t="s">
        <v>4709</v>
      </c>
      <c r="D22" s="178" t="s">
        <v>4451</v>
      </c>
      <c r="E22" s="179">
        <v>96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4.0000000000000003E-5</v>
      </c>
      <c r="O22" s="181">
        <f t="shared" si="4"/>
        <v>0</v>
      </c>
      <c r="P22" s="181">
        <v>0</v>
      </c>
      <c r="Q22" s="181">
        <f t="shared" si="5"/>
        <v>0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2197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4787</v>
      </c>
      <c r="C23" s="185" t="s">
        <v>4788</v>
      </c>
      <c r="D23" s="178" t="s">
        <v>4451</v>
      </c>
      <c r="E23" s="179">
        <v>96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4.0000000000000003E-5</v>
      </c>
      <c r="O23" s="181">
        <f t="shared" si="4"/>
        <v>0</v>
      </c>
      <c r="P23" s="181">
        <v>0</v>
      </c>
      <c r="Q23" s="181">
        <f t="shared" si="5"/>
        <v>0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2197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x14ac:dyDescent="0.2">
      <c r="A24" s="163" t="s">
        <v>325</v>
      </c>
      <c r="B24" s="164" t="s">
        <v>108</v>
      </c>
      <c r="C24" s="184" t="s">
        <v>109</v>
      </c>
      <c r="D24" s="165"/>
      <c r="E24" s="166"/>
      <c r="F24" s="167"/>
      <c r="G24" s="167">
        <f>SUMIF(AG25:AG25,"&lt;&gt;NOR",G25:G25)</f>
        <v>0</v>
      </c>
      <c r="H24" s="167"/>
      <c r="I24" s="167">
        <f>SUM(I25:I25)</f>
        <v>0</v>
      </c>
      <c r="J24" s="167"/>
      <c r="K24" s="167">
        <f>SUM(K25:K25)</f>
        <v>0</v>
      </c>
      <c r="L24" s="167"/>
      <c r="M24" s="167">
        <f>SUM(M25:M25)</f>
        <v>0</v>
      </c>
      <c r="N24" s="167"/>
      <c r="O24" s="167">
        <f>SUM(O25:O25)</f>
        <v>27.17</v>
      </c>
      <c r="P24" s="167"/>
      <c r="Q24" s="167">
        <f>SUM(Q25:Q25)</f>
        <v>0</v>
      </c>
      <c r="R24" s="167"/>
      <c r="S24" s="167"/>
      <c r="T24" s="168"/>
      <c r="U24" s="162"/>
      <c r="V24" s="162">
        <f>SUM(V25:V25)</f>
        <v>0</v>
      </c>
      <c r="W24" s="162"/>
      <c r="AG24" t="s">
        <v>326</v>
      </c>
    </row>
    <row r="25" spans="1:60" outlineLevel="1" x14ac:dyDescent="0.2">
      <c r="A25" s="176">
        <v>16</v>
      </c>
      <c r="B25" s="177" t="s">
        <v>4722</v>
      </c>
      <c r="C25" s="185" t="s">
        <v>4723</v>
      </c>
      <c r="D25" s="178" t="s">
        <v>352</v>
      </c>
      <c r="E25" s="179">
        <v>24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81">
        <v>1.1322000000000001</v>
      </c>
      <c r="O25" s="181">
        <f>ROUND(E25*N25,2)</f>
        <v>27.17</v>
      </c>
      <c r="P25" s="181">
        <v>0</v>
      </c>
      <c r="Q25" s="181">
        <f>ROUND(E25*P25,2)</f>
        <v>0</v>
      </c>
      <c r="R25" s="181"/>
      <c r="S25" s="181" t="s">
        <v>586</v>
      </c>
      <c r="T25" s="182" t="s">
        <v>331</v>
      </c>
      <c r="U25" s="160">
        <v>0</v>
      </c>
      <c r="V25" s="160">
        <f>ROUND(E25*U25,2)</f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2197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x14ac:dyDescent="0.2">
      <c r="A26" s="163" t="s">
        <v>325</v>
      </c>
      <c r="B26" s="164" t="s">
        <v>120</v>
      </c>
      <c r="C26" s="184" t="s">
        <v>121</v>
      </c>
      <c r="D26" s="165"/>
      <c r="E26" s="166"/>
      <c r="F26" s="167"/>
      <c r="G26" s="167">
        <f>SUMIF(AG27:AG36,"&lt;&gt;NOR",G27:G36)</f>
        <v>0</v>
      </c>
      <c r="H26" s="167"/>
      <c r="I26" s="167">
        <f>SUM(I27:I36)</f>
        <v>0</v>
      </c>
      <c r="J26" s="167"/>
      <c r="K26" s="167">
        <f>SUM(K27:K36)</f>
        <v>0</v>
      </c>
      <c r="L26" s="167"/>
      <c r="M26" s="167">
        <f>SUM(M27:M36)</f>
        <v>0</v>
      </c>
      <c r="N26" s="167"/>
      <c r="O26" s="167">
        <f>SUM(O27:O36)</f>
        <v>2.0099999999999998</v>
      </c>
      <c r="P26" s="167"/>
      <c r="Q26" s="167">
        <f>SUM(Q27:Q36)</f>
        <v>0</v>
      </c>
      <c r="R26" s="167"/>
      <c r="S26" s="167"/>
      <c r="T26" s="168"/>
      <c r="U26" s="162"/>
      <c r="V26" s="162">
        <f>SUM(V27:V36)</f>
        <v>0</v>
      </c>
      <c r="W26" s="162"/>
      <c r="AG26" t="s">
        <v>326</v>
      </c>
    </row>
    <row r="27" spans="1:60" outlineLevel="1" x14ac:dyDescent="0.2">
      <c r="A27" s="176">
        <v>17</v>
      </c>
      <c r="B27" s="177" t="s">
        <v>4789</v>
      </c>
      <c r="C27" s="185" t="s">
        <v>4737</v>
      </c>
      <c r="D27" s="178" t="s">
        <v>456</v>
      </c>
      <c r="E27" s="179">
        <v>3</v>
      </c>
      <c r="F27" s="180"/>
      <c r="G27" s="181">
        <f t="shared" ref="G27:G36" si="7">ROUND(E27*F27,2)</f>
        <v>0</v>
      </c>
      <c r="H27" s="180"/>
      <c r="I27" s="181">
        <f t="shared" ref="I27:I36" si="8">ROUND(E27*H27,2)</f>
        <v>0</v>
      </c>
      <c r="J27" s="180"/>
      <c r="K27" s="181">
        <f t="shared" ref="K27:K36" si="9">ROUND(E27*J27,2)</f>
        <v>0</v>
      </c>
      <c r="L27" s="181">
        <v>21</v>
      </c>
      <c r="M27" s="181">
        <f t="shared" ref="M27:M36" si="10">G27*(1+L27/100)</f>
        <v>0</v>
      </c>
      <c r="N27" s="181">
        <v>2.0999999999999999E-3</v>
      </c>
      <c r="O27" s="181">
        <f t="shared" ref="O27:O36" si="11">ROUND(E27*N27,2)</f>
        <v>0.01</v>
      </c>
      <c r="P27" s="181">
        <v>0</v>
      </c>
      <c r="Q27" s="181">
        <f t="shared" ref="Q27:Q36" si="12">ROUND(E27*P27,2)</f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ref="V27:V36" si="13">ROUND(E27*U27,2)</f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2197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18</v>
      </c>
      <c r="B28" s="177" t="s">
        <v>4790</v>
      </c>
      <c r="C28" s="185" t="s">
        <v>4791</v>
      </c>
      <c r="D28" s="178" t="s">
        <v>456</v>
      </c>
      <c r="E28" s="179">
        <v>1</v>
      </c>
      <c r="F28" s="180"/>
      <c r="G28" s="181">
        <f t="shared" si="7"/>
        <v>0</v>
      </c>
      <c r="H28" s="180"/>
      <c r="I28" s="181">
        <f t="shared" si="8"/>
        <v>0</v>
      </c>
      <c r="J28" s="180"/>
      <c r="K28" s="181">
        <f t="shared" si="9"/>
        <v>0</v>
      </c>
      <c r="L28" s="181">
        <v>21</v>
      </c>
      <c r="M28" s="181">
        <f t="shared" si="10"/>
        <v>0</v>
      </c>
      <c r="N28" s="181">
        <v>3.31E-3</v>
      </c>
      <c r="O28" s="181">
        <f t="shared" si="11"/>
        <v>0</v>
      </c>
      <c r="P28" s="181">
        <v>0</v>
      </c>
      <c r="Q28" s="181">
        <f t="shared" si="12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13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354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19</v>
      </c>
      <c r="B29" s="177" t="s">
        <v>4792</v>
      </c>
      <c r="C29" s="185" t="s">
        <v>4739</v>
      </c>
      <c r="D29" s="178" t="s">
        <v>456</v>
      </c>
      <c r="E29" s="179">
        <v>95</v>
      </c>
      <c r="F29" s="180"/>
      <c r="G29" s="181">
        <f t="shared" si="7"/>
        <v>0</v>
      </c>
      <c r="H29" s="180"/>
      <c r="I29" s="181">
        <f t="shared" si="8"/>
        <v>0</v>
      </c>
      <c r="J29" s="180"/>
      <c r="K29" s="181">
        <f t="shared" si="9"/>
        <v>0</v>
      </c>
      <c r="L29" s="181">
        <v>21</v>
      </c>
      <c r="M29" s="181">
        <f t="shared" si="10"/>
        <v>0</v>
      </c>
      <c r="N29" s="181">
        <v>1.308E-2</v>
      </c>
      <c r="O29" s="181">
        <f t="shared" si="11"/>
        <v>1.24</v>
      </c>
      <c r="P29" s="181">
        <v>0</v>
      </c>
      <c r="Q29" s="181">
        <f t="shared" si="12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13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354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20</v>
      </c>
      <c r="B30" s="177" t="s">
        <v>4742</v>
      </c>
      <c r="C30" s="185" t="s">
        <v>4743</v>
      </c>
      <c r="D30" s="178" t="s">
        <v>456</v>
      </c>
      <c r="E30" s="179">
        <v>3</v>
      </c>
      <c r="F30" s="180"/>
      <c r="G30" s="181">
        <f t="shared" si="7"/>
        <v>0</v>
      </c>
      <c r="H30" s="180"/>
      <c r="I30" s="181">
        <f t="shared" si="8"/>
        <v>0</v>
      </c>
      <c r="J30" s="180"/>
      <c r="K30" s="181">
        <f t="shared" si="9"/>
        <v>0</v>
      </c>
      <c r="L30" s="181">
        <v>21</v>
      </c>
      <c r="M30" s="181">
        <f t="shared" si="10"/>
        <v>0</v>
      </c>
      <c r="N30" s="181">
        <v>0</v>
      </c>
      <c r="O30" s="181">
        <f t="shared" si="11"/>
        <v>0</v>
      </c>
      <c r="P30" s="181">
        <v>0</v>
      </c>
      <c r="Q30" s="181">
        <f t="shared" si="12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13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2197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21</v>
      </c>
      <c r="B31" s="177" t="s">
        <v>4793</v>
      </c>
      <c r="C31" s="185" t="s">
        <v>4794</v>
      </c>
      <c r="D31" s="178" t="s">
        <v>456</v>
      </c>
      <c r="E31" s="179">
        <v>1</v>
      </c>
      <c r="F31" s="180"/>
      <c r="G31" s="181">
        <f t="shared" si="7"/>
        <v>0</v>
      </c>
      <c r="H31" s="180"/>
      <c r="I31" s="181">
        <f t="shared" si="8"/>
        <v>0</v>
      </c>
      <c r="J31" s="180"/>
      <c r="K31" s="181">
        <f t="shared" si="9"/>
        <v>0</v>
      </c>
      <c r="L31" s="181">
        <v>21</v>
      </c>
      <c r="M31" s="181">
        <f t="shared" si="10"/>
        <v>0</v>
      </c>
      <c r="N31" s="181">
        <v>1.0000000000000001E-5</v>
      </c>
      <c r="O31" s="181">
        <f t="shared" si="11"/>
        <v>0</v>
      </c>
      <c r="P31" s="181">
        <v>0</v>
      </c>
      <c r="Q31" s="181">
        <f t="shared" si="12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13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2197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22</v>
      </c>
      <c r="B32" s="177" t="s">
        <v>4744</v>
      </c>
      <c r="C32" s="185" t="s">
        <v>4745</v>
      </c>
      <c r="D32" s="178" t="s">
        <v>456</v>
      </c>
      <c r="E32" s="179">
        <v>95</v>
      </c>
      <c r="F32" s="180"/>
      <c r="G32" s="181">
        <f t="shared" si="7"/>
        <v>0</v>
      </c>
      <c r="H32" s="180"/>
      <c r="I32" s="181">
        <f t="shared" si="8"/>
        <v>0</v>
      </c>
      <c r="J32" s="180"/>
      <c r="K32" s="181">
        <f t="shared" si="9"/>
        <v>0</v>
      </c>
      <c r="L32" s="181">
        <v>21</v>
      </c>
      <c r="M32" s="181">
        <f t="shared" si="10"/>
        <v>0</v>
      </c>
      <c r="N32" s="181">
        <v>1.0000000000000001E-5</v>
      </c>
      <c r="O32" s="181">
        <f t="shared" si="11"/>
        <v>0</v>
      </c>
      <c r="P32" s="181">
        <v>0</v>
      </c>
      <c r="Q32" s="181">
        <f t="shared" si="12"/>
        <v>0</v>
      </c>
      <c r="R32" s="181"/>
      <c r="S32" s="181" t="s">
        <v>586</v>
      </c>
      <c r="T32" s="182" t="s">
        <v>331</v>
      </c>
      <c r="U32" s="160">
        <v>0</v>
      </c>
      <c r="V32" s="160">
        <f t="shared" si="13"/>
        <v>0</v>
      </c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2197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76">
        <v>23</v>
      </c>
      <c r="B33" s="177" t="s">
        <v>4795</v>
      </c>
      <c r="C33" s="185" t="s">
        <v>4796</v>
      </c>
      <c r="D33" s="178" t="s">
        <v>639</v>
      </c>
      <c r="E33" s="179">
        <v>2</v>
      </c>
      <c r="F33" s="180"/>
      <c r="G33" s="181">
        <f t="shared" si="7"/>
        <v>0</v>
      </c>
      <c r="H33" s="180"/>
      <c r="I33" s="181">
        <f t="shared" si="8"/>
        <v>0</v>
      </c>
      <c r="J33" s="180"/>
      <c r="K33" s="181">
        <f t="shared" si="9"/>
        <v>0</v>
      </c>
      <c r="L33" s="181">
        <v>21</v>
      </c>
      <c r="M33" s="181">
        <f t="shared" si="10"/>
        <v>0</v>
      </c>
      <c r="N33" s="181">
        <v>0.378</v>
      </c>
      <c r="O33" s="181">
        <f t="shared" si="11"/>
        <v>0.76</v>
      </c>
      <c r="P33" s="181">
        <v>0</v>
      </c>
      <c r="Q33" s="181">
        <f t="shared" si="12"/>
        <v>0</v>
      </c>
      <c r="R33" s="181"/>
      <c r="S33" s="181" t="s">
        <v>586</v>
      </c>
      <c r="T33" s="182" t="s">
        <v>331</v>
      </c>
      <c r="U33" s="160">
        <v>0</v>
      </c>
      <c r="V33" s="160">
        <f t="shared" si="13"/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354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24</v>
      </c>
      <c r="B34" s="177" t="s">
        <v>4797</v>
      </c>
      <c r="C34" s="185" t="s">
        <v>4798</v>
      </c>
      <c r="D34" s="178" t="s">
        <v>456</v>
      </c>
      <c r="E34" s="179">
        <v>2</v>
      </c>
      <c r="F34" s="180"/>
      <c r="G34" s="181">
        <f t="shared" si="7"/>
        <v>0</v>
      </c>
      <c r="H34" s="180"/>
      <c r="I34" s="181">
        <f t="shared" si="8"/>
        <v>0</v>
      </c>
      <c r="J34" s="180"/>
      <c r="K34" s="181">
        <f t="shared" si="9"/>
        <v>0</v>
      </c>
      <c r="L34" s="181">
        <v>21</v>
      </c>
      <c r="M34" s="181">
        <f t="shared" si="10"/>
        <v>0</v>
      </c>
      <c r="N34" s="181">
        <v>1.0000000000000001E-5</v>
      </c>
      <c r="O34" s="181">
        <f t="shared" si="11"/>
        <v>0</v>
      </c>
      <c r="P34" s="181">
        <v>0</v>
      </c>
      <c r="Q34" s="181">
        <f t="shared" si="12"/>
        <v>0</v>
      </c>
      <c r="R34" s="181"/>
      <c r="S34" s="181" t="s">
        <v>586</v>
      </c>
      <c r="T34" s="182" t="s">
        <v>331</v>
      </c>
      <c r="U34" s="160">
        <v>0</v>
      </c>
      <c r="V34" s="160">
        <f t="shared" si="13"/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2197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76">
        <v>25</v>
      </c>
      <c r="B35" s="177" t="s">
        <v>4799</v>
      </c>
      <c r="C35" s="185" t="s">
        <v>4800</v>
      </c>
      <c r="D35" s="178" t="s">
        <v>425</v>
      </c>
      <c r="E35" s="179">
        <v>4</v>
      </c>
      <c r="F35" s="180"/>
      <c r="G35" s="181">
        <f t="shared" si="7"/>
        <v>0</v>
      </c>
      <c r="H35" s="180"/>
      <c r="I35" s="181">
        <f t="shared" si="8"/>
        <v>0</v>
      </c>
      <c r="J35" s="180"/>
      <c r="K35" s="181">
        <f t="shared" si="9"/>
        <v>0</v>
      </c>
      <c r="L35" s="181">
        <v>21</v>
      </c>
      <c r="M35" s="181">
        <f t="shared" si="10"/>
        <v>0</v>
      </c>
      <c r="N35" s="181">
        <v>0</v>
      </c>
      <c r="O35" s="181">
        <f t="shared" si="11"/>
        <v>0</v>
      </c>
      <c r="P35" s="181">
        <v>0</v>
      </c>
      <c r="Q35" s="181">
        <f t="shared" si="12"/>
        <v>0</v>
      </c>
      <c r="R35" s="181"/>
      <c r="S35" s="181" t="s">
        <v>586</v>
      </c>
      <c r="T35" s="182" t="s">
        <v>331</v>
      </c>
      <c r="U35" s="160">
        <v>0</v>
      </c>
      <c r="V35" s="160">
        <f t="shared" si="13"/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2197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26</v>
      </c>
      <c r="B36" s="177" t="s">
        <v>4749</v>
      </c>
      <c r="C36" s="185" t="s">
        <v>4750</v>
      </c>
      <c r="D36" s="178" t="s">
        <v>456</v>
      </c>
      <c r="E36" s="179">
        <v>101</v>
      </c>
      <c r="F36" s="180"/>
      <c r="G36" s="181">
        <f t="shared" si="7"/>
        <v>0</v>
      </c>
      <c r="H36" s="180"/>
      <c r="I36" s="181">
        <f t="shared" si="8"/>
        <v>0</v>
      </c>
      <c r="J36" s="180"/>
      <c r="K36" s="181">
        <f t="shared" si="9"/>
        <v>0</v>
      </c>
      <c r="L36" s="181">
        <v>21</v>
      </c>
      <c r="M36" s="181">
        <f t="shared" si="10"/>
        <v>0</v>
      </c>
      <c r="N36" s="181">
        <v>0</v>
      </c>
      <c r="O36" s="181">
        <f t="shared" si="11"/>
        <v>0</v>
      </c>
      <c r="P36" s="181">
        <v>0</v>
      </c>
      <c r="Q36" s="181">
        <f t="shared" si="12"/>
        <v>0</v>
      </c>
      <c r="R36" s="181"/>
      <c r="S36" s="181" t="s">
        <v>586</v>
      </c>
      <c r="T36" s="182" t="s">
        <v>331</v>
      </c>
      <c r="U36" s="160">
        <v>0</v>
      </c>
      <c r="V36" s="160">
        <f t="shared" si="13"/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2197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x14ac:dyDescent="0.2">
      <c r="A37" s="163" t="s">
        <v>325</v>
      </c>
      <c r="B37" s="164" t="s">
        <v>122</v>
      </c>
      <c r="C37" s="184" t="s">
        <v>123</v>
      </c>
      <c r="D37" s="165"/>
      <c r="E37" s="166"/>
      <c r="F37" s="167"/>
      <c r="G37" s="167">
        <f>SUMIF(AG38:AG42,"&lt;&gt;NOR",G38:G42)</f>
        <v>0</v>
      </c>
      <c r="H37" s="167"/>
      <c r="I37" s="167">
        <f>SUM(I38:I42)</f>
        <v>0</v>
      </c>
      <c r="J37" s="167"/>
      <c r="K37" s="167">
        <f>SUM(K38:K42)</f>
        <v>0</v>
      </c>
      <c r="L37" s="167"/>
      <c r="M37" s="167">
        <f>SUM(M38:M42)</f>
        <v>0</v>
      </c>
      <c r="N37" s="167"/>
      <c r="O37" s="167">
        <f>SUM(O38:O42)</f>
        <v>11.879999999999999</v>
      </c>
      <c r="P37" s="167"/>
      <c r="Q37" s="167">
        <f>SUM(Q38:Q42)</f>
        <v>0</v>
      </c>
      <c r="R37" s="167"/>
      <c r="S37" s="167"/>
      <c r="T37" s="168"/>
      <c r="U37" s="162"/>
      <c r="V37" s="162">
        <f>SUM(V38:V42)</f>
        <v>0</v>
      </c>
      <c r="W37" s="162"/>
      <c r="AG37" t="s">
        <v>326</v>
      </c>
    </row>
    <row r="38" spans="1:60" outlineLevel="1" x14ac:dyDescent="0.2">
      <c r="A38" s="176">
        <v>27</v>
      </c>
      <c r="B38" s="177" t="s">
        <v>4801</v>
      </c>
      <c r="C38" s="185" t="s">
        <v>4802</v>
      </c>
      <c r="D38" s="178" t="s">
        <v>425</v>
      </c>
      <c r="E38" s="179">
        <v>1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21</v>
      </c>
      <c r="M38" s="181">
        <f>G38*(1+L38/100)</f>
        <v>0</v>
      </c>
      <c r="N38" s="181">
        <v>2.6755100000000001</v>
      </c>
      <c r="O38" s="181">
        <f>ROUND(E38*N38,2)</f>
        <v>2.68</v>
      </c>
      <c r="P38" s="181">
        <v>0</v>
      </c>
      <c r="Q38" s="181">
        <f>ROUND(E38*P38,2)</f>
        <v>0</v>
      </c>
      <c r="R38" s="181"/>
      <c r="S38" s="181" t="s">
        <v>586</v>
      </c>
      <c r="T38" s="182" t="s">
        <v>331</v>
      </c>
      <c r="U38" s="160">
        <v>0</v>
      </c>
      <c r="V38" s="160">
        <f>ROUND(E38*U38,2)</f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2197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28</v>
      </c>
      <c r="B39" s="177" t="s">
        <v>4803</v>
      </c>
      <c r="C39" s="185" t="s">
        <v>4804</v>
      </c>
      <c r="D39" s="178" t="s">
        <v>425</v>
      </c>
      <c r="E39" s="179">
        <v>1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81">
        <v>2.8755099999999998</v>
      </c>
      <c r="O39" s="181">
        <f>ROUND(E39*N39,2)</f>
        <v>2.88</v>
      </c>
      <c r="P39" s="181">
        <v>0</v>
      </c>
      <c r="Q39" s="181">
        <f>ROUND(E39*P39,2)</f>
        <v>0</v>
      </c>
      <c r="R39" s="181"/>
      <c r="S39" s="181" t="s">
        <v>586</v>
      </c>
      <c r="T39" s="182" t="s">
        <v>331</v>
      </c>
      <c r="U39" s="160">
        <v>0</v>
      </c>
      <c r="V39" s="160">
        <f>ROUND(E39*U39,2)</f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354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29</v>
      </c>
      <c r="B40" s="177" t="s">
        <v>4805</v>
      </c>
      <c r="C40" s="185" t="s">
        <v>4806</v>
      </c>
      <c r="D40" s="178" t="s">
        <v>425</v>
      </c>
      <c r="E40" s="179">
        <v>1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81">
        <v>3.0255999999999998</v>
      </c>
      <c r="O40" s="181">
        <f>ROUND(E40*N40,2)</f>
        <v>3.03</v>
      </c>
      <c r="P40" s="181">
        <v>0</v>
      </c>
      <c r="Q40" s="181">
        <f>ROUND(E40*P40,2)</f>
        <v>0</v>
      </c>
      <c r="R40" s="181"/>
      <c r="S40" s="181" t="s">
        <v>586</v>
      </c>
      <c r="T40" s="182" t="s">
        <v>331</v>
      </c>
      <c r="U40" s="160">
        <v>0</v>
      </c>
      <c r="V40" s="160">
        <f>ROUND(E40*U40,2)</f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354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30</v>
      </c>
      <c r="B41" s="177" t="s">
        <v>4807</v>
      </c>
      <c r="C41" s="185" t="s">
        <v>4808</v>
      </c>
      <c r="D41" s="178" t="s">
        <v>425</v>
      </c>
      <c r="E41" s="179">
        <v>1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81">
        <v>3.2541000000000002</v>
      </c>
      <c r="O41" s="181">
        <f>ROUND(E41*N41,2)</f>
        <v>3.25</v>
      </c>
      <c r="P41" s="181">
        <v>0</v>
      </c>
      <c r="Q41" s="181">
        <f>ROUND(E41*P41,2)</f>
        <v>0</v>
      </c>
      <c r="R41" s="181"/>
      <c r="S41" s="181" t="s">
        <v>586</v>
      </c>
      <c r="T41" s="182" t="s">
        <v>331</v>
      </c>
      <c r="U41" s="160">
        <v>0</v>
      </c>
      <c r="V41" s="160">
        <f>ROUND(E41*U41,2)</f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354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76">
        <v>31</v>
      </c>
      <c r="B42" s="177" t="s">
        <v>4809</v>
      </c>
      <c r="C42" s="185" t="s">
        <v>4810</v>
      </c>
      <c r="D42" s="178" t="s">
        <v>425</v>
      </c>
      <c r="E42" s="179">
        <v>1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81">
        <v>0.04</v>
      </c>
      <c r="O42" s="181">
        <f>ROUND(E42*N42,2)</f>
        <v>0.04</v>
      </c>
      <c r="P42" s="181">
        <v>0</v>
      </c>
      <c r="Q42" s="181">
        <f>ROUND(E42*P42,2)</f>
        <v>0</v>
      </c>
      <c r="R42" s="181"/>
      <c r="S42" s="181" t="s">
        <v>586</v>
      </c>
      <c r="T42" s="182" t="s">
        <v>331</v>
      </c>
      <c r="U42" s="160">
        <v>0</v>
      </c>
      <c r="V42" s="160">
        <f>ROUND(E42*U42,2)</f>
        <v>0</v>
      </c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354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x14ac:dyDescent="0.2">
      <c r="A43" s="163" t="s">
        <v>325</v>
      </c>
      <c r="B43" s="164" t="s">
        <v>120</v>
      </c>
      <c r="C43" s="184" t="s">
        <v>121</v>
      </c>
      <c r="D43" s="165"/>
      <c r="E43" s="166"/>
      <c r="F43" s="167"/>
      <c r="G43" s="167">
        <f>SUMIF(AG44:AG46,"&lt;&gt;NOR",G44:G46)</f>
        <v>0</v>
      </c>
      <c r="H43" s="167"/>
      <c r="I43" s="167">
        <f>SUM(I44:I46)</f>
        <v>0</v>
      </c>
      <c r="J43" s="167"/>
      <c r="K43" s="167">
        <f>SUM(K44:K46)</f>
        <v>0</v>
      </c>
      <c r="L43" s="167"/>
      <c r="M43" s="167">
        <f>SUM(M44:M46)</f>
        <v>0</v>
      </c>
      <c r="N43" s="167"/>
      <c r="O43" s="167">
        <f>SUM(O44:O46)</f>
        <v>0</v>
      </c>
      <c r="P43" s="167"/>
      <c r="Q43" s="167">
        <f>SUM(Q44:Q46)</f>
        <v>0</v>
      </c>
      <c r="R43" s="167"/>
      <c r="S43" s="167"/>
      <c r="T43" s="168"/>
      <c r="U43" s="162"/>
      <c r="V43" s="162">
        <f>SUM(V44:V46)</f>
        <v>0</v>
      </c>
      <c r="W43" s="162"/>
      <c r="AG43" t="s">
        <v>326</v>
      </c>
    </row>
    <row r="44" spans="1:60" outlineLevel="1" x14ac:dyDescent="0.2">
      <c r="A44" s="176">
        <v>32</v>
      </c>
      <c r="B44" s="177" t="s">
        <v>4773</v>
      </c>
      <c r="C44" s="185" t="s">
        <v>4774</v>
      </c>
      <c r="D44" s="178" t="s">
        <v>456</v>
      </c>
      <c r="E44" s="179">
        <v>101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81">
        <v>0</v>
      </c>
      <c r="O44" s="181">
        <f>ROUND(E44*N44,2)</f>
        <v>0</v>
      </c>
      <c r="P44" s="181">
        <v>0</v>
      </c>
      <c r="Q44" s="181">
        <f>ROUND(E44*P44,2)</f>
        <v>0</v>
      </c>
      <c r="R44" s="181"/>
      <c r="S44" s="181" t="s">
        <v>586</v>
      </c>
      <c r="T44" s="182" t="s">
        <v>331</v>
      </c>
      <c r="U44" s="160">
        <v>0</v>
      </c>
      <c r="V44" s="160">
        <f>ROUND(E44*U44,2)</f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2197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33</v>
      </c>
      <c r="B45" s="177" t="s">
        <v>4811</v>
      </c>
      <c r="C45" s="185" t="s">
        <v>4812</v>
      </c>
      <c r="D45" s="178" t="s">
        <v>456</v>
      </c>
      <c r="E45" s="179">
        <v>101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81">
        <v>0</v>
      </c>
      <c r="O45" s="181">
        <f>ROUND(E45*N45,2)</f>
        <v>0</v>
      </c>
      <c r="P45" s="181">
        <v>0</v>
      </c>
      <c r="Q45" s="181">
        <f>ROUND(E45*P45,2)</f>
        <v>0</v>
      </c>
      <c r="R45" s="181"/>
      <c r="S45" s="181" t="s">
        <v>586</v>
      </c>
      <c r="T45" s="182" t="s">
        <v>331</v>
      </c>
      <c r="U45" s="160">
        <v>0</v>
      </c>
      <c r="V45" s="160">
        <f>ROUND(E45*U45,2)</f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2197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34</v>
      </c>
      <c r="B46" s="177" t="s">
        <v>4813</v>
      </c>
      <c r="C46" s="185" t="s">
        <v>4814</v>
      </c>
      <c r="D46" s="178" t="s">
        <v>4768</v>
      </c>
      <c r="E46" s="179">
        <v>1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81">
        <v>1.7000000000000001E-4</v>
      </c>
      <c r="O46" s="181">
        <f>ROUND(E46*N46,2)</f>
        <v>0</v>
      </c>
      <c r="P46" s="181">
        <v>0</v>
      </c>
      <c r="Q46" s="181">
        <f>ROUND(E46*P46,2)</f>
        <v>0</v>
      </c>
      <c r="R46" s="181"/>
      <c r="S46" s="181" t="s">
        <v>586</v>
      </c>
      <c r="T46" s="182" t="s">
        <v>331</v>
      </c>
      <c r="U46" s="160">
        <v>0</v>
      </c>
      <c r="V46" s="160">
        <f>ROUND(E46*U46,2)</f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2197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x14ac:dyDescent="0.2">
      <c r="A47" s="163" t="s">
        <v>325</v>
      </c>
      <c r="B47" s="164" t="s">
        <v>132</v>
      </c>
      <c r="C47" s="184" t="s">
        <v>133</v>
      </c>
      <c r="D47" s="165"/>
      <c r="E47" s="166"/>
      <c r="F47" s="167"/>
      <c r="G47" s="167">
        <f>SUMIF(AG48:AG48,"&lt;&gt;NOR",G48:G48)</f>
        <v>0</v>
      </c>
      <c r="H47" s="167"/>
      <c r="I47" s="167">
        <f>SUM(I48:I48)</f>
        <v>0</v>
      </c>
      <c r="J47" s="167"/>
      <c r="K47" s="167">
        <f>SUM(K48:K48)</f>
        <v>0</v>
      </c>
      <c r="L47" s="167"/>
      <c r="M47" s="167">
        <f>SUM(M48:M48)</f>
        <v>0</v>
      </c>
      <c r="N47" s="167"/>
      <c r="O47" s="167">
        <f>SUM(O48:O48)</f>
        <v>0</v>
      </c>
      <c r="P47" s="167"/>
      <c r="Q47" s="167">
        <f>SUM(Q48:Q48)</f>
        <v>0</v>
      </c>
      <c r="R47" s="167"/>
      <c r="S47" s="167"/>
      <c r="T47" s="168"/>
      <c r="U47" s="162"/>
      <c r="V47" s="162">
        <f>SUM(V48:V48)</f>
        <v>38.049999999999997</v>
      </c>
      <c r="W47" s="162"/>
      <c r="AG47" t="s">
        <v>326</v>
      </c>
    </row>
    <row r="48" spans="1:60" outlineLevel="1" x14ac:dyDescent="0.2">
      <c r="A48" s="169">
        <v>35</v>
      </c>
      <c r="B48" s="170" t="s">
        <v>4777</v>
      </c>
      <c r="C48" s="186" t="s">
        <v>4815</v>
      </c>
      <c r="D48" s="171" t="s">
        <v>419</v>
      </c>
      <c r="E48" s="172">
        <v>179.92104</v>
      </c>
      <c r="F48" s="173"/>
      <c r="G48" s="174">
        <f>ROUND(E48*F48,2)</f>
        <v>0</v>
      </c>
      <c r="H48" s="173"/>
      <c r="I48" s="174">
        <f>ROUND(E48*H48,2)</f>
        <v>0</v>
      </c>
      <c r="J48" s="173"/>
      <c r="K48" s="174">
        <f>ROUND(E48*J48,2)</f>
        <v>0</v>
      </c>
      <c r="L48" s="174">
        <v>21</v>
      </c>
      <c r="M48" s="174">
        <f>G48*(1+L48/100)</f>
        <v>0</v>
      </c>
      <c r="N48" s="174">
        <v>0</v>
      </c>
      <c r="O48" s="174">
        <f>ROUND(E48*N48,2)</f>
        <v>0</v>
      </c>
      <c r="P48" s="174">
        <v>0</v>
      </c>
      <c r="Q48" s="174">
        <f>ROUND(E48*P48,2)</f>
        <v>0</v>
      </c>
      <c r="R48" s="174"/>
      <c r="S48" s="174" t="s">
        <v>330</v>
      </c>
      <c r="T48" s="175" t="s">
        <v>331</v>
      </c>
      <c r="U48" s="160">
        <v>0.21149999999999999</v>
      </c>
      <c r="V48" s="160">
        <f>ROUND(E48*U48,2)</f>
        <v>38.049999999999997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921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33" x14ac:dyDescent="0.2">
      <c r="A49" s="5"/>
      <c r="B49" s="6"/>
      <c r="C49" s="187"/>
      <c r="D49" s="8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AE49">
        <v>15</v>
      </c>
      <c r="AF49">
        <v>21</v>
      </c>
    </row>
    <row r="50" spans="1:33" x14ac:dyDescent="0.2">
      <c r="A50" s="153"/>
      <c r="B50" s="154" t="s">
        <v>29</v>
      </c>
      <c r="C50" s="188"/>
      <c r="D50" s="155"/>
      <c r="E50" s="156"/>
      <c r="F50" s="156"/>
      <c r="G50" s="183">
        <f>G8+G24+G26+G37+G43+G47</f>
        <v>0</v>
      </c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AE50">
        <f>SUMIF(L7:L48,AE49,G7:G48)</f>
        <v>0</v>
      </c>
      <c r="AF50">
        <f>SUMIF(L7:L48,AF49,G7:G48)</f>
        <v>0</v>
      </c>
      <c r="AG50" t="s">
        <v>347</v>
      </c>
    </row>
    <row r="51" spans="1:33" x14ac:dyDescent="0.2">
      <c r="A51" s="265" t="s">
        <v>1676</v>
      </c>
      <c r="B51" s="265"/>
      <c r="C51" s="187"/>
      <c r="D51" s="8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33" x14ac:dyDescent="0.2">
      <c r="A52" s="5"/>
      <c r="B52" s="6" t="s">
        <v>4816</v>
      </c>
      <c r="C52" s="187" t="s">
        <v>4817</v>
      </c>
      <c r="D52" s="8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AG52" t="s">
        <v>1679</v>
      </c>
    </row>
    <row r="53" spans="1:33" x14ac:dyDescent="0.2">
      <c r="A53" s="5"/>
      <c r="B53" s="6" t="s">
        <v>4818</v>
      </c>
      <c r="C53" s="187" t="s">
        <v>4782</v>
      </c>
      <c r="D53" s="8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AG53" t="s">
        <v>1682</v>
      </c>
    </row>
    <row r="54" spans="1:33" x14ac:dyDescent="0.2">
      <c r="A54" s="5"/>
      <c r="B54" s="6"/>
      <c r="C54" s="187" t="s">
        <v>492</v>
      </c>
      <c r="D54" s="8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AG54" t="s">
        <v>1683</v>
      </c>
    </row>
    <row r="55" spans="1:33" x14ac:dyDescent="0.2">
      <c r="A55" s="5"/>
      <c r="B55" s="6"/>
      <c r="C55" s="187"/>
      <c r="D55" s="8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</row>
    <row r="56" spans="1:33" x14ac:dyDescent="0.2">
      <c r="C56" s="189"/>
      <c r="D56" s="141"/>
      <c r="AG56" t="s">
        <v>348</v>
      </c>
    </row>
    <row r="57" spans="1:33" x14ac:dyDescent="0.2">
      <c r="D57" s="141"/>
    </row>
    <row r="58" spans="1:33" x14ac:dyDescent="0.2">
      <c r="D58" s="141"/>
    </row>
    <row r="59" spans="1:33" x14ac:dyDescent="0.2">
      <c r="D59" s="141"/>
    </row>
    <row r="60" spans="1:33" x14ac:dyDescent="0.2">
      <c r="D60" s="141"/>
    </row>
    <row r="61" spans="1:33" x14ac:dyDescent="0.2">
      <c r="D61" s="141"/>
    </row>
    <row r="62" spans="1:33" x14ac:dyDescent="0.2">
      <c r="D62" s="141"/>
    </row>
    <row r="63" spans="1:33" x14ac:dyDescent="0.2">
      <c r="D63" s="141"/>
    </row>
    <row r="64" spans="1:33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5">
    <mergeCell ref="A1:G1"/>
    <mergeCell ref="C2:G2"/>
    <mergeCell ref="C3:G3"/>
    <mergeCell ref="C4:G4"/>
    <mergeCell ref="A51:B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38" sqref="A38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84</v>
      </c>
      <c r="C3" s="259" t="s">
        <v>85</v>
      </c>
      <c r="D3" s="260"/>
      <c r="E3" s="260"/>
      <c r="F3" s="260"/>
      <c r="G3" s="261"/>
      <c r="AC3" s="89" t="s">
        <v>4492</v>
      </c>
      <c r="AG3" t="s">
        <v>303</v>
      </c>
    </row>
    <row r="4" spans="1:60" ht="24.95" customHeight="1" x14ac:dyDescent="0.2">
      <c r="A4" s="143" t="s">
        <v>9</v>
      </c>
      <c r="B4" s="144" t="s">
        <v>86</v>
      </c>
      <c r="C4" s="262" t="s">
        <v>85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97</v>
      </c>
      <c r="C8" s="184" t="s">
        <v>98</v>
      </c>
      <c r="D8" s="165"/>
      <c r="E8" s="166"/>
      <c r="F8" s="167"/>
      <c r="G8" s="167">
        <f>SUMIF(AG9:AG31,"&lt;&gt;NOR",G9:G31)</f>
        <v>0</v>
      </c>
      <c r="H8" s="167"/>
      <c r="I8" s="167">
        <f>SUM(I9:I31)</f>
        <v>0</v>
      </c>
      <c r="J8" s="167"/>
      <c r="K8" s="167">
        <f>SUM(K9:K31)</f>
        <v>0</v>
      </c>
      <c r="L8" s="167"/>
      <c r="M8" s="167">
        <f>SUM(M9:M31)</f>
        <v>0</v>
      </c>
      <c r="N8" s="167"/>
      <c r="O8" s="167">
        <f>SUM(O9:O31)</f>
        <v>56.08</v>
      </c>
      <c r="P8" s="167"/>
      <c r="Q8" s="167">
        <f>SUM(Q9:Q31)</f>
        <v>11</v>
      </c>
      <c r="R8" s="167"/>
      <c r="S8" s="167"/>
      <c r="T8" s="168"/>
      <c r="U8" s="162"/>
      <c r="V8" s="162">
        <f>SUM(V9:V31)</f>
        <v>0</v>
      </c>
      <c r="W8" s="162"/>
      <c r="AG8" t="s">
        <v>326</v>
      </c>
    </row>
    <row r="9" spans="1:60" outlineLevel="1" x14ac:dyDescent="0.2">
      <c r="A9" s="176">
        <v>1</v>
      </c>
      <c r="B9" s="177" t="s">
        <v>4819</v>
      </c>
      <c r="C9" s="185" t="s">
        <v>4820</v>
      </c>
      <c r="D9" s="178" t="s">
        <v>352</v>
      </c>
      <c r="E9" s="179">
        <v>63.8</v>
      </c>
      <c r="F9" s="180"/>
      <c r="G9" s="181">
        <f t="shared" ref="G9:G31" si="0">ROUND(E9*F9,2)</f>
        <v>0</v>
      </c>
      <c r="H9" s="180"/>
      <c r="I9" s="181">
        <f t="shared" ref="I9:I31" si="1">ROUND(E9*H9,2)</f>
        <v>0</v>
      </c>
      <c r="J9" s="180"/>
      <c r="K9" s="181">
        <f t="shared" ref="K9:K31" si="2">ROUND(E9*J9,2)</f>
        <v>0</v>
      </c>
      <c r="L9" s="181">
        <v>21</v>
      </c>
      <c r="M9" s="181">
        <f t="shared" ref="M9:M31" si="3">G9*(1+L9/100)</f>
        <v>0</v>
      </c>
      <c r="N9" s="181">
        <v>0</v>
      </c>
      <c r="O9" s="181">
        <f t="shared" ref="O9:O31" si="4">ROUND(E9*N9,2)</f>
        <v>0</v>
      </c>
      <c r="P9" s="181">
        <v>0</v>
      </c>
      <c r="Q9" s="181">
        <f t="shared" ref="Q9:Q31" si="5">ROUND(E9*P9,2)</f>
        <v>0</v>
      </c>
      <c r="R9" s="181"/>
      <c r="S9" s="181" t="s">
        <v>586</v>
      </c>
      <c r="T9" s="182" t="s">
        <v>331</v>
      </c>
      <c r="U9" s="160">
        <v>0</v>
      </c>
      <c r="V9" s="160">
        <f t="shared" ref="V9:V31" si="6"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2197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6">
        <v>2</v>
      </c>
      <c r="B10" s="177" t="s">
        <v>4821</v>
      </c>
      <c r="C10" s="185" t="s">
        <v>4822</v>
      </c>
      <c r="D10" s="178" t="s">
        <v>352</v>
      </c>
      <c r="E10" s="179">
        <v>63.8</v>
      </c>
      <c r="F10" s="180"/>
      <c r="G10" s="181">
        <f t="shared" si="0"/>
        <v>0</v>
      </c>
      <c r="H10" s="180"/>
      <c r="I10" s="181">
        <f t="shared" si="1"/>
        <v>0</v>
      </c>
      <c r="J10" s="180"/>
      <c r="K10" s="181">
        <f t="shared" si="2"/>
        <v>0</v>
      </c>
      <c r="L10" s="181">
        <v>21</v>
      </c>
      <c r="M10" s="181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1"/>
      <c r="S10" s="181" t="s">
        <v>586</v>
      </c>
      <c r="T10" s="182" t="s">
        <v>331</v>
      </c>
      <c r="U10" s="160">
        <v>0</v>
      </c>
      <c r="V10" s="160">
        <f t="shared" si="6"/>
        <v>0</v>
      </c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2197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6">
        <v>3</v>
      </c>
      <c r="B11" s="177" t="s">
        <v>4675</v>
      </c>
      <c r="C11" s="185" t="s">
        <v>4676</v>
      </c>
      <c r="D11" s="178" t="s">
        <v>352</v>
      </c>
      <c r="E11" s="179">
        <v>63.8</v>
      </c>
      <c r="F11" s="180"/>
      <c r="G11" s="181">
        <f t="shared" si="0"/>
        <v>0</v>
      </c>
      <c r="H11" s="180"/>
      <c r="I11" s="181">
        <f t="shared" si="1"/>
        <v>0</v>
      </c>
      <c r="J11" s="180"/>
      <c r="K11" s="181">
        <f t="shared" si="2"/>
        <v>0</v>
      </c>
      <c r="L11" s="181">
        <v>21</v>
      </c>
      <c r="M11" s="181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1"/>
      <c r="S11" s="181" t="s">
        <v>586</v>
      </c>
      <c r="T11" s="182" t="s">
        <v>331</v>
      </c>
      <c r="U11" s="160">
        <v>0</v>
      </c>
      <c r="V11" s="160">
        <f t="shared" si="6"/>
        <v>0</v>
      </c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2197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6">
        <v>4</v>
      </c>
      <c r="B12" s="177" t="s">
        <v>4677</v>
      </c>
      <c r="C12" s="185" t="s">
        <v>4678</v>
      </c>
      <c r="D12" s="178" t="s">
        <v>352</v>
      </c>
      <c r="E12" s="179">
        <v>20.8</v>
      </c>
      <c r="F12" s="180"/>
      <c r="G12" s="181">
        <f t="shared" si="0"/>
        <v>0</v>
      </c>
      <c r="H12" s="180"/>
      <c r="I12" s="181">
        <f t="shared" si="1"/>
        <v>0</v>
      </c>
      <c r="J12" s="180"/>
      <c r="K12" s="181">
        <f t="shared" si="2"/>
        <v>0</v>
      </c>
      <c r="L12" s="181">
        <v>21</v>
      </c>
      <c r="M12" s="181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1"/>
      <c r="S12" s="181" t="s">
        <v>586</v>
      </c>
      <c r="T12" s="182" t="s">
        <v>331</v>
      </c>
      <c r="U12" s="160">
        <v>0</v>
      </c>
      <c r="V12" s="160">
        <f t="shared" si="6"/>
        <v>0</v>
      </c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2197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6">
        <v>5</v>
      </c>
      <c r="B13" s="177" t="s">
        <v>4679</v>
      </c>
      <c r="C13" s="185" t="s">
        <v>4680</v>
      </c>
      <c r="D13" s="178" t="s">
        <v>352</v>
      </c>
      <c r="E13" s="179">
        <v>20.8</v>
      </c>
      <c r="F13" s="180"/>
      <c r="G13" s="181">
        <f t="shared" si="0"/>
        <v>0</v>
      </c>
      <c r="H13" s="180"/>
      <c r="I13" s="181">
        <f t="shared" si="1"/>
        <v>0</v>
      </c>
      <c r="J13" s="180"/>
      <c r="K13" s="181">
        <f t="shared" si="2"/>
        <v>0</v>
      </c>
      <c r="L13" s="181">
        <v>21</v>
      </c>
      <c r="M13" s="181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1"/>
      <c r="S13" s="181" t="s">
        <v>586</v>
      </c>
      <c r="T13" s="182" t="s">
        <v>331</v>
      </c>
      <c r="U13" s="160">
        <v>0</v>
      </c>
      <c r="V13" s="160">
        <f t="shared" si="6"/>
        <v>0</v>
      </c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2197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76">
        <v>6</v>
      </c>
      <c r="B14" s="177" t="s">
        <v>4681</v>
      </c>
      <c r="C14" s="185" t="s">
        <v>4682</v>
      </c>
      <c r="D14" s="178" t="s">
        <v>352</v>
      </c>
      <c r="E14" s="179">
        <v>20.8</v>
      </c>
      <c r="F14" s="180"/>
      <c r="G14" s="181">
        <f t="shared" si="0"/>
        <v>0</v>
      </c>
      <c r="H14" s="180"/>
      <c r="I14" s="181">
        <f t="shared" si="1"/>
        <v>0</v>
      </c>
      <c r="J14" s="180"/>
      <c r="K14" s="181">
        <f t="shared" si="2"/>
        <v>0</v>
      </c>
      <c r="L14" s="181">
        <v>21</v>
      </c>
      <c r="M14" s="181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1"/>
      <c r="S14" s="181" t="s">
        <v>586</v>
      </c>
      <c r="T14" s="182" t="s">
        <v>331</v>
      </c>
      <c r="U14" s="160">
        <v>0</v>
      </c>
      <c r="V14" s="160">
        <f t="shared" si="6"/>
        <v>0</v>
      </c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2197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76">
        <v>7</v>
      </c>
      <c r="B15" s="177" t="s">
        <v>4683</v>
      </c>
      <c r="C15" s="185" t="s">
        <v>4684</v>
      </c>
      <c r="D15" s="178" t="s">
        <v>380</v>
      </c>
      <c r="E15" s="179">
        <v>265.2</v>
      </c>
      <c r="F15" s="180"/>
      <c r="G15" s="181">
        <f t="shared" si="0"/>
        <v>0</v>
      </c>
      <c r="H15" s="180"/>
      <c r="I15" s="181">
        <f t="shared" si="1"/>
        <v>0</v>
      </c>
      <c r="J15" s="180"/>
      <c r="K15" s="181">
        <f t="shared" si="2"/>
        <v>0</v>
      </c>
      <c r="L15" s="181">
        <v>21</v>
      </c>
      <c r="M15" s="181">
        <f t="shared" si="3"/>
        <v>0</v>
      </c>
      <c r="N15" s="181">
        <v>9.8999999999999999E-4</v>
      </c>
      <c r="O15" s="181">
        <f t="shared" si="4"/>
        <v>0.26</v>
      </c>
      <c r="P15" s="181">
        <v>0</v>
      </c>
      <c r="Q15" s="181">
        <f t="shared" si="5"/>
        <v>0</v>
      </c>
      <c r="R15" s="181"/>
      <c r="S15" s="181" t="s">
        <v>586</v>
      </c>
      <c r="T15" s="182" t="s">
        <v>331</v>
      </c>
      <c r="U15" s="160">
        <v>0</v>
      </c>
      <c r="V15" s="160">
        <f t="shared" si="6"/>
        <v>0</v>
      </c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2197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6">
        <v>8</v>
      </c>
      <c r="B16" s="177" t="s">
        <v>4685</v>
      </c>
      <c r="C16" s="185" t="s">
        <v>4686</v>
      </c>
      <c r="D16" s="178" t="s">
        <v>380</v>
      </c>
      <c r="E16" s="179">
        <v>265.2</v>
      </c>
      <c r="F16" s="180"/>
      <c r="G16" s="181">
        <f t="shared" si="0"/>
        <v>0</v>
      </c>
      <c r="H16" s="180"/>
      <c r="I16" s="181">
        <f t="shared" si="1"/>
        <v>0</v>
      </c>
      <c r="J16" s="180"/>
      <c r="K16" s="181">
        <f t="shared" si="2"/>
        <v>0</v>
      </c>
      <c r="L16" s="181">
        <v>21</v>
      </c>
      <c r="M16" s="181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1"/>
      <c r="S16" s="181" t="s">
        <v>586</v>
      </c>
      <c r="T16" s="182" t="s">
        <v>331</v>
      </c>
      <c r="U16" s="160">
        <v>0</v>
      </c>
      <c r="V16" s="160">
        <f t="shared" si="6"/>
        <v>0</v>
      </c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2197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6">
        <v>9</v>
      </c>
      <c r="B17" s="177" t="s">
        <v>4691</v>
      </c>
      <c r="C17" s="185" t="s">
        <v>4692</v>
      </c>
      <c r="D17" s="178" t="s">
        <v>380</v>
      </c>
      <c r="E17" s="179">
        <v>51.8</v>
      </c>
      <c r="F17" s="180"/>
      <c r="G17" s="181">
        <f t="shared" si="0"/>
        <v>0</v>
      </c>
      <c r="H17" s="180"/>
      <c r="I17" s="181">
        <f t="shared" si="1"/>
        <v>0</v>
      </c>
      <c r="J17" s="180"/>
      <c r="K17" s="181">
        <f t="shared" si="2"/>
        <v>0</v>
      </c>
      <c r="L17" s="181">
        <v>21</v>
      </c>
      <c r="M17" s="181">
        <f t="shared" si="3"/>
        <v>0</v>
      </c>
      <c r="N17" s="181">
        <v>6.9999999999999999E-4</v>
      </c>
      <c r="O17" s="181">
        <f t="shared" si="4"/>
        <v>0.04</v>
      </c>
      <c r="P17" s="181">
        <v>0</v>
      </c>
      <c r="Q17" s="181">
        <f t="shared" si="5"/>
        <v>0</v>
      </c>
      <c r="R17" s="181"/>
      <c r="S17" s="181" t="s">
        <v>586</v>
      </c>
      <c r="T17" s="182" t="s">
        <v>331</v>
      </c>
      <c r="U17" s="160">
        <v>0</v>
      </c>
      <c r="V17" s="160">
        <f t="shared" si="6"/>
        <v>0</v>
      </c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2197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6">
        <v>10</v>
      </c>
      <c r="B18" s="177" t="s">
        <v>4693</v>
      </c>
      <c r="C18" s="185" t="s">
        <v>4694</v>
      </c>
      <c r="D18" s="178" t="s">
        <v>380</v>
      </c>
      <c r="E18" s="179">
        <v>51.8</v>
      </c>
      <c r="F18" s="180"/>
      <c r="G18" s="181">
        <f t="shared" si="0"/>
        <v>0</v>
      </c>
      <c r="H18" s="180"/>
      <c r="I18" s="181">
        <f t="shared" si="1"/>
        <v>0</v>
      </c>
      <c r="J18" s="180"/>
      <c r="K18" s="181">
        <f t="shared" si="2"/>
        <v>0</v>
      </c>
      <c r="L18" s="181">
        <v>21</v>
      </c>
      <c r="M18" s="181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1"/>
      <c r="S18" s="181" t="s">
        <v>586</v>
      </c>
      <c r="T18" s="182" t="s">
        <v>331</v>
      </c>
      <c r="U18" s="160">
        <v>0</v>
      </c>
      <c r="V18" s="160">
        <f t="shared" si="6"/>
        <v>0</v>
      </c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2197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6">
        <v>11</v>
      </c>
      <c r="B19" s="177" t="s">
        <v>4695</v>
      </c>
      <c r="C19" s="185" t="s">
        <v>4696</v>
      </c>
      <c r="D19" s="178" t="s">
        <v>352</v>
      </c>
      <c r="E19" s="179">
        <v>51.8</v>
      </c>
      <c r="F19" s="180"/>
      <c r="G19" s="181">
        <f t="shared" si="0"/>
        <v>0</v>
      </c>
      <c r="H19" s="180"/>
      <c r="I19" s="181">
        <f t="shared" si="1"/>
        <v>0</v>
      </c>
      <c r="J19" s="180"/>
      <c r="K19" s="181">
        <f t="shared" si="2"/>
        <v>0</v>
      </c>
      <c r="L19" s="181">
        <v>21</v>
      </c>
      <c r="M19" s="181">
        <f t="shared" si="3"/>
        <v>0</v>
      </c>
      <c r="N19" s="181">
        <v>4.6000000000000001E-4</v>
      </c>
      <c r="O19" s="181">
        <f t="shared" si="4"/>
        <v>0.02</v>
      </c>
      <c r="P19" s="181">
        <v>0</v>
      </c>
      <c r="Q19" s="181">
        <f t="shared" si="5"/>
        <v>0</v>
      </c>
      <c r="R19" s="181"/>
      <c r="S19" s="181" t="s">
        <v>586</v>
      </c>
      <c r="T19" s="182" t="s">
        <v>331</v>
      </c>
      <c r="U19" s="160">
        <v>0</v>
      </c>
      <c r="V19" s="160">
        <f t="shared" si="6"/>
        <v>0</v>
      </c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2197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6">
        <v>12</v>
      </c>
      <c r="B20" s="177" t="s">
        <v>4697</v>
      </c>
      <c r="C20" s="185" t="s">
        <v>4698</v>
      </c>
      <c r="D20" s="178" t="s">
        <v>352</v>
      </c>
      <c r="E20" s="179">
        <v>51.8</v>
      </c>
      <c r="F20" s="180"/>
      <c r="G20" s="181">
        <f t="shared" si="0"/>
        <v>0</v>
      </c>
      <c r="H20" s="180"/>
      <c r="I20" s="181">
        <f t="shared" si="1"/>
        <v>0</v>
      </c>
      <c r="J20" s="180"/>
      <c r="K20" s="181">
        <f t="shared" si="2"/>
        <v>0</v>
      </c>
      <c r="L20" s="181">
        <v>21</v>
      </c>
      <c r="M20" s="181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1"/>
      <c r="S20" s="181" t="s">
        <v>586</v>
      </c>
      <c r="T20" s="182" t="s">
        <v>331</v>
      </c>
      <c r="U20" s="160">
        <v>0</v>
      </c>
      <c r="V20" s="160">
        <f t="shared" si="6"/>
        <v>0</v>
      </c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2197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6">
        <v>13</v>
      </c>
      <c r="B21" s="177" t="s">
        <v>4699</v>
      </c>
      <c r="C21" s="185" t="s">
        <v>4700</v>
      </c>
      <c r="D21" s="178" t="s">
        <v>380</v>
      </c>
      <c r="E21" s="179">
        <v>10</v>
      </c>
      <c r="F21" s="180"/>
      <c r="G21" s="181">
        <f t="shared" si="0"/>
        <v>0</v>
      </c>
      <c r="H21" s="180"/>
      <c r="I21" s="181">
        <f t="shared" si="1"/>
        <v>0</v>
      </c>
      <c r="J21" s="180"/>
      <c r="K21" s="181">
        <f t="shared" si="2"/>
        <v>0</v>
      </c>
      <c r="L21" s="181">
        <v>21</v>
      </c>
      <c r="M21" s="181">
        <f t="shared" si="3"/>
        <v>0</v>
      </c>
      <c r="N21" s="181">
        <v>0</v>
      </c>
      <c r="O21" s="181">
        <f t="shared" si="4"/>
        <v>0</v>
      </c>
      <c r="P21" s="181">
        <v>0.22</v>
      </c>
      <c r="Q21" s="181">
        <f t="shared" si="5"/>
        <v>2.2000000000000002</v>
      </c>
      <c r="R21" s="181"/>
      <c r="S21" s="181" t="s">
        <v>586</v>
      </c>
      <c r="T21" s="182" t="s">
        <v>331</v>
      </c>
      <c r="U21" s="160">
        <v>0</v>
      </c>
      <c r="V21" s="160">
        <f t="shared" si="6"/>
        <v>0</v>
      </c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2197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6">
        <v>14</v>
      </c>
      <c r="B22" s="177" t="s">
        <v>4703</v>
      </c>
      <c r="C22" s="185" t="s">
        <v>4704</v>
      </c>
      <c r="D22" s="178" t="s">
        <v>380</v>
      </c>
      <c r="E22" s="179">
        <v>10</v>
      </c>
      <c r="F22" s="180"/>
      <c r="G22" s="181">
        <f t="shared" si="0"/>
        <v>0</v>
      </c>
      <c r="H22" s="180"/>
      <c r="I22" s="181">
        <f t="shared" si="1"/>
        <v>0</v>
      </c>
      <c r="J22" s="180"/>
      <c r="K22" s="181">
        <f t="shared" si="2"/>
        <v>0</v>
      </c>
      <c r="L22" s="181">
        <v>21</v>
      </c>
      <c r="M22" s="181">
        <f t="shared" si="3"/>
        <v>0</v>
      </c>
      <c r="N22" s="181">
        <v>0</v>
      </c>
      <c r="O22" s="181">
        <f t="shared" si="4"/>
        <v>0</v>
      </c>
      <c r="P22" s="181">
        <v>0.66</v>
      </c>
      <c r="Q22" s="181">
        <f t="shared" si="5"/>
        <v>6.6</v>
      </c>
      <c r="R22" s="181"/>
      <c r="S22" s="181" t="s">
        <v>586</v>
      </c>
      <c r="T22" s="182" t="s">
        <v>331</v>
      </c>
      <c r="U22" s="160">
        <v>0</v>
      </c>
      <c r="V22" s="160">
        <f t="shared" si="6"/>
        <v>0</v>
      </c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2197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6">
        <v>15</v>
      </c>
      <c r="B23" s="177" t="s">
        <v>4701</v>
      </c>
      <c r="C23" s="185" t="s">
        <v>4823</v>
      </c>
      <c r="D23" s="178" t="s">
        <v>380</v>
      </c>
      <c r="E23" s="179">
        <v>10</v>
      </c>
      <c r="F23" s="180"/>
      <c r="G23" s="181">
        <f t="shared" si="0"/>
        <v>0</v>
      </c>
      <c r="H23" s="180"/>
      <c r="I23" s="181">
        <f t="shared" si="1"/>
        <v>0</v>
      </c>
      <c r="J23" s="180"/>
      <c r="K23" s="181">
        <f t="shared" si="2"/>
        <v>0</v>
      </c>
      <c r="L23" s="181">
        <v>21</v>
      </c>
      <c r="M23" s="181">
        <f t="shared" si="3"/>
        <v>0</v>
      </c>
      <c r="N23" s="181">
        <v>0</v>
      </c>
      <c r="O23" s="181">
        <f t="shared" si="4"/>
        <v>0</v>
      </c>
      <c r="P23" s="181">
        <v>0.22</v>
      </c>
      <c r="Q23" s="181">
        <f t="shared" si="5"/>
        <v>2.2000000000000002</v>
      </c>
      <c r="R23" s="181"/>
      <c r="S23" s="181" t="s">
        <v>586</v>
      </c>
      <c r="T23" s="182" t="s">
        <v>331</v>
      </c>
      <c r="U23" s="160">
        <v>0</v>
      </c>
      <c r="V23" s="160">
        <f t="shared" si="6"/>
        <v>0</v>
      </c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2197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6">
        <v>16</v>
      </c>
      <c r="B24" s="177" t="s">
        <v>4705</v>
      </c>
      <c r="C24" s="185" t="s">
        <v>4706</v>
      </c>
      <c r="D24" s="178" t="s">
        <v>352</v>
      </c>
      <c r="E24" s="179">
        <v>32.799999999999997</v>
      </c>
      <c r="F24" s="180"/>
      <c r="G24" s="181">
        <f t="shared" si="0"/>
        <v>0</v>
      </c>
      <c r="H24" s="180"/>
      <c r="I24" s="181">
        <f t="shared" si="1"/>
        <v>0</v>
      </c>
      <c r="J24" s="180"/>
      <c r="K24" s="181">
        <f t="shared" si="2"/>
        <v>0</v>
      </c>
      <c r="L24" s="181">
        <v>21</v>
      </c>
      <c r="M24" s="181">
        <f t="shared" si="3"/>
        <v>0</v>
      </c>
      <c r="N24" s="181">
        <v>1.7</v>
      </c>
      <c r="O24" s="181">
        <f t="shared" si="4"/>
        <v>55.76</v>
      </c>
      <c r="P24" s="181">
        <v>0</v>
      </c>
      <c r="Q24" s="181">
        <f t="shared" si="5"/>
        <v>0</v>
      </c>
      <c r="R24" s="181"/>
      <c r="S24" s="181" t="s">
        <v>586</v>
      </c>
      <c r="T24" s="182" t="s">
        <v>331</v>
      </c>
      <c r="U24" s="160">
        <v>0</v>
      </c>
      <c r="V24" s="160">
        <f t="shared" si="6"/>
        <v>0</v>
      </c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2197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6">
        <v>17</v>
      </c>
      <c r="B25" s="177" t="s">
        <v>369</v>
      </c>
      <c r="C25" s="185" t="s">
        <v>4824</v>
      </c>
      <c r="D25" s="178" t="s">
        <v>352</v>
      </c>
      <c r="E25" s="179">
        <v>107</v>
      </c>
      <c r="F25" s="180"/>
      <c r="G25" s="181">
        <f t="shared" si="0"/>
        <v>0</v>
      </c>
      <c r="H25" s="180"/>
      <c r="I25" s="181">
        <f t="shared" si="1"/>
        <v>0</v>
      </c>
      <c r="J25" s="180"/>
      <c r="K25" s="181">
        <f t="shared" si="2"/>
        <v>0</v>
      </c>
      <c r="L25" s="181">
        <v>21</v>
      </c>
      <c r="M25" s="181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1"/>
      <c r="S25" s="181" t="s">
        <v>586</v>
      </c>
      <c r="T25" s="182" t="s">
        <v>331</v>
      </c>
      <c r="U25" s="160">
        <v>0</v>
      </c>
      <c r="V25" s="160">
        <f t="shared" si="6"/>
        <v>0</v>
      </c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2197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18</v>
      </c>
      <c r="B26" s="177" t="s">
        <v>4708</v>
      </c>
      <c r="C26" s="185" t="s">
        <v>4709</v>
      </c>
      <c r="D26" s="178" t="s">
        <v>4451</v>
      </c>
      <c r="E26" s="179">
        <v>48</v>
      </c>
      <c r="F26" s="180"/>
      <c r="G26" s="181">
        <f t="shared" si="0"/>
        <v>0</v>
      </c>
      <c r="H26" s="180"/>
      <c r="I26" s="181">
        <f t="shared" si="1"/>
        <v>0</v>
      </c>
      <c r="J26" s="180"/>
      <c r="K26" s="181">
        <f t="shared" si="2"/>
        <v>0</v>
      </c>
      <c r="L26" s="181">
        <v>21</v>
      </c>
      <c r="M26" s="181">
        <f t="shared" si="3"/>
        <v>0</v>
      </c>
      <c r="N26" s="181">
        <v>4.0000000000000003E-5</v>
      </c>
      <c r="O26" s="181">
        <f t="shared" si="4"/>
        <v>0</v>
      </c>
      <c r="P26" s="181">
        <v>0</v>
      </c>
      <c r="Q26" s="181">
        <f t="shared" si="5"/>
        <v>0</v>
      </c>
      <c r="R26" s="181"/>
      <c r="S26" s="181" t="s">
        <v>586</v>
      </c>
      <c r="T26" s="182" t="s">
        <v>331</v>
      </c>
      <c r="U26" s="160">
        <v>0</v>
      </c>
      <c r="V26" s="160">
        <f t="shared" si="6"/>
        <v>0</v>
      </c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2197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6">
        <v>19</v>
      </c>
      <c r="B27" s="177" t="s">
        <v>4710</v>
      </c>
      <c r="C27" s="185" t="s">
        <v>4711</v>
      </c>
      <c r="D27" s="178" t="s">
        <v>4451</v>
      </c>
      <c r="E27" s="179">
        <v>48</v>
      </c>
      <c r="F27" s="180"/>
      <c r="G27" s="181">
        <f t="shared" si="0"/>
        <v>0</v>
      </c>
      <c r="H27" s="180"/>
      <c r="I27" s="181">
        <f t="shared" si="1"/>
        <v>0</v>
      </c>
      <c r="J27" s="180"/>
      <c r="K27" s="181">
        <f t="shared" si="2"/>
        <v>0</v>
      </c>
      <c r="L27" s="181">
        <v>21</v>
      </c>
      <c r="M27" s="181">
        <f t="shared" si="3"/>
        <v>0</v>
      </c>
      <c r="N27" s="181">
        <v>4.0000000000000003E-5</v>
      </c>
      <c r="O27" s="181">
        <f t="shared" si="4"/>
        <v>0</v>
      </c>
      <c r="P27" s="181">
        <v>0</v>
      </c>
      <c r="Q27" s="181">
        <f t="shared" si="5"/>
        <v>0</v>
      </c>
      <c r="R27" s="181"/>
      <c r="S27" s="181" t="s">
        <v>586</v>
      </c>
      <c r="T27" s="182" t="s">
        <v>331</v>
      </c>
      <c r="U27" s="160">
        <v>0</v>
      </c>
      <c r="V27" s="160">
        <f t="shared" si="6"/>
        <v>0</v>
      </c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2197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6">
        <v>20</v>
      </c>
      <c r="B28" s="177" t="s">
        <v>4525</v>
      </c>
      <c r="C28" s="185" t="s">
        <v>4825</v>
      </c>
      <c r="D28" s="178" t="s">
        <v>352</v>
      </c>
      <c r="E28" s="179">
        <v>67.3</v>
      </c>
      <c r="F28" s="180"/>
      <c r="G28" s="181">
        <f t="shared" si="0"/>
        <v>0</v>
      </c>
      <c r="H28" s="180"/>
      <c r="I28" s="181">
        <f t="shared" si="1"/>
        <v>0</v>
      </c>
      <c r="J28" s="180"/>
      <c r="K28" s="181">
        <f t="shared" si="2"/>
        <v>0</v>
      </c>
      <c r="L28" s="181">
        <v>21</v>
      </c>
      <c r="M28" s="181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1"/>
      <c r="S28" s="181" t="s">
        <v>586</v>
      </c>
      <c r="T28" s="182" t="s">
        <v>331</v>
      </c>
      <c r="U28" s="160">
        <v>0</v>
      </c>
      <c r="V28" s="160">
        <f t="shared" si="6"/>
        <v>0</v>
      </c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2197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6">
        <v>21</v>
      </c>
      <c r="B29" s="177" t="s">
        <v>4826</v>
      </c>
      <c r="C29" s="185" t="s">
        <v>4827</v>
      </c>
      <c r="D29" s="178" t="s">
        <v>352</v>
      </c>
      <c r="E29" s="179">
        <v>67.3</v>
      </c>
      <c r="F29" s="180"/>
      <c r="G29" s="181">
        <f t="shared" si="0"/>
        <v>0</v>
      </c>
      <c r="H29" s="180"/>
      <c r="I29" s="181">
        <f t="shared" si="1"/>
        <v>0</v>
      </c>
      <c r="J29" s="180"/>
      <c r="K29" s="181">
        <f t="shared" si="2"/>
        <v>0</v>
      </c>
      <c r="L29" s="181">
        <v>21</v>
      </c>
      <c r="M29" s="181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1"/>
      <c r="S29" s="181" t="s">
        <v>586</v>
      </c>
      <c r="T29" s="182" t="s">
        <v>331</v>
      </c>
      <c r="U29" s="160">
        <v>0</v>
      </c>
      <c r="V29" s="160">
        <f t="shared" si="6"/>
        <v>0</v>
      </c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2197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6">
        <v>22</v>
      </c>
      <c r="B30" s="177" t="s">
        <v>4715</v>
      </c>
      <c r="C30" s="185" t="s">
        <v>4785</v>
      </c>
      <c r="D30" s="178" t="s">
        <v>352</v>
      </c>
      <c r="E30" s="179">
        <v>67.3</v>
      </c>
      <c r="F30" s="180"/>
      <c r="G30" s="181">
        <f t="shared" si="0"/>
        <v>0</v>
      </c>
      <c r="H30" s="180"/>
      <c r="I30" s="181">
        <f t="shared" si="1"/>
        <v>0</v>
      </c>
      <c r="J30" s="180"/>
      <c r="K30" s="181">
        <f t="shared" si="2"/>
        <v>0</v>
      </c>
      <c r="L30" s="181">
        <v>21</v>
      </c>
      <c r="M30" s="181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1"/>
      <c r="S30" s="181" t="s">
        <v>586</v>
      </c>
      <c r="T30" s="182" t="s">
        <v>331</v>
      </c>
      <c r="U30" s="160">
        <v>0</v>
      </c>
      <c r="V30" s="160">
        <f t="shared" si="6"/>
        <v>0</v>
      </c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2197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6">
        <v>23</v>
      </c>
      <c r="B31" s="177" t="s">
        <v>4717</v>
      </c>
      <c r="C31" s="185" t="s">
        <v>4828</v>
      </c>
      <c r="D31" s="178" t="s">
        <v>352</v>
      </c>
      <c r="E31" s="179">
        <v>67.3</v>
      </c>
      <c r="F31" s="180"/>
      <c r="G31" s="181">
        <f t="shared" si="0"/>
        <v>0</v>
      </c>
      <c r="H31" s="180"/>
      <c r="I31" s="181">
        <f t="shared" si="1"/>
        <v>0</v>
      </c>
      <c r="J31" s="180"/>
      <c r="K31" s="181">
        <f t="shared" si="2"/>
        <v>0</v>
      </c>
      <c r="L31" s="181">
        <v>21</v>
      </c>
      <c r="M31" s="181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1"/>
      <c r="S31" s="181" t="s">
        <v>586</v>
      </c>
      <c r="T31" s="182" t="s">
        <v>331</v>
      </c>
      <c r="U31" s="160">
        <v>0</v>
      </c>
      <c r="V31" s="160">
        <f t="shared" si="6"/>
        <v>0</v>
      </c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2197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x14ac:dyDescent="0.2">
      <c r="A32" s="163" t="s">
        <v>325</v>
      </c>
      <c r="B32" s="164" t="s">
        <v>99</v>
      </c>
      <c r="C32" s="184" t="s">
        <v>101</v>
      </c>
      <c r="D32" s="165"/>
      <c r="E32" s="166"/>
      <c r="F32" s="167"/>
      <c r="G32" s="167">
        <f>SUMIF(AG33:AG37,"&lt;&gt;NOR",G33:G37)</f>
        <v>0</v>
      </c>
      <c r="H32" s="167"/>
      <c r="I32" s="167">
        <f>SUM(I33:I37)</f>
        <v>0</v>
      </c>
      <c r="J32" s="167"/>
      <c r="K32" s="167">
        <f>SUM(K33:K37)</f>
        <v>0</v>
      </c>
      <c r="L32" s="167"/>
      <c r="M32" s="167">
        <f>SUM(M33:M37)</f>
        <v>0</v>
      </c>
      <c r="N32" s="167"/>
      <c r="O32" s="167">
        <f>SUM(O33:O37)</f>
        <v>8.9400000000000013</v>
      </c>
      <c r="P32" s="167"/>
      <c r="Q32" s="167">
        <f>SUM(Q33:Q37)</f>
        <v>0</v>
      </c>
      <c r="R32" s="167"/>
      <c r="S32" s="167"/>
      <c r="T32" s="168"/>
      <c r="U32" s="162"/>
      <c r="V32" s="162">
        <f>SUM(V33:V37)</f>
        <v>0</v>
      </c>
      <c r="W32" s="162"/>
      <c r="AG32" t="s">
        <v>326</v>
      </c>
    </row>
    <row r="33" spans="1:60" outlineLevel="1" x14ac:dyDescent="0.2">
      <c r="A33" s="176">
        <v>24</v>
      </c>
      <c r="B33" s="177" t="s">
        <v>4719</v>
      </c>
      <c r="C33" s="185" t="s">
        <v>4720</v>
      </c>
      <c r="D33" s="178" t="s">
        <v>352</v>
      </c>
      <c r="E33" s="179">
        <v>2.04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81">
        <v>1.7816399999999999</v>
      </c>
      <c r="O33" s="181">
        <f>ROUND(E33*N33,2)</f>
        <v>3.63</v>
      </c>
      <c r="P33" s="181">
        <v>0</v>
      </c>
      <c r="Q33" s="181">
        <f>ROUND(E33*P33,2)</f>
        <v>0</v>
      </c>
      <c r="R33" s="181"/>
      <c r="S33" s="181" t="s">
        <v>586</v>
      </c>
      <c r="T33" s="182" t="s">
        <v>331</v>
      </c>
      <c r="U33" s="160">
        <v>0</v>
      </c>
      <c r="V33" s="160">
        <f>ROUND(E33*U33,2)</f>
        <v>0</v>
      </c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2197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76">
        <v>25</v>
      </c>
      <c r="B34" s="177" t="s">
        <v>1867</v>
      </c>
      <c r="C34" s="185" t="s">
        <v>4829</v>
      </c>
      <c r="D34" s="178" t="s">
        <v>352</v>
      </c>
      <c r="E34" s="179">
        <v>2.04</v>
      </c>
      <c r="F34" s="180"/>
      <c r="G34" s="181">
        <f>ROUND(E34*F34,2)</f>
        <v>0</v>
      </c>
      <c r="H34" s="180"/>
      <c r="I34" s="181">
        <f>ROUND(E34*H34,2)</f>
        <v>0</v>
      </c>
      <c r="J34" s="180"/>
      <c r="K34" s="181">
        <f>ROUND(E34*J34,2)</f>
        <v>0</v>
      </c>
      <c r="L34" s="181">
        <v>21</v>
      </c>
      <c r="M34" s="181">
        <f>G34*(1+L34/100)</f>
        <v>0</v>
      </c>
      <c r="N34" s="181">
        <v>2.5249999999999999</v>
      </c>
      <c r="O34" s="181">
        <f>ROUND(E34*N34,2)</f>
        <v>5.15</v>
      </c>
      <c r="P34" s="181">
        <v>0</v>
      </c>
      <c r="Q34" s="181">
        <f>ROUND(E34*P34,2)</f>
        <v>0</v>
      </c>
      <c r="R34" s="181"/>
      <c r="S34" s="181" t="s">
        <v>586</v>
      </c>
      <c r="T34" s="182" t="s">
        <v>331</v>
      </c>
      <c r="U34" s="160">
        <v>0</v>
      </c>
      <c r="V34" s="160">
        <f>ROUND(E34*U34,2)</f>
        <v>0</v>
      </c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2197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ht="22.5" outlineLevel="1" x14ac:dyDescent="0.2">
      <c r="A35" s="176">
        <v>26</v>
      </c>
      <c r="B35" s="177" t="s">
        <v>1896</v>
      </c>
      <c r="C35" s="185" t="s">
        <v>4830</v>
      </c>
      <c r="D35" s="178" t="s">
        <v>419</v>
      </c>
      <c r="E35" s="179">
        <v>0.06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81">
        <v>1.05474</v>
      </c>
      <c r="O35" s="181">
        <f>ROUND(E35*N35,2)</f>
        <v>0.06</v>
      </c>
      <c r="P35" s="181">
        <v>0</v>
      </c>
      <c r="Q35" s="181">
        <f>ROUND(E35*P35,2)</f>
        <v>0</v>
      </c>
      <c r="R35" s="181"/>
      <c r="S35" s="181" t="s">
        <v>586</v>
      </c>
      <c r="T35" s="182" t="s">
        <v>331</v>
      </c>
      <c r="U35" s="160">
        <v>0</v>
      </c>
      <c r="V35" s="160">
        <f>ROUND(E35*U35,2)</f>
        <v>0</v>
      </c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2197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76">
        <v>27</v>
      </c>
      <c r="B36" s="177" t="s">
        <v>1880</v>
      </c>
      <c r="C36" s="185" t="s">
        <v>4831</v>
      </c>
      <c r="D36" s="178" t="s">
        <v>380</v>
      </c>
      <c r="E36" s="179">
        <v>2.6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81">
        <v>3.9199999999999999E-2</v>
      </c>
      <c r="O36" s="181">
        <f>ROUND(E36*N36,2)</f>
        <v>0.1</v>
      </c>
      <c r="P36" s="181">
        <v>0</v>
      </c>
      <c r="Q36" s="181">
        <f>ROUND(E36*P36,2)</f>
        <v>0</v>
      </c>
      <c r="R36" s="181"/>
      <c r="S36" s="181" t="s">
        <v>586</v>
      </c>
      <c r="T36" s="182" t="s">
        <v>331</v>
      </c>
      <c r="U36" s="160">
        <v>0</v>
      </c>
      <c r="V36" s="160">
        <f>ROUND(E36*U36,2)</f>
        <v>0</v>
      </c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2197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76">
        <v>28</v>
      </c>
      <c r="B37" s="177" t="s">
        <v>1887</v>
      </c>
      <c r="C37" s="185" t="s">
        <v>4832</v>
      </c>
      <c r="D37" s="178" t="s">
        <v>380</v>
      </c>
      <c r="E37" s="179">
        <v>2.6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81">
        <v>0</v>
      </c>
      <c r="O37" s="181">
        <f>ROUND(E37*N37,2)</f>
        <v>0</v>
      </c>
      <c r="P37" s="181">
        <v>0</v>
      </c>
      <c r="Q37" s="181">
        <f>ROUND(E37*P37,2)</f>
        <v>0</v>
      </c>
      <c r="R37" s="181"/>
      <c r="S37" s="181" t="s">
        <v>586</v>
      </c>
      <c r="T37" s="182" t="s">
        <v>331</v>
      </c>
      <c r="U37" s="160">
        <v>0</v>
      </c>
      <c r="V37" s="160">
        <f>ROUND(E37*U37,2)</f>
        <v>0</v>
      </c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2197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x14ac:dyDescent="0.2">
      <c r="A38" s="163" t="s">
        <v>325</v>
      </c>
      <c r="B38" s="164" t="s">
        <v>108</v>
      </c>
      <c r="C38" s="184" t="s">
        <v>109</v>
      </c>
      <c r="D38" s="165"/>
      <c r="E38" s="166"/>
      <c r="F38" s="167"/>
      <c r="G38" s="167">
        <f>SUMIF(AG39:AG41,"&lt;&gt;NOR",G39:G41)</f>
        <v>0</v>
      </c>
      <c r="H38" s="167"/>
      <c r="I38" s="167">
        <f>SUM(I39:I41)</f>
        <v>0</v>
      </c>
      <c r="J38" s="167"/>
      <c r="K38" s="167">
        <f>SUM(K39:K41)</f>
        <v>0</v>
      </c>
      <c r="L38" s="167"/>
      <c r="M38" s="167">
        <f>SUM(M39:M41)</f>
        <v>0</v>
      </c>
      <c r="N38" s="167"/>
      <c r="O38" s="167">
        <f>SUM(O39:O41)</f>
        <v>19.07</v>
      </c>
      <c r="P38" s="167"/>
      <c r="Q38" s="167">
        <f>SUM(Q39:Q41)</f>
        <v>0</v>
      </c>
      <c r="R38" s="167"/>
      <c r="S38" s="167"/>
      <c r="T38" s="168"/>
      <c r="U38" s="162"/>
      <c r="V38" s="162">
        <f>SUM(V39:V41)</f>
        <v>0</v>
      </c>
      <c r="W38" s="162"/>
      <c r="AG38" t="s">
        <v>326</v>
      </c>
    </row>
    <row r="39" spans="1:60" outlineLevel="1" x14ac:dyDescent="0.2">
      <c r="A39" s="176">
        <v>29</v>
      </c>
      <c r="B39" s="177" t="s">
        <v>4833</v>
      </c>
      <c r="C39" s="185" t="s">
        <v>4723</v>
      </c>
      <c r="D39" s="178" t="s">
        <v>352</v>
      </c>
      <c r="E39" s="179">
        <v>16.399999999999999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81">
        <v>1.1322000000000001</v>
      </c>
      <c r="O39" s="181">
        <f>ROUND(E39*N39,2)</f>
        <v>18.57</v>
      </c>
      <c r="P39" s="181">
        <v>0</v>
      </c>
      <c r="Q39" s="181">
        <f>ROUND(E39*P39,2)</f>
        <v>0</v>
      </c>
      <c r="R39" s="181"/>
      <c r="S39" s="181" t="s">
        <v>586</v>
      </c>
      <c r="T39" s="182" t="s">
        <v>331</v>
      </c>
      <c r="U39" s="160">
        <v>0</v>
      </c>
      <c r="V39" s="160">
        <f>ROUND(E39*U39,2)</f>
        <v>0</v>
      </c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2197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76">
        <v>30</v>
      </c>
      <c r="B40" s="177" t="s">
        <v>4834</v>
      </c>
      <c r="C40" s="185" t="s">
        <v>4835</v>
      </c>
      <c r="D40" s="178" t="s">
        <v>352</v>
      </c>
      <c r="E40" s="179">
        <v>0.2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81">
        <v>2.5</v>
      </c>
      <c r="O40" s="181">
        <f>ROUND(E40*N40,2)</f>
        <v>0.5</v>
      </c>
      <c r="P40" s="181">
        <v>0</v>
      </c>
      <c r="Q40" s="181">
        <f>ROUND(E40*P40,2)</f>
        <v>0</v>
      </c>
      <c r="R40" s="181"/>
      <c r="S40" s="181" t="s">
        <v>586</v>
      </c>
      <c r="T40" s="182" t="s">
        <v>331</v>
      </c>
      <c r="U40" s="160">
        <v>0</v>
      </c>
      <c r="V40" s="160">
        <f>ROUND(E40*U40,2)</f>
        <v>0</v>
      </c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2197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76">
        <v>31</v>
      </c>
      <c r="B41" s="177" t="s">
        <v>4836</v>
      </c>
      <c r="C41" s="185" t="s">
        <v>4837</v>
      </c>
      <c r="D41" s="178" t="s">
        <v>380</v>
      </c>
      <c r="E41" s="179">
        <v>0.4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81">
        <v>4.7999999999999996E-3</v>
      </c>
      <c r="O41" s="181">
        <f>ROUND(E41*N41,2)</f>
        <v>0</v>
      </c>
      <c r="P41" s="181">
        <v>0</v>
      </c>
      <c r="Q41" s="181">
        <f>ROUND(E41*P41,2)</f>
        <v>0</v>
      </c>
      <c r="R41" s="181"/>
      <c r="S41" s="181" t="s">
        <v>586</v>
      </c>
      <c r="T41" s="182" t="s">
        <v>331</v>
      </c>
      <c r="U41" s="160">
        <v>0</v>
      </c>
      <c r="V41" s="160">
        <f>ROUND(E41*U41,2)</f>
        <v>0</v>
      </c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2197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x14ac:dyDescent="0.2">
      <c r="A42" s="163" t="s">
        <v>325</v>
      </c>
      <c r="B42" s="164" t="s">
        <v>110</v>
      </c>
      <c r="C42" s="184" t="s">
        <v>111</v>
      </c>
      <c r="D42" s="165"/>
      <c r="E42" s="166"/>
      <c r="F42" s="167"/>
      <c r="G42" s="167">
        <f>SUMIF(AG43:AG46,"&lt;&gt;NOR",G43:G46)</f>
        <v>0</v>
      </c>
      <c r="H42" s="167"/>
      <c r="I42" s="167">
        <f>SUM(I43:I46)</f>
        <v>0</v>
      </c>
      <c r="J42" s="167"/>
      <c r="K42" s="167">
        <f>SUM(K43:K46)</f>
        <v>0</v>
      </c>
      <c r="L42" s="167"/>
      <c r="M42" s="167">
        <f>SUM(M43:M46)</f>
        <v>0</v>
      </c>
      <c r="N42" s="167"/>
      <c r="O42" s="167">
        <f>SUM(O43:O46)</f>
        <v>12.22</v>
      </c>
      <c r="P42" s="167"/>
      <c r="Q42" s="167">
        <f>SUM(Q43:Q46)</f>
        <v>0</v>
      </c>
      <c r="R42" s="167"/>
      <c r="S42" s="167"/>
      <c r="T42" s="168"/>
      <c r="U42" s="162"/>
      <c r="V42" s="162">
        <f>SUM(V43:V46)</f>
        <v>0</v>
      </c>
      <c r="W42" s="162"/>
      <c r="AG42" t="s">
        <v>326</v>
      </c>
    </row>
    <row r="43" spans="1:60" outlineLevel="1" x14ac:dyDescent="0.2">
      <c r="A43" s="176">
        <v>32</v>
      </c>
      <c r="B43" s="177" t="s">
        <v>4724</v>
      </c>
      <c r="C43" s="185" t="s">
        <v>4725</v>
      </c>
      <c r="D43" s="178" t="s">
        <v>380</v>
      </c>
      <c r="E43" s="179">
        <v>20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81">
        <v>0.36834</v>
      </c>
      <c r="O43" s="181">
        <f>ROUND(E43*N43,2)</f>
        <v>7.37</v>
      </c>
      <c r="P43" s="181">
        <v>0</v>
      </c>
      <c r="Q43" s="181">
        <f>ROUND(E43*P43,2)</f>
        <v>0</v>
      </c>
      <c r="R43" s="181"/>
      <c r="S43" s="181" t="s">
        <v>586</v>
      </c>
      <c r="T43" s="182" t="s">
        <v>331</v>
      </c>
      <c r="U43" s="160">
        <v>0</v>
      </c>
      <c r="V43" s="160">
        <f>ROUND(E43*U43,2)</f>
        <v>0</v>
      </c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2197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76">
        <v>33</v>
      </c>
      <c r="B44" s="177" t="s">
        <v>4726</v>
      </c>
      <c r="C44" s="185" t="s">
        <v>4838</v>
      </c>
      <c r="D44" s="178" t="s">
        <v>380</v>
      </c>
      <c r="E44" s="179">
        <v>10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81">
        <v>0.22500999999999999</v>
      </c>
      <c r="O44" s="181">
        <f>ROUND(E44*N44,2)</f>
        <v>2.25</v>
      </c>
      <c r="P44" s="181">
        <v>0</v>
      </c>
      <c r="Q44" s="181">
        <f>ROUND(E44*P44,2)</f>
        <v>0</v>
      </c>
      <c r="R44" s="181"/>
      <c r="S44" s="181" t="s">
        <v>586</v>
      </c>
      <c r="T44" s="182" t="s">
        <v>331</v>
      </c>
      <c r="U44" s="160">
        <v>0</v>
      </c>
      <c r="V44" s="160">
        <f>ROUND(E44*U44,2)</f>
        <v>0</v>
      </c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2197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76">
        <v>34</v>
      </c>
      <c r="B45" s="177" t="s">
        <v>4728</v>
      </c>
      <c r="C45" s="185" t="s">
        <v>4729</v>
      </c>
      <c r="D45" s="178" t="s">
        <v>380</v>
      </c>
      <c r="E45" s="179">
        <v>10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81">
        <v>6.0999999999999997E-4</v>
      </c>
      <c r="O45" s="181">
        <f>ROUND(E45*N45,2)</f>
        <v>0.01</v>
      </c>
      <c r="P45" s="181">
        <v>0</v>
      </c>
      <c r="Q45" s="181">
        <f>ROUND(E45*P45,2)</f>
        <v>0</v>
      </c>
      <c r="R45" s="181"/>
      <c r="S45" s="181" t="s">
        <v>586</v>
      </c>
      <c r="T45" s="182" t="s">
        <v>331</v>
      </c>
      <c r="U45" s="160">
        <v>0</v>
      </c>
      <c r="V45" s="160">
        <f>ROUND(E45*U45,2)</f>
        <v>0</v>
      </c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2197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76">
        <v>35</v>
      </c>
      <c r="B46" s="177" t="s">
        <v>4730</v>
      </c>
      <c r="C46" s="185" t="s">
        <v>4731</v>
      </c>
      <c r="D46" s="178" t="s">
        <v>380</v>
      </c>
      <c r="E46" s="179">
        <v>20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81">
        <v>0.12966</v>
      </c>
      <c r="O46" s="181">
        <f>ROUND(E46*N46,2)</f>
        <v>2.59</v>
      </c>
      <c r="P46" s="181">
        <v>0</v>
      </c>
      <c r="Q46" s="181">
        <f>ROUND(E46*P46,2)</f>
        <v>0</v>
      </c>
      <c r="R46" s="181"/>
      <c r="S46" s="181" t="s">
        <v>586</v>
      </c>
      <c r="T46" s="182" t="s">
        <v>331</v>
      </c>
      <c r="U46" s="160">
        <v>0</v>
      </c>
      <c r="V46" s="160">
        <f>ROUND(E46*U46,2)</f>
        <v>0</v>
      </c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2197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x14ac:dyDescent="0.2">
      <c r="A47" s="163" t="s">
        <v>325</v>
      </c>
      <c r="B47" s="164" t="s">
        <v>120</v>
      </c>
      <c r="C47" s="184" t="s">
        <v>121</v>
      </c>
      <c r="D47" s="165"/>
      <c r="E47" s="166"/>
      <c r="F47" s="167"/>
      <c r="G47" s="167">
        <f>SUMIF(AG48:AG86,"&lt;&gt;NOR",G48:G86)</f>
        <v>0</v>
      </c>
      <c r="H47" s="167"/>
      <c r="I47" s="167">
        <f>SUM(I48:I86)</f>
        <v>0</v>
      </c>
      <c r="J47" s="167"/>
      <c r="K47" s="167">
        <f>SUM(K48:K86)</f>
        <v>0</v>
      </c>
      <c r="L47" s="167"/>
      <c r="M47" s="167">
        <f>SUM(M48:M86)</f>
        <v>0</v>
      </c>
      <c r="N47" s="167"/>
      <c r="O47" s="167">
        <f>SUM(O48:O86)</f>
        <v>13.049999999999999</v>
      </c>
      <c r="P47" s="167"/>
      <c r="Q47" s="167">
        <f>SUM(Q48:Q86)</f>
        <v>0</v>
      </c>
      <c r="R47" s="167"/>
      <c r="S47" s="167"/>
      <c r="T47" s="168"/>
      <c r="U47" s="162"/>
      <c r="V47" s="162">
        <f>SUM(V48:V86)</f>
        <v>0</v>
      </c>
      <c r="W47" s="162"/>
      <c r="AG47" t="s">
        <v>326</v>
      </c>
    </row>
    <row r="48" spans="1:60" outlineLevel="1" x14ac:dyDescent="0.2">
      <c r="A48" s="176">
        <v>36</v>
      </c>
      <c r="B48" s="177" t="s">
        <v>4839</v>
      </c>
      <c r="C48" s="185" t="s">
        <v>4840</v>
      </c>
      <c r="D48" s="178" t="s">
        <v>456</v>
      </c>
      <c r="E48" s="179">
        <v>104</v>
      </c>
      <c r="F48" s="180"/>
      <c r="G48" s="181">
        <f t="shared" ref="G48:G82" si="7">ROUND(E48*F48,2)</f>
        <v>0</v>
      </c>
      <c r="H48" s="180"/>
      <c r="I48" s="181">
        <f t="shared" ref="I48:I82" si="8">ROUND(E48*H48,2)</f>
        <v>0</v>
      </c>
      <c r="J48" s="180"/>
      <c r="K48" s="181">
        <f t="shared" ref="K48:K82" si="9">ROUND(E48*J48,2)</f>
        <v>0</v>
      </c>
      <c r="L48" s="181">
        <v>21</v>
      </c>
      <c r="M48" s="181">
        <f t="shared" ref="M48:M82" si="10">G48*(1+L48/100)</f>
        <v>0</v>
      </c>
      <c r="N48" s="181">
        <v>4.2999999999999999E-4</v>
      </c>
      <c r="O48" s="181">
        <f t="shared" ref="O48:O82" si="11">ROUND(E48*N48,2)</f>
        <v>0.04</v>
      </c>
      <c r="P48" s="181">
        <v>0</v>
      </c>
      <c r="Q48" s="181">
        <f t="shared" ref="Q48:Q82" si="12">ROUND(E48*P48,2)</f>
        <v>0</v>
      </c>
      <c r="R48" s="181"/>
      <c r="S48" s="181" t="s">
        <v>586</v>
      </c>
      <c r="T48" s="182" t="s">
        <v>331</v>
      </c>
      <c r="U48" s="160">
        <v>0</v>
      </c>
      <c r="V48" s="160">
        <f t="shared" ref="V48:V82" si="13">ROUND(E48*U48,2)</f>
        <v>0</v>
      </c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1686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76">
        <v>37</v>
      </c>
      <c r="B49" s="177" t="s">
        <v>4841</v>
      </c>
      <c r="C49" s="185" t="s">
        <v>4842</v>
      </c>
      <c r="D49" s="178" t="s">
        <v>456</v>
      </c>
      <c r="E49" s="179">
        <v>32</v>
      </c>
      <c r="F49" s="180"/>
      <c r="G49" s="181">
        <f t="shared" si="7"/>
        <v>0</v>
      </c>
      <c r="H49" s="180"/>
      <c r="I49" s="181">
        <f t="shared" si="8"/>
        <v>0</v>
      </c>
      <c r="J49" s="180"/>
      <c r="K49" s="181">
        <f t="shared" si="9"/>
        <v>0</v>
      </c>
      <c r="L49" s="181">
        <v>21</v>
      </c>
      <c r="M49" s="181">
        <f t="shared" si="10"/>
        <v>0</v>
      </c>
      <c r="N49" s="181">
        <v>2.1199999999999999E-3</v>
      </c>
      <c r="O49" s="181">
        <f t="shared" si="11"/>
        <v>7.0000000000000007E-2</v>
      </c>
      <c r="P49" s="181">
        <v>0</v>
      </c>
      <c r="Q49" s="181">
        <f t="shared" si="12"/>
        <v>0</v>
      </c>
      <c r="R49" s="181"/>
      <c r="S49" s="181" t="s">
        <v>586</v>
      </c>
      <c r="T49" s="182" t="s">
        <v>331</v>
      </c>
      <c r="U49" s="160">
        <v>0</v>
      </c>
      <c r="V49" s="160">
        <f t="shared" si="13"/>
        <v>0</v>
      </c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1686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76">
        <v>38</v>
      </c>
      <c r="B50" s="177" t="s">
        <v>4843</v>
      </c>
      <c r="C50" s="185" t="s">
        <v>4844</v>
      </c>
      <c r="D50" s="178" t="s">
        <v>456</v>
      </c>
      <c r="E50" s="179">
        <v>104</v>
      </c>
      <c r="F50" s="180"/>
      <c r="G50" s="181">
        <f t="shared" si="7"/>
        <v>0</v>
      </c>
      <c r="H50" s="180"/>
      <c r="I50" s="181">
        <f t="shared" si="8"/>
        <v>0</v>
      </c>
      <c r="J50" s="180"/>
      <c r="K50" s="181">
        <f t="shared" si="9"/>
        <v>0</v>
      </c>
      <c r="L50" s="181">
        <v>21</v>
      </c>
      <c r="M50" s="181">
        <f t="shared" si="10"/>
        <v>0</v>
      </c>
      <c r="N50" s="181">
        <v>0</v>
      </c>
      <c r="O50" s="181">
        <f t="shared" si="11"/>
        <v>0</v>
      </c>
      <c r="P50" s="181">
        <v>0</v>
      </c>
      <c r="Q50" s="181">
        <f t="shared" si="12"/>
        <v>0</v>
      </c>
      <c r="R50" s="181"/>
      <c r="S50" s="181" t="s">
        <v>586</v>
      </c>
      <c r="T50" s="182" t="s">
        <v>331</v>
      </c>
      <c r="U50" s="160">
        <v>0</v>
      </c>
      <c r="V50" s="160">
        <f t="shared" si="13"/>
        <v>0</v>
      </c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2197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76">
        <v>39</v>
      </c>
      <c r="B51" s="177" t="s">
        <v>4845</v>
      </c>
      <c r="C51" s="185" t="s">
        <v>4846</v>
      </c>
      <c r="D51" s="178" t="s">
        <v>456</v>
      </c>
      <c r="E51" s="179">
        <v>32</v>
      </c>
      <c r="F51" s="180"/>
      <c r="G51" s="181">
        <f t="shared" si="7"/>
        <v>0</v>
      </c>
      <c r="H51" s="180"/>
      <c r="I51" s="181">
        <f t="shared" si="8"/>
        <v>0</v>
      </c>
      <c r="J51" s="180"/>
      <c r="K51" s="181">
        <f t="shared" si="9"/>
        <v>0</v>
      </c>
      <c r="L51" s="181">
        <v>21</v>
      </c>
      <c r="M51" s="181">
        <f t="shared" si="10"/>
        <v>0</v>
      </c>
      <c r="N51" s="181">
        <v>0</v>
      </c>
      <c r="O51" s="181">
        <f t="shared" si="11"/>
        <v>0</v>
      </c>
      <c r="P51" s="181">
        <v>0</v>
      </c>
      <c r="Q51" s="181">
        <f t="shared" si="12"/>
        <v>0</v>
      </c>
      <c r="R51" s="181"/>
      <c r="S51" s="181" t="s">
        <v>586</v>
      </c>
      <c r="T51" s="182" t="s">
        <v>331</v>
      </c>
      <c r="U51" s="160">
        <v>0</v>
      </c>
      <c r="V51" s="160">
        <f t="shared" si="13"/>
        <v>0</v>
      </c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2197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40</v>
      </c>
      <c r="B52" s="177" t="s">
        <v>4847</v>
      </c>
      <c r="C52" s="185" t="s">
        <v>4848</v>
      </c>
      <c r="D52" s="178" t="s">
        <v>456</v>
      </c>
      <c r="E52" s="179">
        <v>136</v>
      </c>
      <c r="F52" s="180"/>
      <c r="G52" s="181">
        <f t="shared" si="7"/>
        <v>0</v>
      </c>
      <c r="H52" s="180"/>
      <c r="I52" s="181">
        <f t="shared" si="8"/>
        <v>0</v>
      </c>
      <c r="J52" s="180"/>
      <c r="K52" s="181">
        <f t="shared" si="9"/>
        <v>0</v>
      </c>
      <c r="L52" s="181">
        <v>21</v>
      </c>
      <c r="M52" s="181">
        <f t="shared" si="10"/>
        <v>0</v>
      </c>
      <c r="N52" s="181">
        <v>0</v>
      </c>
      <c r="O52" s="181">
        <f t="shared" si="11"/>
        <v>0</v>
      </c>
      <c r="P52" s="181">
        <v>0</v>
      </c>
      <c r="Q52" s="181">
        <f t="shared" si="12"/>
        <v>0</v>
      </c>
      <c r="R52" s="181"/>
      <c r="S52" s="181" t="s">
        <v>586</v>
      </c>
      <c r="T52" s="182" t="s">
        <v>331</v>
      </c>
      <c r="U52" s="160">
        <v>0</v>
      </c>
      <c r="V52" s="160">
        <f t="shared" si="13"/>
        <v>0</v>
      </c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2197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76">
        <v>41</v>
      </c>
      <c r="B53" s="177" t="s">
        <v>4749</v>
      </c>
      <c r="C53" s="185" t="s">
        <v>4849</v>
      </c>
      <c r="D53" s="178" t="s">
        <v>456</v>
      </c>
      <c r="E53" s="179">
        <v>136</v>
      </c>
      <c r="F53" s="180"/>
      <c r="G53" s="181">
        <f t="shared" si="7"/>
        <v>0</v>
      </c>
      <c r="H53" s="180"/>
      <c r="I53" s="181">
        <f t="shared" si="8"/>
        <v>0</v>
      </c>
      <c r="J53" s="180"/>
      <c r="K53" s="181">
        <f t="shared" si="9"/>
        <v>0</v>
      </c>
      <c r="L53" s="181">
        <v>21</v>
      </c>
      <c r="M53" s="181">
        <f t="shared" si="10"/>
        <v>0</v>
      </c>
      <c r="N53" s="181">
        <v>0</v>
      </c>
      <c r="O53" s="181">
        <f t="shared" si="11"/>
        <v>0</v>
      </c>
      <c r="P53" s="181">
        <v>0</v>
      </c>
      <c r="Q53" s="181">
        <f t="shared" si="12"/>
        <v>0</v>
      </c>
      <c r="R53" s="181"/>
      <c r="S53" s="181" t="s">
        <v>586</v>
      </c>
      <c r="T53" s="182" t="s">
        <v>331</v>
      </c>
      <c r="U53" s="160">
        <v>0</v>
      </c>
      <c r="V53" s="160">
        <f t="shared" si="13"/>
        <v>0</v>
      </c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2197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76">
        <v>42</v>
      </c>
      <c r="B54" s="177" t="s">
        <v>4850</v>
      </c>
      <c r="C54" s="185" t="s">
        <v>4851</v>
      </c>
      <c r="D54" s="178" t="s">
        <v>456</v>
      </c>
      <c r="E54" s="179">
        <v>6</v>
      </c>
      <c r="F54" s="180"/>
      <c r="G54" s="181">
        <f t="shared" si="7"/>
        <v>0</v>
      </c>
      <c r="H54" s="180"/>
      <c r="I54" s="181">
        <f t="shared" si="8"/>
        <v>0</v>
      </c>
      <c r="J54" s="180"/>
      <c r="K54" s="181">
        <f t="shared" si="9"/>
        <v>0</v>
      </c>
      <c r="L54" s="181">
        <v>21</v>
      </c>
      <c r="M54" s="181">
        <f t="shared" si="10"/>
        <v>0</v>
      </c>
      <c r="N54" s="181">
        <v>5.0000000000000001E-3</v>
      </c>
      <c r="O54" s="181">
        <f t="shared" si="11"/>
        <v>0.03</v>
      </c>
      <c r="P54" s="181">
        <v>0</v>
      </c>
      <c r="Q54" s="181">
        <f t="shared" si="12"/>
        <v>0</v>
      </c>
      <c r="R54" s="181"/>
      <c r="S54" s="181" t="s">
        <v>586</v>
      </c>
      <c r="T54" s="182" t="s">
        <v>331</v>
      </c>
      <c r="U54" s="160">
        <v>0</v>
      </c>
      <c r="V54" s="160">
        <f t="shared" si="13"/>
        <v>0</v>
      </c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354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76">
        <v>43</v>
      </c>
      <c r="B55" s="177" t="s">
        <v>4852</v>
      </c>
      <c r="C55" s="185" t="s">
        <v>4853</v>
      </c>
      <c r="D55" s="178" t="s">
        <v>456</v>
      </c>
      <c r="E55" s="179">
        <v>2</v>
      </c>
      <c r="F55" s="180"/>
      <c r="G55" s="181">
        <f t="shared" si="7"/>
        <v>0</v>
      </c>
      <c r="H55" s="180"/>
      <c r="I55" s="181">
        <f t="shared" si="8"/>
        <v>0</v>
      </c>
      <c r="J55" s="180"/>
      <c r="K55" s="181">
        <f t="shared" si="9"/>
        <v>0</v>
      </c>
      <c r="L55" s="181">
        <v>21</v>
      </c>
      <c r="M55" s="181">
        <f t="shared" si="10"/>
        <v>0</v>
      </c>
      <c r="N55" s="181">
        <v>5.0000000000000001E-3</v>
      </c>
      <c r="O55" s="181">
        <f t="shared" si="11"/>
        <v>0.01</v>
      </c>
      <c r="P55" s="181">
        <v>0</v>
      </c>
      <c r="Q55" s="181">
        <f t="shared" si="12"/>
        <v>0</v>
      </c>
      <c r="R55" s="181"/>
      <c r="S55" s="181" t="s">
        <v>586</v>
      </c>
      <c r="T55" s="182" t="s">
        <v>331</v>
      </c>
      <c r="U55" s="160">
        <v>0</v>
      </c>
      <c r="V55" s="160">
        <f t="shared" si="13"/>
        <v>0</v>
      </c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354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76">
        <v>44</v>
      </c>
      <c r="B56" s="177" t="s">
        <v>4854</v>
      </c>
      <c r="C56" s="185" t="s">
        <v>4855</v>
      </c>
      <c r="D56" s="178" t="s">
        <v>425</v>
      </c>
      <c r="E56" s="179">
        <v>1</v>
      </c>
      <c r="F56" s="180"/>
      <c r="G56" s="181">
        <f t="shared" si="7"/>
        <v>0</v>
      </c>
      <c r="H56" s="180"/>
      <c r="I56" s="181">
        <f t="shared" si="8"/>
        <v>0</v>
      </c>
      <c r="J56" s="180"/>
      <c r="K56" s="181">
        <f t="shared" si="9"/>
        <v>0</v>
      </c>
      <c r="L56" s="181">
        <v>21</v>
      </c>
      <c r="M56" s="181">
        <f t="shared" si="10"/>
        <v>0</v>
      </c>
      <c r="N56" s="181">
        <v>1.6E-2</v>
      </c>
      <c r="O56" s="181">
        <f t="shared" si="11"/>
        <v>0.02</v>
      </c>
      <c r="P56" s="181">
        <v>0</v>
      </c>
      <c r="Q56" s="181">
        <f t="shared" si="12"/>
        <v>0</v>
      </c>
      <c r="R56" s="181"/>
      <c r="S56" s="181" t="s">
        <v>586</v>
      </c>
      <c r="T56" s="182" t="s">
        <v>331</v>
      </c>
      <c r="U56" s="160">
        <v>0</v>
      </c>
      <c r="V56" s="160">
        <f t="shared" si="13"/>
        <v>0</v>
      </c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1686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45</v>
      </c>
      <c r="B57" s="177" t="s">
        <v>4856</v>
      </c>
      <c r="C57" s="185" t="s">
        <v>4857</v>
      </c>
      <c r="D57" s="178" t="s">
        <v>425</v>
      </c>
      <c r="E57" s="179">
        <v>1</v>
      </c>
      <c r="F57" s="180"/>
      <c r="G57" s="181">
        <f t="shared" si="7"/>
        <v>0</v>
      </c>
      <c r="H57" s="180"/>
      <c r="I57" s="181">
        <f t="shared" si="8"/>
        <v>0</v>
      </c>
      <c r="J57" s="180"/>
      <c r="K57" s="181">
        <f t="shared" si="9"/>
        <v>0</v>
      </c>
      <c r="L57" s="181">
        <v>21</v>
      </c>
      <c r="M57" s="181">
        <f t="shared" si="10"/>
        <v>0</v>
      </c>
      <c r="N57" s="181">
        <v>2.7000000000000001E-3</v>
      </c>
      <c r="O57" s="181">
        <f t="shared" si="11"/>
        <v>0</v>
      </c>
      <c r="P57" s="181">
        <v>0</v>
      </c>
      <c r="Q57" s="181">
        <f t="shared" si="12"/>
        <v>0</v>
      </c>
      <c r="R57" s="181"/>
      <c r="S57" s="181" t="s">
        <v>586</v>
      </c>
      <c r="T57" s="182" t="s">
        <v>331</v>
      </c>
      <c r="U57" s="160">
        <v>0</v>
      </c>
      <c r="V57" s="160">
        <f t="shared" si="13"/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490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76">
        <v>46</v>
      </c>
      <c r="B58" s="177" t="s">
        <v>4858</v>
      </c>
      <c r="C58" s="185" t="s">
        <v>4859</v>
      </c>
      <c r="D58" s="178" t="s">
        <v>425</v>
      </c>
      <c r="E58" s="179">
        <v>1</v>
      </c>
      <c r="F58" s="180"/>
      <c r="G58" s="181">
        <f t="shared" si="7"/>
        <v>0</v>
      </c>
      <c r="H58" s="180"/>
      <c r="I58" s="181">
        <f t="shared" si="8"/>
        <v>0</v>
      </c>
      <c r="J58" s="180"/>
      <c r="K58" s="181">
        <f t="shared" si="9"/>
        <v>0</v>
      </c>
      <c r="L58" s="181">
        <v>21</v>
      </c>
      <c r="M58" s="181">
        <f t="shared" si="10"/>
        <v>0</v>
      </c>
      <c r="N58" s="181">
        <v>1.9E-3</v>
      </c>
      <c r="O58" s="181">
        <f t="shared" si="11"/>
        <v>0</v>
      </c>
      <c r="P58" s="181">
        <v>0</v>
      </c>
      <c r="Q58" s="181">
        <f t="shared" si="12"/>
        <v>0</v>
      </c>
      <c r="R58" s="181"/>
      <c r="S58" s="181" t="s">
        <v>586</v>
      </c>
      <c r="T58" s="182" t="s">
        <v>331</v>
      </c>
      <c r="U58" s="160">
        <v>0</v>
      </c>
      <c r="V58" s="160">
        <f t="shared" si="13"/>
        <v>0</v>
      </c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490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76">
        <v>47</v>
      </c>
      <c r="B59" s="177" t="s">
        <v>4860</v>
      </c>
      <c r="C59" s="185" t="s">
        <v>4861</v>
      </c>
      <c r="D59" s="178" t="s">
        <v>425</v>
      </c>
      <c r="E59" s="179">
        <v>3</v>
      </c>
      <c r="F59" s="180"/>
      <c r="G59" s="181">
        <f t="shared" si="7"/>
        <v>0</v>
      </c>
      <c r="H59" s="180"/>
      <c r="I59" s="181">
        <f t="shared" si="8"/>
        <v>0</v>
      </c>
      <c r="J59" s="180"/>
      <c r="K59" s="181">
        <f t="shared" si="9"/>
        <v>0</v>
      </c>
      <c r="L59" s="181">
        <v>21</v>
      </c>
      <c r="M59" s="181">
        <f t="shared" si="10"/>
        <v>0</v>
      </c>
      <c r="N59" s="181">
        <v>1.3100000000000001E-2</v>
      </c>
      <c r="O59" s="181">
        <f t="shared" si="11"/>
        <v>0.04</v>
      </c>
      <c r="P59" s="181">
        <v>0</v>
      </c>
      <c r="Q59" s="181">
        <f t="shared" si="12"/>
        <v>0</v>
      </c>
      <c r="R59" s="181"/>
      <c r="S59" s="181" t="s">
        <v>586</v>
      </c>
      <c r="T59" s="182" t="s">
        <v>331</v>
      </c>
      <c r="U59" s="160">
        <v>0</v>
      </c>
      <c r="V59" s="160">
        <f t="shared" si="13"/>
        <v>0</v>
      </c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490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76">
        <v>48</v>
      </c>
      <c r="B60" s="177" t="s">
        <v>4862</v>
      </c>
      <c r="C60" s="185" t="s">
        <v>4863</v>
      </c>
      <c r="D60" s="178" t="s">
        <v>425</v>
      </c>
      <c r="E60" s="179">
        <v>3</v>
      </c>
      <c r="F60" s="180"/>
      <c r="G60" s="181">
        <f t="shared" si="7"/>
        <v>0</v>
      </c>
      <c r="H60" s="180"/>
      <c r="I60" s="181">
        <f t="shared" si="8"/>
        <v>0</v>
      </c>
      <c r="J60" s="180"/>
      <c r="K60" s="181">
        <f t="shared" si="9"/>
        <v>0</v>
      </c>
      <c r="L60" s="181">
        <v>21</v>
      </c>
      <c r="M60" s="181">
        <f t="shared" si="10"/>
        <v>0</v>
      </c>
      <c r="N60" s="181">
        <v>2.2000000000000001E-4</v>
      </c>
      <c r="O60" s="181">
        <f t="shared" si="11"/>
        <v>0</v>
      </c>
      <c r="P60" s="181">
        <v>0</v>
      </c>
      <c r="Q60" s="181">
        <f t="shared" si="12"/>
        <v>0</v>
      </c>
      <c r="R60" s="181"/>
      <c r="S60" s="181" t="s">
        <v>586</v>
      </c>
      <c r="T60" s="182" t="s">
        <v>331</v>
      </c>
      <c r="U60" s="160">
        <v>0</v>
      </c>
      <c r="V60" s="160">
        <f t="shared" si="13"/>
        <v>0</v>
      </c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2197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76">
        <v>49</v>
      </c>
      <c r="B61" s="177" t="s">
        <v>4864</v>
      </c>
      <c r="C61" s="185" t="s">
        <v>4865</v>
      </c>
      <c r="D61" s="178" t="s">
        <v>425</v>
      </c>
      <c r="E61" s="179">
        <v>1</v>
      </c>
      <c r="F61" s="180"/>
      <c r="G61" s="181">
        <f t="shared" si="7"/>
        <v>0</v>
      </c>
      <c r="H61" s="180"/>
      <c r="I61" s="181">
        <f t="shared" si="8"/>
        <v>0</v>
      </c>
      <c r="J61" s="180"/>
      <c r="K61" s="181">
        <f t="shared" si="9"/>
        <v>0</v>
      </c>
      <c r="L61" s="181">
        <v>21</v>
      </c>
      <c r="M61" s="181">
        <f t="shared" si="10"/>
        <v>0</v>
      </c>
      <c r="N61" s="181">
        <v>1.41E-2</v>
      </c>
      <c r="O61" s="181">
        <f t="shared" si="11"/>
        <v>0.01</v>
      </c>
      <c r="P61" s="181">
        <v>0</v>
      </c>
      <c r="Q61" s="181">
        <f t="shared" si="12"/>
        <v>0</v>
      </c>
      <c r="R61" s="181"/>
      <c r="S61" s="181" t="s">
        <v>586</v>
      </c>
      <c r="T61" s="182" t="s">
        <v>331</v>
      </c>
      <c r="U61" s="160">
        <v>0</v>
      </c>
      <c r="V61" s="160">
        <f t="shared" si="13"/>
        <v>0</v>
      </c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490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76">
        <v>50</v>
      </c>
      <c r="B62" s="177" t="s">
        <v>4866</v>
      </c>
      <c r="C62" s="185" t="s">
        <v>4867</v>
      </c>
      <c r="D62" s="178" t="s">
        <v>425</v>
      </c>
      <c r="E62" s="179">
        <v>1</v>
      </c>
      <c r="F62" s="180"/>
      <c r="G62" s="181">
        <f t="shared" si="7"/>
        <v>0</v>
      </c>
      <c r="H62" s="180"/>
      <c r="I62" s="181">
        <f t="shared" si="8"/>
        <v>0</v>
      </c>
      <c r="J62" s="180"/>
      <c r="K62" s="181">
        <f t="shared" si="9"/>
        <v>0</v>
      </c>
      <c r="L62" s="181">
        <v>21</v>
      </c>
      <c r="M62" s="181">
        <f t="shared" si="10"/>
        <v>0</v>
      </c>
      <c r="N62" s="181">
        <v>1.9099999999999999E-2</v>
      </c>
      <c r="O62" s="181">
        <f t="shared" si="11"/>
        <v>0.02</v>
      </c>
      <c r="P62" s="181">
        <v>0</v>
      </c>
      <c r="Q62" s="181">
        <f t="shared" si="12"/>
        <v>0</v>
      </c>
      <c r="R62" s="181"/>
      <c r="S62" s="181" t="s">
        <v>586</v>
      </c>
      <c r="T62" s="182" t="s">
        <v>331</v>
      </c>
      <c r="U62" s="160">
        <v>0</v>
      </c>
      <c r="V62" s="160">
        <f t="shared" si="13"/>
        <v>0</v>
      </c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490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76">
        <v>51</v>
      </c>
      <c r="B63" s="177" t="s">
        <v>4868</v>
      </c>
      <c r="C63" s="185" t="s">
        <v>4869</v>
      </c>
      <c r="D63" s="178" t="s">
        <v>425</v>
      </c>
      <c r="E63" s="179">
        <v>2</v>
      </c>
      <c r="F63" s="180"/>
      <c r="G63" s="181">
        <f t="shared" si="7"/>
        <v>0</v>
      </c>
      <c r="H63" s="180"/>
      <c r="I63" s="181">
        <f t="shared" si="8"/>
        <v>0</v>
      </c>
      <c r="J63" s="180"/>
      <c r="K63" s="181">
        <f t="shared" si="9"/>
        <v>0</v>
      </c>
      <c r="L63" s="181">
        <v>21</v>
      </c>
      <c r="M63" s="181">
        <f t="shared" si="10"/>
        <v>0</v>
      </c>
      <c r="N63" s="181">
        <v>2.7799999999999999E-3</v>
      </c>
      <c r="O63" s="181">
        <f t="shared" si="11"/>
        <v>0.01</v>
      </c>
      <c r="P63" s="181">
        <v>0</v>
      </c>
      <c r="Q63" s="181">
        <f t="shared" si="12"/>
        <v>0</v>
      </c>
      <c r="R63" s="181"/>
      <c r="S63" s="181" t="s">
        <v>586</v>
      </c>
      <c r="T63" s="182" t="s">
        <v>331</v>
      </c>
      <c r="U63" s="160">
        <v>0</v>
      </c>
      <c r="V63" s="160">
        <f t="shared" si="13"/>
        <v>0</v>
      </c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2197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76">
        <v>52</v>
      </c>
      <c r="B64" s="177" t="s">
        <v>4870</v>
      </c>
      <c r="C64" s="185" t="s">
        <v>4871</v>
      </c>
      <c r="D64" s="178" t="s">
        <v>425</v>
      </c>
      <c r="E64" s="179">
        <v>1</v>
      </c>
      <c r="F64" s="180"/>
      <c r="G64" s="181">
        <f t="shared" si="7"/>
        <v>0</v>
      </c>
      <c r="H64" s="180"/>
      <c r="I64" s="181">
        <f t="shared" si="8"/>
        <v>0</v>
      </c>
      <c r="J64" s="180"/>
      <c r="K64" s="181">
        <f t="shared" si="9"/>
        <v>0</v>
      </c>
      <c r="L64" s="181">
        <v>21</v>
      </c>
      <c r="M64" s="181">
        <f t="shared" si="10"/>
        <v>0</v>
      </c>
      <c r="N64" s="181">
        <v>2.4E-2</v>
      </c>
      <c r="O64" s="181">
        <f t="shared" si="11"/>
        <v>0.02</v>
      </c>
      <c r="P64" s="181">
        <v>0</v>
      </c>
      <c r="Q64" s="181">
        <f t="shared" si="12"/>
        <v>0</v>
      </c>
      <c r="R64" s="181"/>
      <c r="S64" s="181" t="s">
        <v>586</v>
      </c>
      <c r="T64" s="182" t="s">
        <v>331</v>
      </c>
      <c r="U64" s="160">
        <v>0</v>
      </c>
      <c r="V64" s="160">
        <f t="shared" si="13"/>
        <v>0</v>
      </c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1686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76">
        <v>53</v>
      </c>
      <c r="B65" s="177" t="s">
        <v>4872</v>
      </c>
      <c r="C65" s="185" t="s">
        <v>4873</v>
      </c>
      <c r="D65" s="178" t="s">
        <v>425</v>
      </c>
      <c r="E65" s="179">
        <v>1</v>
      </c>
      <c r="F65" s="180"/>
      <c r="G65" s="181">
        <f t="shared" si="7"/>
        <v>0</v>
      </c>
      <c r="H65" s="180"/>
      <c r="I65" s="181">
        <f t="shared" si="8"/>
        <v>0</v>
      </c>
      <c r="J65" s="180"/>
      <c r="K65" s="181">
        <f t="shared" si="9"/>
        <v>0</v>
      </c>
      <c r="L65" s="181">
        <v>21</v>
      </c>
      <c r="M65" s="181">
        <f t="shared" si="10"/>
        <v>0</v>
      </c>
      <c r="N65" s="181">
        <v>1.4E-2</v>
      </c>
      <c r="O65" s="181">
        <f t="shared" si="11"/>
        <v>0.01</v>
      </c>
      <c r="P65" s="181">
        <v>0</v>
      </c>
      <c r="Q65" s="181">
        <f t="shared" si="12"/>
        <v>0</v>
      </c>
      <c r="R65" s="181"/>
      <c r="S65" s="181" t="s">
        <v>586</v>
      </c>
      <c r="T65" s="182" t="s">
        <v>331</v>
      </c>
      <c r="U65" s="160">
        <v>0</v>
      </c>
      <c r="V65" s="160">
        <f t="shared" si="13"/>
        <v>0</v>
      </c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490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76">
        <v>54</v>
      </c>
      <c r="B66" s="177" t="s">
        <v>4874</v>
      </c>
      <c r="C66" s="185" t="s">
        <v>4875</v>
      </c>
      <c r="D66" s="178" t="s">
        <v>425</v>
      </c>
      <c r="E66" s="179">
        <v>2</v>
      </c>
      <c r="F66" s="180"/>
      <c r="G66" s="181">
        <f t="shared" si="7"/>
        <v>0</v>
      </c>
      <c r="H66" s="180"/>
      <c r="I66" s="181">
        <f t="shared" si="8"/>
        <v>0</v>
      </c>
      <c r="J66" s="180"/>
      <c r="K66" s="181">
        <f t="shared" si="9"/>
        <v>0</v>
      </c>
      <c r="L66" s="181">
        <v>21</v>
      </c>
      <c r="M66" s="181">
        <f t="shared" si="10"/>
        <v>0</v>
      </c>
      <c r="N66" s="181">
        <v>1.9000000000000001E-4</v>
      </c>
      <c r="O66" s="181">
        <f t="shared" si="11"/>
        <v>0</v>
      </c>
      <c r="P66" s="181">
        <v>0</v>
      </c>
      <c r="Q66" s="181">
        <f t="shared" si="12"/>
        <v>0</v>
      </c>
      <c r="R66" s="181"/>
      <c r="S66" s="181" t="s">
        <v>586</v>
      </c>
      <c r="T66" s="182" t="s">
        <v>331</v>
      </c>
      <c r="U66" s="160">
        <v>0</v>
      </c>
      <c r="V66" s="160">
        <f t="shared" si="13"/>
        <v>0</v>
      </c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2197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76">
        <v>55</v>
      </c>
      <c r="B67" s="177" t="s">
        <v>4876</v>
      </c>
      <c r="C67" s="185" t="s">
        <v>4877</v>
      </c>
      <c r="D67" s="178" t="s">
        <v>425</v>
      </c>
      <c r="E67" s="179">
        <v>1</v>
      </c>
      <c r="F67" s="180"/>
      <c r="G67" s="181">
        <f t="shared" si="7"/>
        <v>0</v>
      </c>
      <c r="H67" s="180"/>
      <c r="I67" s="181">
        <f t="shared" si="8"/>
        <v>0</v>
      </c>
      <c r="J67" s="180"/>
      <c r="K67" s="181">
        <f t="shared" si="9"/>
        <v>0</v>
      </c>
      <c r="L67" s="181">
        <v>21</v>
      </c>
      <c r="M67" s="181">
        <f t="shared" si="10"/>
        <v>0</v>
      </c>
      <c r="N67" s="181">
        <v>1.6E-2</v>
      </c>
      <c r="O67" s="181">
        <f t="shared" si="11"/>
        <v>0.02</v>
      </c>
      <c r="P67" s="181">
        <v>0</v>
      </c>
      <c r="Q67" s="181">
        <f t="shared" si="12"/>
        <v>0</v>
      </c>
      <c r="R67" s="181"/>
      <c r="S67" s="181" t="s">
        <v>586</v>
      </c>
      <c r="T67" s="182" t="s">
        <v>331</v>
      </c>
      <c r="U67" s="160">
        <v>0</v>
      </c>
      <c r="V67" s="160">
        <f t="shared" si="13"/>
        <v>0</v>
      </c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1686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76">
        <v>56</v>
      </c>
      <c r="B68" s="177" t="s">
        <v>4878</v>
      </c>
      <c r="C68" s="185" t="s">
        <v>4879</v>
      </c>
      <c r="D68" s="178" t="s">
        <v>425</v>
      </c>
      <c r="E68" s="179">
        <v>2</v>
      </c>
      <c r="F68" s="180"/>
      <c r="G68" s="181">
        <f t="shared" si="7"/>
        <v>0</v>
      </c>
      <c r="H68" s="180"/>
      <c r="I68" s="181">
        <f t="shared" si="8"/>
        <v>0</v>
      </c>
      <c r="J68" s="180"/>
      <c r="K68" s="181">
        <f t="shared" si="9"/>
        <v>0</v>
      </c>
      <c r="L68" s="181">
        <v>21</v>
      </c>
      <c r="M68" s="181">
        <f t="shared" si="10"/>
        <v>0</v>
      </c>
      <c r="N68" s="181">
        <v>1.21E-2</v>
      </c>
      <c r="O68" s="181">
        <f t="shared" si="11"/>
        <v>0.02</v>
      </c>
      <c r="P68" s="181">
        <v>0</v>
      </c>
      <c r="Q68" s="181">
        <f t="shared" si="12"/>
        <v>0</v>
      </c>
      <c r="R68" s="181"/>
      <c r="S68" s="181" t="s">
        <v>586</v>
      </c>
      <c r="T68" s="182" t="s">
        <v>331</v>
      </c>
      <c r="U68" s="160">
        <v>0</v>
      </c>
      <c r="V68" s="160">
        <f t="shared" si="13"/>
        <v>0</v>
      </c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490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76">
        <v>57</v>
      </c>
      <c r="B69" s="177" t="s">
        <v>4880</v>
      </c>
      <c r="C69" s="185" t="s">
        <v>4881</v>
      </c>
      <c r="D69" s="178" t="s">
        <v>425</v>
      </c>
      <c r="E69" s="179">
        <v>2</v>
      </c>
      <c r="F69" s="180"/>
      <c r="G69" s="181">
        <f t="shared" si="7"/>
        <v>0</v>
      </c>
      <c r="H69" s="180"/>
      <c r="I69" s="181">
        <f t="shared" si="8"/>
        <v>0</v>
      </c>
      <c r="J69" s="180"/>
      <c r="K69" s="181">
        <f t="shared" si="9"/>
        <v>0</v>
      </c>
      <c r="L69" s="181">
        <v>21</v>
      </c>
      <c r="M69" s="181">
        <f t="shared" si="10"/>
        <v>0</v>
      </c>
      <c r="N69" s="181">
        <v>2.1000000000000001E-2</v>
      </c>
      <c r="O69" s="181">
        <f t="shared" si="11"/>
        <v>0.04</v>
      </c>
      <c r="P69" s="181">
        <v>0</v>
      </c>
      <c r="Q69" s="181">
        <f t="shared" si="12"/>
        <v>0</v>
      </c>
      <c r="R69" s="181"/>
      <c r="S69" s="181" t="s">
        <v>586</v>
      </c>
      <c r="T69" s="182" t="s">
        <v>331</v>
      </c>
      <c r="U69" s="160">
        <v>0</v>
      </c>
      <c r="V69" s="160">
        <f t="shared" si="13"/>
        <v>0</v>
      </c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490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76">
        <v>58</v>
      </c>
      <c r="B70" s="177" t="s">
        <v>4882</v>
      </c>
      <c r="C70" s="185" t="s">
        <v>4883</v>
      </c>
      <c r="D70" s="178" t="s">
        <v>425</v>
      </c>
      <c r="E70" s="179">
        <v>2</v>
      </c>
      <c r="F70" s="180"/>
      <c r="G70" s="181">
        <f t="shared" si="7"/>
        <v>0</v>
      </c>
      <c r="H70" s="180"/>
      <c r="I70" s="181">
        <f t="shared" si="8"/>
        <v>0</v>
      </c>
      <c r="J70" s="180"/>
      <c r="K70" s="181">
        <f t="shared" si="9"/>
        <v>0</v>
      </c>
      <c r="L70" s="181">
        <v>21</v>
      </c>
      <c r="M70" s="181">
        <f t="shared" si="10"/>
        <v>0</v>
      </c>
      <c r="N70" s="181">
        <v>4.7999999999999996E-3</v>
      </c>
      <c r="O70" s="181">
        <f t="shared" si="11"/>
        <v>0.01</v>
      </c>
      <c r="P70" s="181">
        <v>0</v>
      </c>
      <c r="Q70" s="181">
        <f t="shared" si="12"/>
        <v>0</v>
      </c>
      <c r="R70" s="181"/>
      <c r="S70" s="181" t="s">
        <v>586</v>
      </c>
      <c r="T70" s="182" t="s">
        <v>331</v>
      </c>
      <c r="U70" s="160">
        <v>0</v>
      </c>
      <c r="V70" s="160">
        <f t="shared" si="13"/>
        <v>0</v>
      </c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490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76">
        <v>59</v>
      </c>
      <c r="B71" s="177" t="s">
        <v>4884</v>
      </c>
      <c r="C71" s="185" t="s">
        <v>4885</v>
      </c>
      <c r="D71" s="178" t="s">
        <v>425</v>
      </c>
      <c r="E71" s="179">
        <v>2</v>
      </c>
      <c r="F71" s="180"/>
      <c r="G71" s="181">
        <f t="shared" si="7"/>
        <v>0</v>
      </c>
      <c r="H71" s="180"/>
      <c r="I71" s="181">
        <f t="shared" si="8"/>
        <v>0</v>
      </c>
      <c r="J71" s="180"/>
      <c r="K71" s="181">
        <f t="shared" si="9"/>
        <v>0</v>
      </c>
      <c r="L71" s="181">
        <v>21</v>
      </c>
      <c r="M71" s="181">
        <f t="shared" si="10"/>
        <v>0</v>
      </c>
      <c r="N71" s="181">
        <v>8.8000000000000005E-3</v>
      </c>
      <c r="O71" s="181">
        <f t="shared" si="11"/>
        <v>0.02</v>
      </c>
      <c r="P71" s="181">
        <v>0</v>
      </c>
      <c r="Q71" s="181">
        <f t="shared" si="12"/>
        <v>0</v>
      </c>
      <c r="R71" s="181"/>
      <c r="S71" s="181" t="s">
        <v>586</v>
      </c>
      <c r="T71" s="182" t="s">
        <v>331</v>
      </c>
      <c r="U71" s="160">
        <v>0</v>
      </c>
      <c r="V71" s="160">
        <f t="shared" si="13"/>
        <v>0</v>
      </c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490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76">
        <v>60</v>
      </c>
      <c r="B72" s="177" t="s">
        <v>4886</v>
      </c>
      <c r="C72" s="185" t="s">
        <v>4887</v>
      </c>
      <c r="D72" s="178" t="s">
        <v>425</v>
      </c>
      <c r="E72" s="179">
        <v>1</v>
      </c>
      <c r="F72" s="180"/>
      <c r="G72" s="181">
        <f t="shared" si="7"/>
        <v>0</v>
      </c>
      <c r="H72" s="180"/>
      <c r="I72" s="181">
        <f t="shared" si="8"/>
        <v>0</v>
      </c>
      <c r="J72" s="180"/>
      <c r="K72" s="181">
        <f t="shared" si="9"/>
        <v>0</v>
      </c>
      <c r="L72" s="181">
        <v>21</v>
      </c>
      <c r="M72" s="181">
        <f t="shared" si="10"/>
        <v>0</v>
      </c>
      <c r="N72" s="181">
        <v>4.7999999999999996E-3</v>
      </c>
      <c r="O72" s="181">
        <f t="shared" si="11"/>
        <v>0</v>
      </c>
      <c r="P72" s="181">
        <v>0</v>
      </c>
      <c r="Q72" s="181">
        <f t="shared" si="12"/>
        <v>0</v>
      </c>
      <c r="R72" s="181"/>
      <c r="S72" s="181" t="s">
        <v>586</v>
      </c>
      <c r="T72" s="182" t="s">
        <v>331</v>
      </c>
      <c r="U72" s="160">
        <v>0</v>
      </c>
      <c r="V72" s="160">
        <f t="shared" si="13"/>
        <v>0</v>
      </c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490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76">
        <v>61</v>
      </c>
      <c r="B73" s="177" t="s">
        <v>4888</v>
      </c>
      <c r="C73" s="185" t="s">
        <v>4889</v>
      </c>
      <c r="D73" s="178" t="s">
        <v>425</v>
      </c>
      <c r="E73" s="179">
        <v>1</v>
      </c>
      <c r="F73" s="180"/>
      <c r="G73" s="181">
        <f t="shared" si="7"/>
        <v>0</v>
      </c>
      <c r="H73" s="180"/>
      <c r="I73" s="181">
        <f t="shared" si="8"/>
        <v>0</v>
      </c>
      <c r="J73" s="180"/>
      <c r="K73" s="181">
        <f t="shared" si="9"/>
        <v>0</v>
      </c>
      <c r="L73" s="181">
        <v>21</v>
      </c>
      <c r="M73" s="181">
        <f t="shared" si="10"/>
        <v>0</v>
      </c>
      <c r="N73" s="181">
        <v>8.0000000000000004E-4</v>
      </c>
      <c r="O73" s="181">
        <f t="shared" si="11"/>
        <v>0</v>
      </c>
      <c r="P73" s="181">
        <v>0</v>
      </c>
      <c r="Q73" s="181">
        <f t="shared" si="12"/>
        <v>0</v>
      </c>
      <c r="R73" s="181"/>
      <c r="S73" s="181" t="s">
        <v>586</v>
      </c>
      <c r="T73" s="182" t="s">
        <v>331</v>
      </c>
      <c r="U73" s="160">
        <v>0</v>
      </c>
      <c r="V73" s="160">
        <f t="shared" si="13"/>
        <v>0</v>
      </c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490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76">
        <v>62</v>
      </c>
      <c r="B74" s="177" t="s">
        <v>4890</v>
      </c>
      <c r="C74" s="185" t="s">
        <v>4891</v>
      </c>
      <c r="D74" s="178" t="s">
        <v>425</v>
      </c>
      <c r="E74" s="179">
        <v>2</v>
      </c>
      <c r="F74" s="180"/>
      <c r="G74" s="181">
        <f t="shared" si="7"/>
        <v>0</v>
      </c>
      <c r="H74" s="180"/>
      <c r="I74" s="181">
        <f t="shared" si="8"/>
        <v>0</v>
      </c>
      <c r="J74" s="180"/>
      <c r="K74" s="181">
        <f t="shared" si="9"/>
        <v>0</v>
      </c>
      <c r="L74" s="181">
        <v>21</v>
      </c>
      <c r="M74" s="181">
        <f t="shared" si="10"/>
        <v>0</v>
      </c>
      <c r="N74" s="181">
        <v>2.1000000000000001E-2</v>
      </c>
      <c r="O74" s="181">
        <f t="shared" si="11"/>
        <v>0.04</v>
      </c>
      <c r="P74" s="181">
        <v>0</v>
      </c>
      <c r="Q74" s="181">
        <f t="shared" si="12"/>
        <v>0</v>
      </c>
      <c r="R74" s="181"/>
      <c r="S74" s="181" t="s">
        <v>586</v>
      </c>
      <c r="T74" s="182" t="s">
        <v>331</v>
      </c>
      <c r="U74" s="160">
        <v>0</v>
      </c>
      <c r="V74" s="160">
        <f t="shared" si="13"/>
        <v>0</v>
      </c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490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76">
        <v>63</v>
      </c>
      <c r="B75" s="177" t="s">
        <v>4892</v>
      </c>
      <c r="C75" s="185" t="s">
        <v>4893</v>
      </c>
      <c r="D75" s="178" t="s">
        <v>425</v>
      </c>
      <c r="E75" s="179">
        <v>1</v>
      </c>
      <c r="F75" s="180"/>
      <c r="G75" s="181">
        <f t="shared" si="7"/>
        <v>0</v>
      </c>
      <c r="H75" s="180"/>
      <c r="I75" s="181">
        <f t="shared" si="8"/>
        <v>0</v>
      </c>
      <c r="J75" s="180"/>
      <c r="K75" s="181">
        <f t="shared" si="9"/>
        <v>0</v>
      </c>
      <c r="L75" s="181">
        <v>21</v>
      </c>
      <c r="M75" s="181">
        <f t="shared" si="10"/>
        <v>0</v>
      </c>
      <c r="N75" s="181">
        <v>1.7000000000000001E-2</v>
      </c>
      <c r="O75" s="181">
        <f t="shared" si="11"/>
        <v>0.02</v>
      </c>
      <c r="P75" s="181">
        <v>0</v>
      </c>
      <c r="Q75" s="181">
        <f t="shared" si="12"/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si="13"/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354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64</v>
      </c>
      <c r="B76" s="177" t="s">
        <v>4894</v>
      </c>
      <c r="C76" s="185" t="s">
        <v>4895</v>
      </c>
      <c r="D76" s="178" t="s">
        <v>425</v>
      </c>
      <c r="E76" s="179">
        <v>15</v>
      </c>
      <c r="F76" s="180"/>
      <c r="G76" s="181">
        <f t="shared" si="7"/>
        <v>0</v>
      </c>
      <c r="H76" s="180"/>
      <c r="I76" s="181">
        <f t="shared" si="8"/>
        <v>0</v>
      </c>
      <c r="J76" s="180"/>
      <c r="K76" s="181">
        <f t="shared" si="9"/>
        <v>0</v>
      </c>
      <c r="L76" s="181">
        <v>21</v>
      </c>
      <c r="M76" s="181">
        <f t="shared" si="10"/>
        <v>0</v>
      </c>
      <c r="N76" s="181">
        <v>0</v>
      </c>
      <c r="O76" s="181">
        <f t="shared" si="11"/>
        <v>0</v>
      </c>
      <c r="P76" s="181">
        <v>0</v>
      </c>
      <c r="Q76" s="181">
        <f t="shared" si="12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13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2197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65</v>
      </c>
      <c r="B77" s="177" t="s">
        <v>4896</v>
      </c>
      <c r="C77" s="185" t="s">
        <v>4897</v>
      </c>
      <c r="D77" s="178" t="s">
        <v>425</v>
      </c>
      <c r="E77" s="179">
        <v>4</v>
      </c>
      <c r="F77" s="180"/>
      <c r="G77" s="181">
        <f t="shared" si="7"/>
        <v>0</v>
      </c>
      <c r="H77" s="180"/>
      <c r="I77" s="181">
        <f t="shared" si="8"/>
        <v>0</v>
      </c>
      <c r="J77" s="180"/>
      <c r="K77" s="181">
        <f t="shared" si="9"/>
        <v>0</v>
      </c>
      <c r="L77" s="181">
        <v>21</v>
      </c>
      <c r="M77" s="181">
        <f t="shared" si="10"/>
        <v>0</v>
      </c>
      <c r="N77" s="181">
        <v>6.2E-4</v>
      </c>
      <c r="O77" s="181">
        <f t="shared" si="11"/>
        <v>0</v>
      </c>
      <c r="P77" s="181">
        <v>0</v>
      </c>
      <c r="Q77" s="181">
        <f t="shared" si="12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13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490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66</v>
      </c>
      <c r="B78" s="177" t="s">
        <v>4898</v>
      </c>
      <c r="C78" s="185" t="s">
        <v>4899</v>
      </c>
      <c r="D78" s="178" t="s">
        <v>425</v>
      </c>
      <c r="E78" s="179">
        <v>8</v>
      </c>
      <c r="F78" s="180"/>
      <c r="G78" s="181">
        <f t="shared" si="7"/>
        <v>0</v>
      </c>
      <c r="H78" s="180"/>
      <c r="I78" s="181">
        <f t="shared" si="8"/>
        <v>0</v>
      </c>
      <c r="J78" s="180"/>
      <c r="K78" s="181">
        <f t="shared" si="9"/>
        <v>0</v>
      </c>
      <c r="L78" s="181">
        <v>21</v>
      </c>
      <c r="M78" s="181">
        <f t="shared" si="10"/>
        <v>0</v>
      </c>
      <c r="N78" s="181">
        <v>6.2E-4</v>
      </c>
      <c r="O78" s="181">
        <f t="shared" si="11"/>
        <v>0</v>
      </c>
      <c r="P78" s="181">
        <v>0</v>
      </c>
      <c r="Q78" s="181">
        <f t="shared" si="12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13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490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67</v>
      </c>
      <c r="B79" s="177" t="s">
        <v>4900</v>
      </c>
      <c r="C79" s="185" t="s">
        <v>4901</v>
      </c>
      <c r="D79" s="178" t="s">
        <v>425</v>
      </c>
      <c r="E79" s="179">
        <v>1</v>
      </c>
      <c r="F79" s="180"/>
      <c r="G79" s="181">
        <f t="shared" si="7"/>
        <v>0</v>
      </c>
      <c r="H79" s="180"/>
      <c r="I79" s="181">
        <f t="shared" si="8"/>
        <v>0</v>
      </c>
      <c r="J79" s="180"/>
      <c r="K79" s="181">
        <f t="shared" si="9"/>
        <v>0</v>
      </c>
      <c r="L79" s="181">
        <v>21</v>
      </c>
      <c r="M79" s="181">
        <f t="shared" si="10"/>
        <v>0</v>
      </c>
      <c r="N79" s="181">
        <v>3.5999999999999999E-3</v>
      </c>
      <c r="O79" s="181">
        <f t="shared" si="11"/>
        <v>0</v>
      </c>
      <c r="P79" s="181">
        <v>0</v>
      </c>
      <c r="Q79" s="181">
        <f t="shared" si="12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13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490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76">
        <v>68</v>
      </c>
      <c r="B80" s="177" t="s">
        <v>4902</v>
      </c>
      <c r="C80" s="185" t="s">
        <v>4903</v>
      </c>
      <c r="D80" s="178" t="s">
        <v>425</v>
      </c>
      <c r="E80" s="179">
        <v>1</v>
      </c>
      <c r="F80" s="180"/>
      <c r="G80" s="181">
        <f t="shared" si="7"/>
        <v>0</v>
      </c>
      <c r="H80" s="180"/>
      <c r="I80" s="181">
        <f t="shared" si="8"/>
        <v>0</v>
      </c>
      <c r="J80" s="180"/>
      <c r="K80" s="181">
        <f t="shared" si="9"/>
        <v>0</v>
      </c>
      <c r="L80" s="181">
        <v>21</v>
      </c>
      <c r="M80" s="181">
        <f t="shared" si="10"/>
        <v>0</v>
      </c>
      <c r="N80" s="181">
        <v>4.0000000000000002E-4</v>
      </c>
      <c r="O80" s="181">
        <f t="shared" si="11"/>
        <v>0</v>
      </c>
      <c r="P80" s="181">
        <v>0</v>
      </c>
      <c r="Q80" s="181">
        <f t="shared" si="12"/>
        <v>0</v>
      </c>
      <c r="R80" s="181"/>
      <c r="S80" s="181" t="s">
        <v>586</v>
      </c>
      <c r="T80" s="182" t="s">
        <v>331</v>
      </c>
      <c r="U80" s="160">
        <v>0</v>
      </c>
      <c r="V80" s="160">
        <f t="shared" si="13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490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76">
        <v>69</v>
      </c>
      <c r="B81" s="177" t="s">
        <v>4904</v>
      </c>
      <c r="C81" s="185" t="s">
        <v>4905</v>
      </c>
      <c r="D81" s="178" t="s">
        <v>425</v>
      </c>
      <c r="E81" s="179">
        <v>1</v>
      </c>
      <c r="F81" s="180"/>
      <c r="G81" s="181">
        <f t="shared" si="7"/>
        <v>0</v>
      </c>
      <c r="H81" s="180"/>
      <c r="I81" s="181">
        <f t="shared" si="8"/>
        <v>0</v>
      </c>
      <c r="J81" s="180"/>
      <c r="K81" s="181">
        <f t="shared" si="9"/>
        <v>0</v>
      </c>
      <c r="L81" s="181">
        <v>21</v>
      </c>
      <c r="M81" s="181">
        <f t="shared" si="10"/>
        <v>0</v>
      </c>
      <c r="N81" s="181">
        <v>2.0000000000000001E-4</v>
      </c>
      <c r="O81" s="181">
        <f t="shared" si="11"/>
        <v>0</v>
      </c>
      <c r="P81" s="181">
        <v>0</v>
      </c>
      <c r="Q81" s="181">
        <f t="shared" si="12"/>
        <v>0</v>
      </c>
      <c r="R81" s="181"/>
      <c r="S81" s="181" t="s">
        <v>586</v>
      </c>
      <c r="T81" s="182" t="s">
        <v>331</v>
      </c>
      <c r="U81" s="160">
        <v>0</v>
      </c>
      <c r="V81" s="160">
        <f t="shared" si="13"/>
        <v>0</v>
      </c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490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ht="33.75" outlineLevel="1" x14ac:dyDescent="0.2">
      <c r="A82" s="204">
        <v>70</v>
      </c>
      <c r="B82" s="205" t="s">
        <v>4906</v>
      </c>
      <c r="C82" s="206" t="s">
        <v>4907</v>
      </c>
      <c r="D82" s="171" t="s">
        <v>425</v>
      </c>
      <c r="E82" s="172">
        <v>1</v>
      </c>
      <c r="F82" s="173"/>
      <c r="G82" s="174">
        <f t="shared" si="7"/>
        <v>0</v>
      </c>
      <c r="H82" s="173"/>
      <c r="I82" s="174">
        <f t="shared" si="8"/>
        <v>0</v>
      </c>
      <c r="J82" s="173"/>
      <c r="K82" s="174">
        <f t="shared" si="9"/>
        <v>0</v>
      </c>
      <c r="L82" s="174">
        <v>21</v>
      </c>
      <c r="M82" s="174">
        <f t="shared" si="10"/>
        <v>0</v>
      </c>
      <c r="N82" s="174">
        <v>12.6</v>
      </c>
      <c r="O82" s="174">
        <f t="shared" si="11"/>
        <v>12.6</v>
      </c>
      <c r="P82" s="174">
        <v>0</v>
      </c>
      <c r="Q82" s="174">
        <f t="shared" si="12"/>
        <v>0</v>
      </c>
      <c r="R82" s="174"/>
      <c r="S82" s="174" t="s">
        <v>586</v>
      </c>
      <c r="T82" s="175" t="s">
        <v>331</v>
      </c>
      <c r="U82" s="160">
        <v>0</v>
      </c>
      <c r="V82" s="160">
        <f t="shared" si="13"/>
        <v>0</v>
      </c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490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272" t="s">
        <v>4908</v>
      </c>
      <c r="D83" s="273"/>
      <c r="E83" s="273"/>
      <c r="F83" s="273"/>
      <c r="G83" s="273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641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76">
        <v>71</v>
      </c>
      <c r="B84" s="177" t="s">
        <v>4909</v>
      </c>
      <c r="C84" s="185" t="s">
        <v>4910</v>
      </c>
      <c r="D84" s="178" t="s">
        <v>456</v>
      </c>
      <c r="E84" s="179">
        <v>136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81">
        <v>0</v>
      </c>
      <c r="O84" s="181">
        <f>ROUND(E84*N84,2)</f>
        <v>0</v>
      </c>
      <c r="P84" s="181">
        <v>0</v>
      </c>
      <c r="Q84" s="181">
        <f>ROUND(E84*P84,2)</f>
        <v>0</v>
      </c>
      <c r="R84" s="181"/>
      <c r="S84" s="181" t="s">
        <v>586</v>
      </c>
      <c r="T84" s="182" t="s">
        <v>331</v>
      </c>
      <c r="U84" s="160">
        <v>0</v>
      </c>
      <c r="V84" s="160">
        <f>ROUND(E84*U84,2)</f>
        <v>0</v>
      </c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2197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76">
        <v>72</v>
      </c>
      <c r="B85" s="177" t="s">
        <v>4911</v>
      </c>
      <c r="C85" s="185" t="s">
        <v>4912</v>
      </c>
      <c r="D85" s="178" t="s">
        <v>456</v>
      </c>
      <c r="E85" s="179">
        <v>136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81">
        <v>0</v>
      </c>
      <c r="O85" s="181">
        <f>ROUND(E85*N85,2)</f>
        <v>0</v>
      </c>
      <c r="P85" s="181">
        <v>0</v>
      </c>
      <c r="Q85" s="181">
        <f>ROUND(E85*P85,2)</f>
        <v>0</v>
      </c>
      <c r="R85" s="181"/>
      <c r="S85" s="181" t="s">
        <v>586</v>
      </c>
      <c r="T85" s="182" t="s">
        <v>331</v>
      </c>
      <c r="U85" s="160">
        <v>0</v>
      </c>
      <c r="V85" s="160">
        <f>ROUND(E85*U85,2)</f>
        <v>0</v>
      </c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2197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76">
        <v>73</v>
      </c>
      <c r="B86" s="177" t="s">
        <v>4913</v>
      </c>
      <c r="C86" s="185" t="s">
        <v>4914</v>
      </c>
      <c r="D86" s="178" t="s">
        <v>425</v>
      </c>
      <c r="E86" s="179">
        <v>1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81">
        <v>0</v>
      </c>
      <c r="O86" s="181">
        <f>ROUND(E86*N86,2)</f>
        <v>0</v>
      </c>
      <c r="P86" s="181">
        <v>0</v>
      </c>
      <c r="Q86" s="181">
        <f>ROUND(E86*P86,2)</f>
        <v>0</v>
      </c>
      <c r="R86" s="181"/>
      <c r="S86" s="181" t="s">
        <v>586</v>
      </c>
      <c r="T86" s="182" t="s">
        <v>331</v>
      </c>
      <c r="U86" s="160">
        <v>0</v>
      </c>
      <c r="V86" s="160">
        <f>ROUND(E86*U86,2)</f>
        <v>0</v>
      </c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2197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x14ac:dyDescent="0.2">
      <c r="A87" s="163" t="s">
        <v>325</v>
      </c>
      <c r="B87" s="164" t="s">
        <v>124</v>
      </c>
      <c r="C87" s="184" t="s">
        <v>125</v>
      </c>
      <c r="D87" s="165"/>
      <c r="E87" s="166"/>
      <c r="F87" s="167"/>
      <c r="G87" s="167">
        <f>SUMIF(AG88:AG88,"&lt;&gt;NOR",G88:G88)</f>
        <v>0</v>
      </c>
      <c r="H87" s="167"/>
      <c r="I87" s="167">
        <f>SUM(I88:I88)</f>
        <v>0</v>
      </c>
      <c r="J87" s="167"/>
      <c r="K87" s="167">
        <f>SUM(K88:K88)</f>
        <v>0</v>
      </c>
      <c r="L87" s="167"/>
      <c r="M87" s="167">
        <f>SUM(M88:M88)</f>
        <v>0</v>
      </c>
      <c r="N87" s="167"/>
      <c r="O87" s="167">
        <f>SUM(O88:O88)</f>
        <v>0</v>
      </c>
      <c r="P87" s="167"/>
      <c r="Q87" s="167">
        <f>SUM(Q88:Q88)</f>
        <v>0</v>
      </c>
      <c r="R87" s="167"/>
      <c r="S87" s="167"/>
      <c r="T87" s="168"/>
      <c r="U87" s="162"/>
      <c r="V87" s="162">
        <f>SUM(V88:V88)</f>
        <v>0</v>
      </c>
      <c r="W87" s="162"/>
      <c r="AG87" t="s">
        <v>326</v>
      </c>
    </row>
    <row r="88" spans="1:60" outlineLevel="1" x14ac:dyDescent="0.2">
      <c r="A88" s="176">
        <v>74</v>
      </c>
      <c r="B88" s="177" t="s">
        <v>4775</v>
      </c>
      <c r="C88" s="185" t="s">
        <v>4776</v>
      </c>
      <c r="D88" s="178" t="s">
        <v>456</v>
      </c>
      <c r="E88" s="179">
        <v>21</v>
      </c>
      <c r="F88" s="180"/>
      <c r="G88" s="181">
        <f>ROUND(E88*F88,2)</f>
        <v>0</v>
      </c>
      <c r="H88" s="180"/>
      <c r="I88" s="181">
        <f>ROUND(E88*H88,2)</f>
        <v>0</v>
      </c>
      <c r="J88" s="180"/>
      <c r="K88" s="181">
        <f>ROUND(E88*J88,2)</f>
        <v>0</v>
      </c>
      <c r="L88" s="181">
        <v>21</v>
      </c>
      <c r="M88" s="181">
        <f>G88*(1+L88/100)</f>
        <v>0</v>
      </c>
      <c r="N88" s="181">
        <v>0</v>
      </c>
      <c r="O88" s="181">
        <f>ROUND(E88*N88,2)</f>
        <v>0</v>
      </c>
      <c r="P88" s="181">
        <v>0</v>
      </c>
      <c r="Q88" s="181">
        <f>ROUND(E88*P88,2)</f>
        <v>0</v>
      </c>
      <c r="R88" s="181"/>
      <c r="S88" s="181" t="s">
        <v>586</v>
      </c>
      <c r="T88" s="182" t="s">
        <v>331</v>
      </c>
      <c r="U88" s="160">
        <v>0</v>
      </c>
      <c r="V88" s="160">
        <f>ROUND(E88*U88,2)</f>
        <v>0</v>
      </c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2197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x14ac:dyDescent="0.2">
      <c r="A89" s="163" t="s">
        <v>325</v>
      </c>
      <c r="B89" s="164" t="s">
        <v>132</v>
      </c>
      <c r="C89" s="184" t="s">
        <v>133</v>
      </c>
      <c r="D89" s="165"/>
      <c r="E89" s="166"/>
      <c r="F89" s="167"/>
      <c r="G89" s="167">
        <f>SUMIF(AG90:AG90,"&lt;&gt;NOR",G90:G90)</f>
        <v>0</v>
      </c>
      <c r="H89" s="167"/>
      <c r="I89" s="167">
        <f>SUM(I90:I90)</f>
        <v>0</v>
      </c>
      <c r="J89" s="167"/>
      <c r="K89" s="167">
        <f>SUM(K90:K90)</f>
        <v>0</v>
      </c>
      <c r="L89" s="167"/>
      <c r="M89" s="167">
        <f>SUM(M90:M90)</f>
        <v>0</v>
      </c>
      <c r="N89" s="167"/>
      <c r="O89" s="167">
        <f>SUM(O90:O90)</f>
        <v>0</v>
      </c>
      <c r="P89" s="167"/>
      <c r="Q89" s="167">
        <f>SUM(Q90:Q90)</f>
        <v>0</v>
      </c>
      <c r="R89" s="167"/>
      <c r="S89" s="167"/>
      <c r="T89" s="168"/>
      <c r="U89" s="162"/>
      <c r="V89" s="162">
        <f>SUM(V90:V90)</f>
        <v>23.14</v>
      </c>
      <c r="W89" s="162"/>
      <c r="AG89" t="s">
        <v>326</v>
      </c>
    </row>
    <row r="90" spans="1:60" outlineLevel="1" x14ac:dyDescent="0.2">
      <c r="A90" s="169">
        <v>75</v>
      </c>
      <c r="B90" s="170" t="s">
        <v>4777</v>
      </c>
      <c r="C90" s="186" t="s">
        <v>4815</v>
      </c>
      <c r="D90" s="171" t="s">
        <v>419</v>
      </c>
      <c r="E90" s="172">
        <v>109.39933000000001</v>
      </c>
      <c r="F90" s="173"/>
      <c r="G90" s="174">
        <f>ROUND(E90*F90,2)</f>
        <v>0</v>
      </c>
      <c r="H90" s="173"/>
      <c r="I90" s="174">
        <f>ROUND(E90*H90,2)</f>
        <v>0</v>
      </c>
      <c r="J90" s="173"/>
      <c r="K90" s="174">
        <f>ROUND(E90*J90,2)</f>
        <v>0</v>
      </c>
      <c r="L90" s="174">
        <v>21</v>
      </c>
      <c r="M90" s="174">
        <f>G90*(1+L90/100)</f>
        <v>0</v>
      </c>
      <c r="N90" s="174">
        <v>0</v>
      </c>
      <c r="O90" s="174">
        <f>ROUND(E90*N90,2)</f>
        <v>0</v>
      </c>
      <c r="P90" s="174">
        <v>0</v>
      </c>
      <c r="Q90" s="174">
        <f>ROUND(E90*P90,2)</f>
        <v>0</v>
      </c>
      <c r="R90" s="174"/>
      <c r="S90" s="174" t="s">
        <v>330</v>
      </c>
      <c r="T90" s="175" t="s">
        <v>331</v>
      </c>
      <c r="U90" s="160">
        <v>0.21149999999999999</v>
      </c>
      <c r="V90" s="160">
        <f>ROUND(E90*U90,2)</f>
        <v>23.14</v>
      </c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921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x14ac:dyDescent="0.2">
      <c r="A91" s="5"/>
      <c r="B91" s="6"/>
      <c r="C91" s="187"/>
      <c r="D91" s="8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AE91">
        <v>15</v>
      </c>
      <c r="AF91">
        <v>21</v>
      </c>
    </row>
    <row r="92" spans="1:60" x14ac:dyDescent="0.2">
      <c r="A92" s="153"/>
      <c r="B92" s="154" t="s">
        <v>29</v>
      </c>
      <c r="C92" s="188"/>
      <c r="D92" s="155"/>
      <c r="E92" s="156"/>
      <c r="F92" s="156"/>
      <c r="G92" s="183">
        <f>G8+G32+G38+G42+G47+G87+G89</f>
        <v>0</v>
      </c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AE92">
        <f>SUMIF(L7:L90,AE91,G7:G90)</f>
        <v>0</v>
      </c>
      <c r="AF92">
        <f>SUMIF(L7:L90,AF91,G7:G90)</f>
        <v>0</v>
      </c>
      <c r="AG92" t="s">
        <v>347</v>
      </c>
    </row>
    <row r="93" spans="1:60" x14ac:dyDescent="0.2">
      <c r="A93" s="265" t="s">
        <v>1676</v>
      </c>
      <c r="B93" s="265"/>
      <c r="C93" s="187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:60" x14ac:dyDescent="0.2">
      <c r="A94" s="5"/>
      <c r="B94" s="6" t="s">
        <v>4915</v>
      </c>
      <c r="C94" s="187" t="s">
        <v>4916</v>
      </c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G94" t="s">
        <v>1679</v>
      </c>
    </row>
    <row r="95" spans="1:60" x14ac:dyDescent="0.2">
      <c r="A95" s="5"/>
      <c r="B95" s="6" t="s">
        <v>4917</v>
      </c>
      <c r="C95" s="187" t="s">
        <v>4782</v>
      </c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G95" t="s">
        <v>1682</v>
      </c>
    </row>
    <row r="96" spans="1:60" x14ac:dyDescent="0.2">
      <c r="A96" s="5"/>
      <c r="B96" s="6"/>
      <c r="C96" s="187" t="s">
        <v>492</v>
      </c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G96" t="s">
        <v>1683</v>
      </c>
    </row>
    <row r="97" spans="1:33" x14ac:dyDescent="0.2">
      <c r="A97" s="5"/>
      <c r="B97" s="6"/>
      <c r="C97" s="187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 x14ac:dyDescent="0.2">
      <c r="C98" s="189"/>
      <c r="D98" s="141"/>
      <c r="AG98" t="s">
        <v>348</v>
      </c>
    </row>
    <row r="99" spans="1:33" x14ac:dyDescent="0.2">
      <c r="D99" s="141"/>
    </row>
    <row r="100" spans="1:33" x14ac:dyDescent="0.2">
      <c r="D100" s="141"/>
    </row>
    <row r="101" spans="1:33" x14ac:dyDescent="0.2">
      <c r="D101" s="141"/>
    </row>
    <row r="102" spans="1:33" x14ac:dyDescent="0.2">
      <c r="D102" s="141"/>
    </row>
    <row r="103" spans="1:33" x14ac:dyDescent="0.2">
      <c r="D103" s="141"/>
    </row>
    <row r="104" spans="1:33" x14ac:dyDescent="0.2">
      <c r="D104" s="141"/>
    </row>
    <row r="105" spans="1:33" x14ac:dyDescent="0.2">
      <c r="D105" s="141"/>
    </row>
    <row r="106" spans="1:33" x14ac:dyDescent="0.2">
      <c r="D106" s="141"/>
    </row>
    <row r="107" spans="1:33" x14ac:dyDescent="0.2">
      <c r="D107" s="141"/>
    </row>
    <row r="108" spans="1:33" x14ac:dyDescent="0.2">
      <c r="D108" s="141"/>
    </row>
    <row r="109" spans="1:33" x14ac:dyDescent="0.2">
      <c r="D109" s="141"/>
    </row>
    <row r="110" spans="1:33" x14ac:dyDescent="0.2">
      <c r="D110" s="141"/>
    </row>
    <row r="111" spans="1:33" x14ac:dyDescent="0.2">
      <c r="D111" s="141"/>
    </row>
    <row r="112" spans="1:33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6">
    <mergeCell ref="A1:G1"/>
    <mergeCell ref="C2:G2"/>
    <mergeCell ref="C3:G3"/>
    <mergeCell ref="C4:G4"/>
    <mergeCell ref="A93:B93"/>
    <mergeCell ref="C83:G8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32" sqref="A32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87</v>
      </c>
      <c r="C3" s="259" t="s">
        <v>88</v>
      </c>
      <c r="D3" s="260"/>
      <c r="E3" s="260"/>
      <c r="F3" s="260"/>
      <c r="G3" s="261"/>
      <c r="AC3" s="89" t="s">
        <v>4918</v>
      </c>
      <c r="AG3" t="s">
        <v>303</v>
      </c>
    </row>
    <row r="4" spans="1:60" ht="24.95" customHeight="1" x14ac:dyDescent="0.2">
      <c r="A4" s="143" t="s">
        <v>9</v>
      </c>
      <c r="B4" s="144" t="s">
        <v>89</v>
      </c>
      <c r="C4" s="262" t="s">
        <v>88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248</v>
      </c>
      <c r="C8" s="184" t="s">
        <v>249</v>
      </c>
      <c r="D8" s="165"/>
      <c r="E8" s="166"/>
      <c r="F8" s="167"/>
      <c r="G8" s="167">
        <f>SUMIF(AG9:AG95,"&lt;&gt;NOR",G9:G95)</f>
        <v>0</v>
      </c>
      <c r="H8" s="167"/>
      <c r="I8" s="167">
        <f>SUM(I9:I95)</f>
        <v>0</v>
      </c>
      <c r="J8" s="167"/>
      <c r="K8" s="167">
        <f>SUM(K9:K95)</f>
        <v>0</v>
      </c>
      <c r="L8" s="167"/>
      <c r="M8" s="167">
        <f>SUM(M9:M95)</f>
        <v>0</v>
      </c>
      <c r="N8" s="167"/>
      <c r="O8" s="167">
        <f>SUM(O9:O95)</f>
        <v>0</v>
      </c>
      <c r="P8" s="167"/>
      <c r="Q8" s="167">
        <f>SUM(Q9:Q95)</f>
        <v>0</v>
      </c>
      <c r="R8" s="167"/>
      <c r="S8" s="167"/>
      <c r="T8" s="168"/>
      <c r="U8" s="162"/>
      <c r="V8" s="162">
        <f>SUM(V9:V95)</f>
        <v>0</v>
      </c>
      <c r="W8" s="162"/>
      <c r="AG8" t="s">
        <v>326</v>
      </c>
    </row>
    <row r="9" spans="1:60" outlineLevel="1" x14ac:dyDescent="0.2">
      <c r="A9" s="204">
        <v>1</v>
      </c>
      <c r="B9" s="205" t="s">
        <v>4919</v>
      </c>
      <c r="C9" s="206" t="s">
        <v>4920</v>
      </c>
      <c r="D9" s="171" t="s">
        <v>4921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586</v>
      </c>
      <c r="T9" s="175" t="s">
        <v>331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1686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72" t="s">
        <v>4922</v>
      </c>
      <c r="D10" s="273"/>
      <c r="E10" s="273"/>
      <c r="F10" s="273"/>
      <c r="G10" s="27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641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270" t="s">
        <v>4923</v>
      </c>
      <c r="D11" s="271"/>
      <c r="E11" s="271"/>
      <c r="F11" s="271"/>
      <c r="G11" s="271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641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70" t="s">
        <v>4924</v>
      </c>
      <c r="D12" s="271"/>
      <c r="E12" s="271"/>
      <c r="F12" s="271"/>
      <c r="G12" s="271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641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270" t="s">
        <v>4925</v>
      </c>
      <c r="D13" s="271"/>
      <c r="E13" s="271"/>
      <c r="F13" s="271"/>
      <c r="G13" s="271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641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270" t="s">
        <v>4926</v>
      </c>
      <c r="D14" s="271"/>
      <c r="E14" s="271"/>
      <c r="F14" s="271"/>
      <c r="G14" s="271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641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270" t="s">
        <v>4927</v>
      </c>
      <c r="D15" s="271"/>
      <c r="E15" s="271"/>
      <c r="F15" s="271"/>
      <c r="G15" s="271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641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270" t="s">
        <v>4928</v>
      </c>
      <c r="D16" s="271"/>
      <c r="E16" s="271"/>
      <c r="F16" s="271"/>
      <c r="G16" s="271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641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270" t="s">
        <v>4929</v>
      </c>
      <c r="D17" s="271"/>
      <c r="E17" s="271"/>
      <c r="F17" s="271"/>
      <c r="G17" s="271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641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270" t="s">
        <v>4930</v>
      </c>
      <c r="D18" s="271"/>
      <c r="E18" s="271"/>
      <c r="F18" s="271"/>
      <c r="G18" s="271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641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270" t="s">
        <v>4931</v>
      </c>
      <c r="D19" s="271"/>
      <c r="E19" s="271"/>
      <c r="F19" s="271"/>
      <c r="G19" s="27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641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270" t="s">
        <v>4932</v>
      </c>
      <c r="D20" s="271"/>
      <c r="E20" s="271"/>
      <c r="F20" s="271"/>
      <c r="G20" s="271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641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270" t="s">
        <v>4933</v>
      </c>
      <c r="D21" s="271"/>
      <c r="E21" s="271"/>
      <c r="F21" s="271"/>
      <c r="G21" s="271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641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57"/>
      <c r="B22" s="158"/>
      <c r="C22" s="270" t="s">
        <v>4934</v>
      </c>
      <c r="D22" s="271"/>
      <c r="E22" s="271"/>
      <c r="F22" s="271"/>
      <c r="G22" s="271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641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97" t="str">
        <f>C22</f>
        <v>Oběhová čerpadla nosiče chladu PE01: 2x(100% záloha), bloková konstrukce, Q=170m3/h, H=24m, P=22kW, kapalina - nosič chladu plochy - kapalina na bázi mravenčanu draselného  (podrobnější specifikace viz část Náplně)</v>
      </c>
      <c r="BB22" s="150"/>
      <c r="BC22" s="150"/>
      <c r="BD22" s="150"/>
      <c r="BE22" s="150"/>
      <c r="BF22" s="150"/>
      <c r="BG22" s="150"/>
      <c r="BH22" s="150"/>
    </row>
    <row r="23" spans="1:60" ht="22.5" outlineLevel="1" x14ac:dyDescent="0.2">
      <c r="A23" s="157"/>
      <c r="B23" s="158"/>
      <c r="C23" s="270" t="s">
        <v>4935</v>
      </c>
      <c r="D23" s="271"/>
      <c r="E23" s="271"/>
      <c r="F23" s="271"/>
      <c r="G23" s="271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641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97" t="str">
        <f>C23</f>
        <v>Oběhová čerpadla okruhu kondenzátorů PE02: 2x(á 67%), s frekvenčním měničem, in-line konstrukce, Q=47m3/h, H=20m, P=5,5kW, kapalina - nemrznoucí směs monoetylenglykolu a vody (podrobněji viz část Náplně)</v>
      </c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57"/>
      <c r="B24" s="158"/>
      <c r="C24" s="270" t="s">
        <v>4936</v>
      </c>
      <c r="D24" s="271"/>
      <c r="E24" s="271"/>
      <c r="F24" s="271"/>
      <c r="G24" s="27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641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97" t="str">
        <f>C24</f>
        <v>Oběhové čerpadlo okruhu podchlazovačů PE03: in-line konstrukce, Q=10,0m3/h, H=12m, P=0,75kW,  kapalina - nemrznoucí směs monoetylenglykolu a vody (podrobněji viz část Náplně)</v>
      </c>
      <c r="BB24" s="150"/>
      <c r="BC24" s="150"/>
      <c r="BD24" s="150"/>
      <c r="BE24" s="150"/>
      <c r="BF24" s="150"/>
      <c r="BG24" s="150"/>
      <c r="BH24" s="150"/>
    </row>
    <row r="25" spans="1:60" ht="22.5" outlineLevel="1" x14ac:dyDescent="0.2">
      <c r="A25" s="157"/>
      <c r="B25" s="158"/>
      <c r="C25" s="270" t="s">
        <v>4937</v>
      </c>
      <c r="D25" s="271"/>
      <c r="E25" s="271"/>
      <c r="F25" s="271"/>
      <c r="G25" s="271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641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97" t="str">
        <f>C25</f>
        <v>Čerpadlo doplňovací nosiče chladu PE04: Q=2,7m3/h, H=24m, P=0,66kW, kapalina - nosič chladu plochy - kapalina na bázi mravenčanu draselného  (podrobnější specifikace viz část Náplně)</v>
      </c>
      <c r="BB25" s="150"/>
      <c r="BC25" s="150"/>
      <c r="BD25" s="150"/>
      <c r="BE25" s="150"/>
      <c r="BF25" s="150"/>
      <c r="BG25" s="150"/>
      <c r="BH25" s="150"/>
    </row>
    <row r="26" spans="1:60" ht="22.5" outlineLevel="1" x14ac:dyDescent="0.2">
      <c r="A26" s="157"/>
      <c r="B26" s="158"/>
      <c r="C26" s="270" t="s">
        <v>4938</v>
      </c>
      <c r="D26" s="271"/>
      <c r="E26" s="271"/>
      <c r="F26" s="271"/>
      <c r="G26" s="27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641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97" t="str">
        <f>C26</f>
        <v>Čerpadlo doplňovací kondenzačního okruhu PE05: Q=2,7m3/h, H=24m, P=0,66kW, kapalina- nemrznoucí směs monoetylenglykolu a vody (podrobněji viz část Náplně)</v>
      </c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270" t="s">
        <v>4939</v>
      </c>
      <c r="D27" s="271"/>
      <c r="E27" s="271"/>
      <c r="F27" s="271"/>
      <c r="G27" s="271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641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270" t="s">
        <v>4940</v>
      </c>
      <c r="D28" s="271"/>
      <c r="E28" s="271"/>
      <c r="F28" s="271"/>
      <c r="G28" s="271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641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270" t="s">
        <v>4941</v>
      </c>
      <c r="D29" s="271"/>
      <c r="E29" s="271"/>
      <c r="F29" s="271"/>
      <c r="G29" s="27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641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270" t="s">
        <v>4942</v>
      </c>
      <c r="D30" s="271"/>
      <c r="E30" s="271"/>
      <c r="F30" s="271"/>
      <c r="G30" s="271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641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270" t="s">
        <v>4943</v>
      </c>
      <c r="D31" s="271"/>
      <c r="E31" s="271"/>
      <c r="F31" s="271"/>
      <c r="G31" s="271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641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270" t="s">
        <v>4944</v>
      </c>
      <c r="D32" s="271"/>
      <c r="E32" s="271"/>
      <c r="F32" s="271"/>
      <c r="G32" s="27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641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270" t="s">
        <v>4945</v>
      </c>
      <c r="D33" s="271"/>
      <c r="E33" s="271"/>
      <c r="F33" s="271"/>
      <c r="G33" s="271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641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270" t="s">
        <v>4946</v>
      </c>
      <c r="D34" s="271"/>
      <c r="E34" s="271"/>
      <c r="F34" s="271"/>
      <c r="G34" s="271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641</v>
      </c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270" t="s">
        <v>4947</v>
      </c>
      <c r="D35" s="271"/>
      <c r="E35" s="271"/>
      <c r="F35" s="271"/>
      <c r="G35" s="27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641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270" t="s">
        <v>4948</v>
      </c>
      <c r="D36" s="271"/>
      <c r="E36" s="271"/>
      <c r="F36" s="271"/>
      <c r="G36" s="271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641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270" t="s">
        <v>4949</v>
      </c>
      <c r="D37" s="271"/>
      <c r="E37" s="271"/>
      <c r="F37" s="271"/>
      <c r="G37" s="271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641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204">
        <v>2</v>
      </c>
      <c r="B38" s="205" t="s">
        <v>4950</v>
      </c>
      <c r="C38" s="206" t="s">
        <v>4951</v>
      </c>
      <c r="D38" s="171" t="s">
        <v>639</v>
      </c>
      <c r="E38" s="172">
        <v>1</v>
      </c>
      <c r="F38" s="173"/>
      <c r="G38" s="174">
        <f>ROUND(E38*F38,2)</f>
        <v>0</v>
      </c>
      <c r="H38" s="173"/>
      <c r="I38" s="174">
        <f>ROUND(E38*H38,2)</f>
        <v>0</v>
      </c>
      <c r="J38" s="173"/>
      <c r="K38" s="174">
        <f>ROUND(E38*J38,2)</f>
        <v>0</v>
      </c>
      <c r="L38" s="174">
        <v>21</v>
      </c>
      <c r="M38" s="174">
        <f>G38*(1+L38/100)</f>
        <v>0</v>
      </c>
      <c r="N38" s="174">
        <v>0</v>
      </c>
      <c r="O38" s="174">
        <f>ROUND(E38*N38,2)</f>
        <v>0</v>
      </c>
      <c r="P38" s="174">
        <v>0</v>
      </c>
      <c r="Q38" s="174">
        <f>ROUND(E38*P38,2)</f>
        <v>0</v>
      </c>
      <c r="R38" s="174"/>
      <c r="S38" s="174" t="s">
        <v>586</v>
      </c>
      <c r="T38" s="175" t="s">
        <v>331</v>
      </c>
      <c r="U38" s="160">
        <v>0</v>
      </c>
      <c r="V38" s="160">
        <f>ROUND(E38*U38,2)</f>
        <v>0</v>
      </c>
      <c r="W38" s="160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1686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272" t="s">
        <v>4952</v>
      </c>
      <c r="D39" s="273"/>
      <c r="E39" s="273"/>
      <c r="F39" s="273"/>
      <c r="G39" s="273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641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270" t="s">
        <v>4953</v>
      </c>
      <c r="D40" s="271"/>
      <c r="E40" s="271"/>
      <c r="F40" s="271"/>
      <c r="G40" s="271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641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270" t="s">
        <v>4954</v>
      </c>
      <c r="D41" s="271"/>
      <c r="E41" s="271"/>
      <c r="F41" s="271"/>
      <c r="G41" s="271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641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270" t="s">
        <v>4955</v>
      </c>
      <c r="D42" s="271"/>
      <c r="E42" s="271"/>
      <c r="F42" s="271"/>
      <c r="G42" s="271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641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270" t="s">
        <v>4956</v>
      </c>
      <c r="D43" s="271"/>
      <c r="E43" s="271"/>
      <c r="F43" s="271"/>
      <c r="G43" s="271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641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270" t="s">
        <v>4957</v>
      </c>
      <c r="D44" s="271"/>
      <c r="E44" s="271"/>
      <c r="F44" s="271"/>
      <c r="G44" s="271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641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270" t="s">
        <v>4958</v>
      </c>
      <c r="D45" s="271"/>
      <c r="E45" s="271"/>
      <c r="F45" s="271"/>
      <c r="G45" s="27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641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270" t="s">
        <v>4959</v>
      </c>
      <c r="D46" s="271"/>
      <c r="E46" s="271"/>
      <c r="F46" s="271"/>
      <c r="G46" s="271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641</v>
      </c>
      <c r="AH46" s="150"/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270" t="s">
        <v>4960</v>
      </c>
      <c r="D47" s="271"/>
      <c r="E47" s="271"/>
      <c r="F47" s="271"/>
      <c r="G47" s="271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641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270" t="s">
        <v>4961</v>
      </c>
      <c r="D48" s="271"/>
      <c r="E48" s="271"/>
      <c r="F48" s="271"/>
      <c r="G48" s="27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641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270" t="s">
        <v>4962</v>
      </c>
      <c r="D49" s="271"/>
      <c r="E49" s="271"/>
      <c r="F49" s="271"/>
      <c r="G49" s="271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641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270" t="s">
        <v>4963</v>
      </c>
      <c r="D50" s="271"/>
      <c r="E50" s="271"/>
      <c r="F50" s="271"/>
      <c r="G50" s="271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641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270" t="s">
        <v>4964</v>
      </c>
      <c r="D51" s="271"/>
      <c r="E51" s="271"/>
      <c r="F51" s="271"/>
      <c r="G51" s="271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641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270" t="s">
        <v>4965</v>
      </c>
      <c r="D52" s="271"/>
      <c r="E52" s="271"/>
      <c r="F52" s="271"/>
      <c r="G52" s="271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641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202" t="s">
        <v>492</v>
      </c>
      <c r="D53" s="194"/>
      <c r="E53" s="195"/>
      <c r="F53" s="196"/>
      <c r="G53" s="196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641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270" t="s">
        <v>4966</v>
      </c>
      <c r="D54" s="271"/>
      <c r="E54" s="271"/>
      <c r="F54" s="271"/>
      <c r="G54" s="271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641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270" t="s">
        <v>4967</v>
      </c>
      <c r="D55" s="271"/>
      <c r="E55" s="271"/>
      <c r="F55" s="271"/>
      <c r="G55" s="27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641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270" t="s">
        <v>4968</v>
      </c>
      <c r="D56" s="271"/>
      <c r="E56" s="271"/>
      <c r="F56" s="271"/>
      <c r="G56" s="271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641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204">
        <v>3</v>
      </c>
      <c r="B57" s="205" t="s">
        <v>4969</v>
      </c>
      <c r="C57" s="206" t="s">
        <v>4970</v>
      </c>
      <c r="D57" s="171" t="s">
        <v>4921</v>
      </c>
      <c r="E57" s="172">
        <v>1</v>
      </c>
      <c r="F57" s="173"/>
      <c r="G57" s="174">
        <f>ROUND(E57*F57,2)</f>
        <v>0</v>
      </c>
      <c r="H57" s="173"/>
      <c r="I57" s="174">
        <f>ROUND(E57*H57,2)</f>
        <v>0</v>
      </c>
      <c r="J57" s="173"/>
      <c r="K57" s="174">
        <f>ROUND(E57*J57,2)</f>
        <v>0</v>
      </c>
      <c r="L57" s="174">
        <v>21</v>
      </c>
      <c r="M57" s="174">
        <f>G57*(1+L57/100)</f>
        <v>0</v>
      </c>
      <c r="N57" s="174">
        <v>0</v>
      </c>
      <c r="O57" s="174">
        <f>ROUND(E57*N57,2)</f>
        <v>0</v>
      </c>
      <c r="P57" s="174">
        <v>0</v>
      </c>
      <c r="Q57" s="174">
        <f>ROUND(E57*P57,2)</f>
        <v>0</v>
      </c>
      <c r="R57" s="174"/>
      <c r="S57" s="174" t="s">
        <v>586</v>
      </c>
      <c r="T57" s="175" t="s">
        <v>331</v>
      </c>
      <c r="U57" s="160">
        <v>0</v>
      </c>
      <c r="V57" s="160">
        <f>ROUND(E57*U57,2)</f>
        <v>0</v>
      </c>
      <c r="W57" s="160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1686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272" t="s">
        <v>4971</v>
      </c>
      <c r="D58" s="273"/>
      <c r="E58" s="273"/>
      <c r="F58" s="273"/>
      <c r="G58" s="273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641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270" t="s">
        <v>4972</v>
      </c>
      <c r="D59" s="271"/>
      <c r="E59" s="271"/>
      <c r="F59" s="271"/>
      <c r="G59" s="271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641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270" t="s">
        <v>4973</v>
      </c>
      <c r="D60" s="271"/>
      <c r="E60" s="271"/>
      <c r="F60" s="271"/>
      <c r="G60" s="271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641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270" t="s">
        <v>4974</v>
      </c>
      <c r="D61" s="271"/>
      <c r="E61" s="271"/>
      <c r="F61" s="271"/>
      <c r="G61" s="271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641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270" t="s">
        <v>4927</v>
      </c>
      <c r="D62" s="271"/>
      <c r="E62" s="271"/>
      <c r="F62" s="271"/>
      <c r="G62" s="271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641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70" t="s">
        <v>4975</v>
      </c>
      <c r="D63" s="271"/>
      <c r="E63" s="271"/>
      <c r="F63" s="271"/>
      <c r="G63" s="27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641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270" t="s">
        <v>4929</v>
      </c>
      <c r="D64" s="271"/>
      <c r="E64" s="271"/>
      <c r="F64" s="271"/>
      <c r="G64" s="27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641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270" t="s">
        <v>4976</v>
      </c>
      <c r="D65" s="271"/>
      <c r="E65" s="271"/>
      <c r="F65" s="271"/>
      <c r="G65" s="271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641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270" t="s">
        <v>4931</v>
      </c>
      <c r="D66" s="271"/>
      <c r="E66" s="271"/>
      <c r="F66" s="271"/>
      <c r="G66" s="271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641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70" t="s">
        <v>4932</v>
      </c>
      <c r="D67" s="271"/>
      <c r="E67" s="271"/>
      <c r="F67" s="271"/>
      <c r="G67" s="271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641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270" t="s">
        <v>4977</v>
      </c>
      <c r="D68" s="271"/>
      <c r="E68" s="271"/>
      <c r="F68" s="271"/>
      <c r="G68" s="271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641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270" t="s">
        <v>4978</v>
      </c>
      <c r="D69" s="271"/>
      <c r="E69" s="271"/>
      <c r="F69" s="271"/>
      <c r="G69" s="271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641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270" t="s">
        <v>4944</v>
      </c>
      <c r="D70" s="271"/>
      <c r="E70" s="271"/>
      <c r="F70" s="271"/>
      <c r="G70" s="271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641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270" t="s">
        <v>4979</v>
      </c>
      <c r="D71" s="271"/>
      <c r="E71" s="271"/>
      <c r="F71" s="271"/>
      <c r="G71" s="271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641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270" t="s">
        <v>4980</v>
      </c>
      <c r="D72" s="271"/>
      <c r="E72" s="271"/>
      <c r="F72" s="271"/>
      <c r="G72" s="271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641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270" t="s">
        <v>4981</v>
      </c>
      <c r="D73" s="271"/>
      <c r="E73" s="271"/>
      <c r="F73" s="271"/>
      <c r="G73" s="271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641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270" t="s">
        <v>4982</v>
      </c>
      <c r="D74" s="271"/>
      <c r="E74" s="271"/>
      <c r="F74" s="271"/>
      <c r="G74" s="271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641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207">
        <v>4</v>
      </c>
      <c r="B75" s="208" t="s">
        <v>4983</v>
      </c>
      <c r="C75" s="209" t="s">
        <v>4984</v>
      </c>
      <c r="D75" s="178" t="s">
        <v>639</v>
      </c>
      <c r="E75" s="179">
        <v>1</v>
      </c>
      <c r="F75" s="180"/>
      <c r="G75" s="181">
        <f t="shared" ref="G75:G80" si="0">ROUND(E75*F75,2)</f>
        <v>0</v>
      </c>
      <c r="H75" s="180"/>
      <c r="I75" s="181">
        <f t="shared" ref="I75:I80" si="1">ROUND(E75*H75,2)</f>
        <v>0</v>
      </c>
      <c r="J75" s="180"/>
      <c r="K75" s="181">
        <f t="shared" ref="K75:K80" si="2">ROUND(E75*J75,2)</f>
        <v>0</v>
      </c>
      <c r="L75" s="181">
        <v>21</v>
      </c>
      <c r="M75" s="181">
        <f t="shared" ref="M75:M80" si="3">G75*(1+L75/100)</f>
        <v>0</v>
      </c>
      <c r="N75" s="181">
        <v>0</v>
      </c>
      <c r="O75" s="181">
        <f t="shared" ref="O75:O80" si="4">ROUND(E75*N75,2)</f>
        <v>0</v>
      </c>
      <c r="P75" s="181">
        <v>0</v>
      </c>
      <c r="Q75" s="181">
        <f t="shared" ref="Q75:Q80" si="5">ROUND(E75*P75,2)</f>
        <v>0</v>
      </c>
      <c r="R75" s="181"/>
      <c r="S75" s="181" t="s">
        <v>586</v>
      </c>
      <c r="T75" s="182" t="s">
        <v>331</v>
      </c>
      <c r="U75" s="160">
        <v>0</v>
      </c>
      <c r="V75" s="160">
        <f t="shared" ref="V75:V80" si="6">ROUND(E75*U75,2)</f>
        <v>0</v>
      </c>
      <c r="W75" s="160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1686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76">
        <v>5</v>
      </c>
      <c r="B76" s="177" t="s">
        <v>4985</v>
      </c>
      <c r="C76" s="185" t="s">
        <v>4966</v>
      </c>
      <c r="D76" s="178" t="s">
        <v>4921</v>
      </c>
      <c r="E76" s="179">
        <v>1</v>
      </c>
      <c r="F76" s="180"/>
      <c r="G76" s="181">
        <f t="shared" si="0"/>
        <v>0</v>
      </c>
      <c r="H76" s="180"/>
      <c r="I76" s="181">
        <f t="shared" si="1"/>
        <v>0</v>
      </c>
      <c r="J76" s="180"/>
      <c r="K76" s="181">
        <f t="shared" si="2"/>
        <v>0</v>
      </c>
      <c r="L76" s="181">
        <v>21</v>
      </c>
      <c r="M76" s="181">
        <f t="shared" si="3"/>
        <v>0</v>
      </c>
      <c r="N76" s="181">
        <v>0</v>
      </c>
      <c r="O76" s="181">
        <f t="shared" si="4"/>
        <v>0</v>
      </c>
      <c r="P76" s="181">
        <v>0</v>
      </c>
      <c r="Q76" s="181">
        <f t="shared" si="5"/>
        <v>0</v>
      </c>
      <c r="R76" s="181"/>
      <c r="S76" s="181" t="s">
        <v>586</v>
      </c>
      <c r="T76" s="182" t="s">
        <v>331</v>
      </c>
      <c r="U76" s="160">
        <v>0</v>
      </c>
      <c r="V76" s="160">
        <f t="shared" si="6"/>
        <v>0</v>
      </c>
      <c r="W76" s="160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2940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76">
        <v>6</v>
      </c>
      <c r="B77" s="177" t="s">
        <v>4986</v>
      </c>
      <c r="C77" s="185" t="s">
        <v>4987</v>
      </c>
      <c r="D77" s="178" t="s">
        <v>639</v>
      </c>
      <c r="E77" s="179">
        <v>1</v>
      </c>
      <c r="F77" s="180"/>
      <c r="G77" s="181">
        <f t="shared" si="0"/>
        <v>0</v>
      </c>
      <c r="H77" s="180"/>
      <c r="I77" s="181">
        <f t="shared" si="1"/>
        <v>0</v>
      </c>
      <c r="J77" s="180"/>
      <c r="K77" s="181">
        <f t="shared" si="2"/>
        <v>0</v>
      </c>
      <c r="L77" s="181">
        <v>21</v>
      </c>
      <c r="M77" s="181">
        <f t="shared" si="3"/>
        <v>0</v>
      </c>
      <c r="N77" s="181">
        <v>0</v>
      </c>
      <c r="O77" s="181">
        <f t="shared" si="4"/>
        <v>0</v>
      </c>
      <c r="P77" s="181">
        <v>0</v>
      </c>
      <c r="Q77" s="181">
        <f t="shared" si="5"/>
        <v>0</v>
      </c>
      <c r="R77" s="181"/>
      <c r="S77" s="181" t="s">
        <v>586</v>
      </c>
      <c r="T77" s="182" t="s">
        <v>331</v>
      </c>
      <c r="U77" s="160">
        <v>0</v>
      </c>
      <c r="V77" s="160">
        <f t="shared" si="6"/>
        <v>0</v>
      </c>
      <c r="W77" s="160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490</v>
      </c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76">
        <v>7</v>
      </c>
      <c r="B78" s="177" t="s">
        <v>4988</v>
      </c>
      <c r="C78" s="185" t="s">
        <v>4967</v>
      </c>
      <c r="D78" s="178" t="s">
        <v>4921</v>
      </c>
      <c r="E78" s="179">
        <v>1</v>
      </c>
      <c r="F78" s="180"/>
      <c r="G78" s="181">
        <f t="shared" si="0"/>
        <v>0</v>
      </c>
      <c r="H78" s="180"/>
      <c r="I78" s="181">
        <f t="shared" si="1"/>
        <v>0</v>
      </c>
      <c r="J78" s="180"/>
      <c r="K78" s="181">
        <f t="shared" si="2"/>
        <v>0</v>
      </c>
      <c r="L78" s="181">
        <v>21</v>
      </c>
      <c r="M78" s="181">
        <f t="shared" si="3"/>
        <v>0</v>
      </c>
      <c r="N78" s="181">
        <v>0</v>
      </c>
      <c r="O78" s="181">
        <f t="shared" si="4"/>
        <v>0</v>
      </c>
      <c r="P78" s="181">
        <v>0</v>
      </c>
      <c r="Q78" s="181">
        <f t="shared" si="5"/>
        <v>0</v>
      </c>
      <c r="R78" s="181"/>
      <c r="S78" s="181" t="s">
        <v>586</v>
      </c>
      <c r="T78" s="182" t="s">
        <v>331</v>
      </c>
      <c r="U78" s="160">
        <v>0</v>
      </c>
      <c r="V78" s="160">
        <f t="shared" si="6"/>
        <v>0</v>
      </c>
      <c r="W78" s="160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2940</v>
      </c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76">
        <v>8</v>
      </c>
      <c r="B79" s="177" t="s">
        <v>4989</v>
      </c>
      <c r="C79" s="185" t="s">
        <v>4968</v>
      </c>
      <c r="D79" s="178" t="s">
        <v>4921</v>
      </c>
      <c r="E79" s="179">
        <v>1</v>
      </c>
      <c r="F79" s="180"/>
      <c r="G79" s="181">
        <f t="shared" si="0"/>
        <v>0</v>
      </c>
      <c r="H79" s="180"/>
      <c r="I79" s="181">
        <f t="shared" si="1"/>
        <v>0</v>
      </c>
      <c r="J79" s="180"/>
      <c r="K79" s="181">
        <f t="shared" si="2"/>
        <v>0</v>
      </c>
      <c r="L79" s="181">
        <v>21</v>
      </c>
      <c r="M79" s="181">
        <f t="shared" si="3"/>
        <v>0</v>
      </c>
      <c r="N79" s="181">
        <v>0</v>
      </c>
      <c r="O79" s="181">
        <f t="shared" si="4"/>
        <v>0</v>
      </c>
      <c r="P79" s="181">
        <v>0</v>
      </c>
      <c r="Q79" s="181">
        <f t="shared" si="5"/>
        <v>0</v>
      </c>
      <c r="R79" s="181"/>
      <c r="S79" s="181" t="s">
        <v>586</v>
      </c>
      <c r="T79" s="182" t="s">
        <v>331</v>
      </c>
      <c r="U79" s="160">
        <v>0</v>
      </c>
      <c r="V79" s="160">
        <f t="shared" si="6"/>
        <v>0</v>
      </c>
      <c r="W79" s="160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2940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204">
        <v>9</v>
      </c>
      <c r="B80" s="205" t="s">
        <v>4990</v>
      </c>
      <c r="C80" s="206" t="s">
        <v>4991</v>
      </c>
      <c r="D80" s="171" t="s">
        <v>1806</v>
      </c>
      <c r="E80" s="172">
        <v>1</v>
      </c>
      <c r="F80" s="173"/>
      <c r="G80" s="174">
        <f t="shared" si="0"/>
        <v>0</v>
      </c>
      <c r="H80" s="173"/>
      <c r="I80" s="174">
        <f t="shared" si="1"/>
        <v>0</v>
      </c>
      <c r="J80" s="173"/>
      <c r="K80" s="174">
        <f t="shared" si="2"/>
        <v>0</v>
      </c>
      <c r="L80" s="174">
        <v>21</v>
      </c>
      <c r="M80" s="174">
        <f t="shared" si="3"/>
        <v>0</v>
      </c>
      <c r="N80" s="174">
        <v>0</v>
      </c>
      <c r="O80" s="174">
        <f t="shared" si="4"/>
        <v>0</v>
      </c>
      <c r="P80" s="174">
        <v>0</v>
      </c>
      <c r="Q80" s="174">
        <f t="shared" si="5"/>
        <v>0</v>
      </c>
      <c r="R80" s="174"/>
      <c r="S80" s="174" t="s">
        <v>586</v>
      </c>
      <c r="T80" s="175" t="s">
        <v>331</v>
      </c>
      <c r="U80" s="160">
        <v>0</v>
      </c>
      <c r="V80" s="160">
        <f t="shared" si="6"/>
        <v>0</v>
      </c>
      <c r="W80" s="160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1686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272" t="s">
        <v>4992</v>
      </c>
      <c r="D81" s="273"/>
      <c r="E81" s="273"/>
      <c r="F81" s="273"/>
      <c r="G81" s="27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641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270" t="s">
        <v>4993</v>
      </c>
      <c r="D82" s="271"/>
      <c r="E82" s="271"/>
      <c r="F82" s="271"/>
      <c r="G82" s="271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641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33.75" outlineLevel="1" x14ac:dyDescent="0.2">
      <c r="A83" s="157"/>
      <c r="B83" s="158"/>
      <c r="C83" s="270" t="s">
        <v>4994</v>
      </c>
      <c r="D83" s="271"/>
      <c r="E83" s="271"/>
      <c r="F83" s="271"/>
      <c r="G83" s="271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641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97" t="str">
        <f>C83</f>
        <v>Otevřená nádoba dopouštění rolby, 1m3, inspekční otvor 400x400mm; elektrický ohřev 2x15kW, hrdla: 2x dle topné patrony, 1x přepad (DN40), 1x sání PE11 (závit DN32/5/4", vstup vody ze sněžné jámy - volný výtok (DN40), příprava pro čidla - 3x hladinoměr, 1x teplotní čidlo v jímce</v>
      </c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270" t="s">
        <v>4995</v>
      </c>
      <c r="D84" s="271"/>
      <c r="E84" s="271"/>
      <c r="F84" s="271"/>
      <c r="G84" s="271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641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270" t="s">
        <v>4996</v>
      </c>
      <c r="D85" s="271"/>
      <c r="E85" s="271"/>
      <c r="F85" s="271"/>
      <c r="G85" s="271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641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270" t="s">
        <v>4997</v>
      </c>
      <c r="D86" s="271"/>
      <c r="E86" s="271"/>
      <c r="F86" s="271"/>
      <c r="G86" s="271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641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70" t="s">
        <v>4998</v>
      </c>
      <c r="D87" s="271"/>
      <c r="E87" s="271"/>
      <c r="F87" s="271"/>
      <c r="G87" s="271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641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270" t="s">
        <v>4999</v>
      </c>
      <c r="D88" s="271"/>
      <c r="E88" s="271"/>
      <c r="F88" s="271"/>
      <c r="G88" s="271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641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270" t="s">
        <v>5000</v>
      </c>
      <c r="D89" s="271"/>
      <c r="E89" s="271"/>
      <c r="F89" s="271"/>
      <c r="G89" s="271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641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270" t="s">
        <v>5001</v>
      </c>
      <c r="D90" s="271"/>
      <c r="E90" s="271"/>
      <c r="F90" s="271"/>
      <c r="G90" s="271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641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70" t="s">
        <v>5002</v>
      </c>
      <c r="D91" s="271"/>
      <c r="E91" s="271"/>
      <c r="F91" s="271"/>
      <c r="G91" s="271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641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270" t="s">
        <v>5003</v>
      </c>
      <c r="D92" s="271"/>
      <c r="E92" s="271"/>
      <c r="F92" s="271"/>
      <c r="G92" s="271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641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270" t="s">
        <v>5004</v>
      </c>
      <c r="D93" s="271"/>
      <c r="E93" s="271"/>
      <c r="F93" s="271"/>
      <c r="G93" s="271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641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70" t="s">
        <v>5005</v>
      </c>
      <c r="D94" s="271"/>
      <c r="E94" s="271"/>
      <c r="F94" s="271"/>
      <c r="G94" s="271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641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70" t="s">
        <v>5006</v>
      </c>
      <c r="D95" s="271"/>
      <c r="E95" s="271"/>
      <c r="F95" s="271"/>
      <c r="G95" s="271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641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x14ac:dyDescent="0.2">
      <c r="A96" s="163" t="s">
        <v>325</v>
      </c>
      <c r="B96" s="164" t="s">
        <v>250</v>
      </c>
      <c r="C96" s="184" t="s">
        <v>251</v>
      </c>
      <c r="D96" s="165"/>
      <c r="E96" s="166"/>
      <c r="F96" s="167"/>
      <c r="G96" s="167">
        <f>SUMIF(AG97:AG98,"&lt;&gt;NOR",G97:G98)</f>
        <v>0</v>
      </c>
      <c r="H96" s="167"/>
      <c r="I96" s="167">
        <f>SUM(I97:I98)</f>
        <v>0</v>
      </c>
      <c r="J96" s="167"/>
      <c r="K96" s="167">
        <f>SUM(K97:K98)</f>
        <v>0</v>
      </c>
      <c r="L96" s="167"/>
      <c r="M96" s="167">
        <f>SUM(M97:M98)</f>
        <v>0</v>
      </c>
      <c r="N96" s="167"/>
      <c r="O96" s="167">
        <f>SUM(O97:O98)</f>
        <v>0</v>
      </c>
      <c r="P96" s="167"/>
      <c r="Q96" s="167">
        <f>SUM(Q97:Q98)</f>
        <v>0</v>
      </c>
      <c r="R96" s="167"/>
      <c r="S96" s="167"/>
      <c r="T96" s="168"/>
      <c r="U96" s="162"/>
      <c r="V96" s="162">
        <f>SUM(V97:V98)</f>
        <v>0</v>
      </c>
      <c r="W96" s="162"/>
      <c r="AG96" t="s">
        <v>326</v>
      </c>
    </row>
    <row r="97" spans="1:60" outlineLevel="1" x14ac:dyDescent="0.2">
      <c r="A97" s="207">
        <v>10</v>
      </c>
      <c r="B97" s="208" t="s">
        <v>5007</v>
      </c>
      <c r="C97" s="209" t="s">
        <v>5008</v>
      </c>
      <c r="D97" s="178" t="s">
        <v>639</v>
      </c>
      <c r="E97" s="179">
        <v>1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81">
        <v>0</v>
      </c>
      <c r="O97" s="181">
        <f>ROUND(E97*N97,2)</f>
        <v>0</v>
      </c>
      <c r="P97" s="181">
        <v>0</v>
      </c>
      <c r="Q97" s="181">
        <f>ROUND(E97*P97,2)</f>
        <v>0</v>
      </c>
      <c r="R97" s="181"/>
      <c r="S97" s="181" t="s">
        <v>586</v>
      </c>
      <c r="T97" s="182" t="s">
        <v>331</v>
      </c>
      <c r="U97" s="160">
        <v>0</v>
      </c>
      <c r="V97" s="160">
        <f>ROUND(E97*U97,2)</f>
        <v>0</v>
      </c>
      <c r="W97" s="160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1686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207">
        <v>11</v>
      </c>
      <c r="B98" s="208" t="s">
        <v>5009</v>
      </c>
      <c r="C98" s="209" t="s">
        <v>5010</v>
      </c>
      <c r="D98" s="178" t="s">
        <v>4921</v>
      </c>
      <c r="E98" s="179">
        <v>1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81">
        <v>0</v>
      </c>
      <c r="O98" s="181">
        <f>ROUND(E98*N98,2)</f>
        <v>0</v>
      </c>
      <c r="P98" s="181">
        <v>0</v>
      </c>
      <c r="Q98" s="181">
        <f>ROUND(E98*P98,2)</f>
        <v>0</v>
      </c>
      <c r="R98" s="181"/>
      <c r="S98" s="181" t="s">
        <v>586</v>
      </c>
      <c r="T98" s="182" t="s">
        <v>331</v>
      </c>
      <c r="U98" s="160">
        <v>0</v>
      </c>
      <c r="V98" s="160">
        <f>ROUND(E98*U98,2)</f>
        <v>0</v>
      </c>
      <c r="W98" s="160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2940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x14ac:dyDescent="0.2">
      <c r="A99" s="163" t="s">
        <v>325</v>
      </c>
      <c r="B99" s="164" t="s">
        <v>252</v>
      </c>
      <c r="C99" s="184" t="s">
        <v>253</v>
      </c>
      <c r="D99" s="165"/>
      <c r="E99" s="166"/>
      <c r="F99" s="167"/>
      <c r="G99" s="167">
        <f>SUMIF(AG100:AG100,"&lt;&gt;NOR",G100:G100)</f>
        <v>0</v>
      </c>
      <c r="H99" s="167"/>
      <c r="I99" s="167">
        <f>SUM(I100:I100)</f>
        <v>0</v>
      </c>
      <c r="J99" s="167"/>
      <c r="K99" s="167">
        <f>SUM(K100:K100)</f>
        <v>0</v>
      </c>
      <c r="L99" s="167"/>
      <c r="M99" s="167">
        <f>SUM(M100:M100)</f>
        <v>0</v>
      </c>
      <c r="N99" s="167"/>
      <c r="O99" s="167">
        <f>SUM(O100:O100)</f>
        <v>0</v>
      </c>
      <c r="P99" s="167"/>
      <c r="Q99" s="167">
        <f>SUM(Q100:Q100)</f>
        <v>0</v>
      </c>
      <c r="R99" s="167"/>
      <c r="S99" s="167"/>
      <c r="T99" s="168"/>
      <c r="U99" s="162"/>
      <c r="V99" s="162">
        <f>SUM(V100:V100)</f>
        <v>0</v>
      </c>
      <c r="W99" s="162"/>
      <c r="AG99" t="s">
        <v>326</v>
      </c>
    </row>
    <row r="100" spans="1:60" ht="22.5" outlineLevel="1" x14ac:dyDescent="0.2">
      <c r="A100" s="207">
        <v>12</v>
      </c>
      <c r="B100" s="208" t="s">
        <v>5011</v>
      </c>
      <c r="C100" s="209" t="s">
        <v>5012</v>
      </c>
      <c r="D100" s="178" t="s">
        <v>639</v>
      </c>
      <c r="E100" s="179">
        <v>1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81">
        <v>0</v>
      </c>
      <c r="O100" s="181">
        <f>ROUND(E100*N100,2)</f>
        <v>0</v>
      </c>
      <c r="P100" s="181">
        <v>0</v>
      </c>
      <c r="Q100" s="181">
        <f>ROUND(E100*P100,2)</f>
        <v>0</v>
      </c>
      <c r="R100" s="181"/>
      <c r="S100" s="181" t="s">
        <v>586</v>
      </c>
      <c r="T100" s="182" t="s">
        <v>331</v>
      </c>
      <c r="U100" s="160">
        <v>0</v>
      </c>
      <c r="V100" s="160">
        <f>ROUND(E100*U100,2)</f>
        <v>0</v>
      </c>
      <c r="W100" s="16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1686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x14ac:dyDescent="0.2">
      <c r="A101" s="163" t="s">
        <v>325</v>
      </c>
      <c r="B101" s="164" t="s">
        <v>254</v>
      </c>
      <c r="C101" s="184" t="s">
        <v>255</v>
      </c>
      <c r="D101" s="165"/>
      <c r="E101" s="166"/>
      <c r="F101" s="167"/>
      <c r="G101" s="167">
        <f>SUMIF(AG102:AG112,"&lt;&gt;NOR",G102:G112)</f>
        <v>0</v>
      </c>
      <c r="H101" s="167"/>
      <c r="I101" s="167">
        <f>SUM(I102:I112)</f>
        <v>0</v>
      </c>
      <c r="J101" s="167"/>
      <c r="K101" s="167">
        <f>SUM(K102:K112)</f>
        <v>0</v>
      </c>
      <c r="L101" s="167"/>
      <c r="M101" s="167">
        <f>SUM(M102:M112)</f>
        <v>0</v>
      </c>
      <c r="N101" s="167"/>
      <c r="O101" s="167">
        <f>SUM(O102:O112)</f>
        <v>0</v>
      </c>
      <c r="P101" s="167"/>
      <c r="Q101" s="167">
        <f>SUM(Q102:Q112)</f>
        <v>0</v>
      </c>
      <c r="R101" s="167"/>
      <c r="S101" s="167"/>
      <c r="T101" s="168"/>
      <c r="U101" s="162"/>
      <c r="V101" s="162">
        <f>SUM(V102:V112)</f>
        <v>0</v>
      </c>
      <c r="W101" s="162"/>
      <c r="AG101" t="s">
        <v>326</v>
      </c>
    </row>
    <row r="102" spans="1:60" ht="22.5" outlineLevel="1" x14ac:dyDescent="0.2">
      <c r="A102" s="176">
        <v>13</v>
      </c>
      <c r="B102" s="177" t="s">
        <v>5013</v>
      </c>
      <c r="C102" s="185" t="s">
        <v>5014</v>
      </c>
      <c r="D102" s="178" t="s">
        <v>639</v>
      </c>
      <c r="E102" s="179">
        <v>1</v>
      </c>
      <c r="F102" s="180"/>
      <c r="G102" s="181">
        <f t="shared" ref="G102:G112" si="7">ROUND(E102*F102,2)</f>
        <v>0</v>
      </c>
      <c r="H102" s="180"/>
      <c r="I102" s="181">
        <f t="shared" ref="I102:I112" si="8">ROUND(E102*H102,2)</f>
        <v>0</v>
      </c>
      <c r="J102" s="180"/>
      <c r="K102" s="181">
        <f t="shared" ref="K102:K112" si="9">ROUND(E102*J102,2)</f>
        <v>0</v>
      </c>
      <c r="L102" s="181">
        <v>21</v>
      </c>
      <c r="M102" s="181">
        <f t="shared" ref="M102:M112" si="10">G102*(1+L102/100)</f>
        <v>0</v>
      </c>
      <c r="N102" s="181">
        <v>0</v>
      </c>
      <c r="O102" s="181">
        <f t="shared" ref="O102:O112" si="11">ROUND(E102*N102,2)</f>
        <v>0</v>
      </c>
      <c r="P102" s="181">
        <v>0</v>
      </c>
      <c r="Q102" s="181">
        <f t="shared" ref="Q102:Q112" si="12">ROUND(E102*P102,2)</f>
        <v>0</v>
      </c>
      <c r="R102" s="181"/>
      <c r="S102" s="181" t="s">
        <v>586</v>
      </c>
      <c r="T102" s="182" t="s">
        <v>331</v>
      </c>
      <c r="U102" s="160">
        <v>0</v>
      </c>
      <c r="V102" s="160">
        <f t="shared" ref="V102:V112" si="13">ROUND(E102*U102,2)</f>
        <v>0</v>
      </c>
      <c r="W102" s="16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1686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76">
        <v>14</v>
      </c>
      <c r="B103" s="177" t="s">
        <v>5015</v>
      </c>
      <c r="C103" s="185" t="s">
        <v>5016</v>
      </c>
      <c r="D103" s="178" t="s">
        <v>639</v>
      </c>
      <c r="E103" s="179">
        <v>1</v>
      </c>
      <c r="F103" s="180"/>
      <c r="G103" s="181">
        <f t="shared" si="7"/>
        <v>0</v>
      </c>
      <c r="H103" s="180"/>
      <c r="I103" s="181">
        <f t="shared" si="8"/>
        <v>0</v>
      </c>
      <c r="J103" s="180"/>
      <c r="K103" s="181">
        <f t="shared" si="9"/>
        <v>0</v>
      </c>
      <c r="L103" s="181">
        <v>21</v>
      </c>
      <c r="M103" s="181">
        <f t="shared" si="10"/>
        <v>0</v>
      </c>
      <c r="N103" s="181">
        <v>0</v>
      </c>
      <c r="O103" s="181">
        <f t="shared" si="11"/>
        <v>0</v>
      </c>
      <c r="P103" s="181">
        <v>0</v>
      </c>
      <c r="Q103" s="181">
        <f t="shared" si="12"/>
        <v>0</v>
      </c>
      <c r="R103" s="181"/>
      <c r="S103" s="181" t="s">
        <v>586</v>
      </c>
      <c r="T103" s="182" t="s">
        <v>331</v>
      </c>
      <c r="U103" s="160">
        <v>0</v>
      </c>
      <c r="V103" s="160">
        <f t="shared" si="13"/>
        <v>0</v>
      </c>
      <c r="W103" s="160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1686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76">
        <v>15</v>
      </c>
      <c r="B104" s="177" t="s">
        <v>5017</v>
      </c>
      <c r="C104" s="185" t="s">
        <v>5018</v>
      </c>
      <c r="D104" s="178" t="s">
        <v>639</v>
      </c>
      <c r="E104" s="179">
        <v>1</v>
      </c>
      <c r="F104" s="180"/>
      <c r="G104" s="181">
        <f t="shared" si="7"/>
        <v>0</v>
      </c>
      <c r="H104" s="180"/>
      <c r="I104" s="181">
        <f t="shared" si="8"/>
        <v>0</v>
      </c>
      <c r="J104" s="180"/>
      <c r="K104" s="181">
        <f t="shared" si="9"/>
        <v>0</v>
      </c>
      <c r="L104" s="181">
        <v>21</v>
      </c>
      <c r="M104" s="181">
        <f t="shared" si="10"/>
        <v>0</v>
      </c>
      <c r="N104" s="181">
        <v>0</v>
      </c>
      <c r="O104" s="181">
        <f t="shared" si="11"/>
        <v>0</v>
      </c>
      <c r="P104" s="181">
        <v>0</v>
      </c>
      <c r="Q104" s="181">
        <f t="shared" si="12"/>
        <v>0</v>
      </c>
      <c r="R104" s="181"/>
      <c r="S104" s="181" t="s">
        <v>586</v>
      </c>
      <c r="T104" s="182" t="s">
        <v>331</v>
      </c>
      <c r="U104" s="160">
        <v>0</v>
      </c>
      <c r="V104" s="160">
        <f t="shared" si="13"/>
        <v>0</v>
      </c>
      <c r="W104" s="16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1686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76">
        <v>16</v>
      </c>
      <c r="B105" s="177" t="s">
        <v>5019</v>
      </c>
      <c r="C105" s="185" t="s">
        <v>5020</v>
      </c>
      <c r="D105" s="178" t="s">
        <v>639</v>
      </c>
      <c r="E105" s="179">
        <v>1</v>
      </c>
      <c r="F105" s="180"/>
      <c r="G105" s="181">
        <f t="shared" si="7"/>
        <v>0</v>
      </c>
      <c r="H105" s="180"/>
      <c r="I105" s="181">
        <f t="shared" si="8"/>
        <v>0</v>
      </c>
      <c r="J105" s="180"/>
      <c r="K105" s="181">
        <f t="shared" si="9"/>
        <v>0</v>
      </c>
      <c r="L105" s="181">
        <v>21</v>
      </c>
      <c r="M105" s="181">
        <f t="shared" si="10"/>
        <v>0</v>
      </c>
      <c r="N105" s="181">
        <v>0</v>
      </c>
      <c r="O105" s="181">
        <f t="shared" si="11"/>
        <v>0</v>
      </c>
      <c r="P105" s="181">
        <v>0</v>
      </c>
      <c r="Q105" s="181">
        <f t="shared" si="12"/>
        <v>0</v>
      </c>
      <c r="R105" s="181"/>
      <c r="S105" s="181" t="s">
        <v>586</v>
      </c>
      <c r="T105" s="182" t="s">
        <v>331</v>
      </c>
      <c r="U105" s="160">
        <v>0</v>
      </c>
      <c r="V105" s="160">
        <f t="shared" si="13"/>
        <v>0</v>
      </c>
      <c r="W105" s="16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1686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76">
        <v>17</v>
      </c>
      <c r="B106" s="177" t="s">
        <v>5021</v>
      </c>
      <c r="C106" s="185" t="s">
        <v>5022</v>
      </c>
      <c r="D106" s="178" t="s">
        <v>639</v>
      </c>
      <c r="E106" s="179">
        <v>1</v>
      </c>
      <c r="F106" s="180"/>
      <c r="G106" s="181">
        <f t="shared" si="7"/>
        <v>0</v>
      </c>
      <c r="H106" s="180"/>
      <c r="I106" s="181">
        <f t="shared" si="8"/>
        <v>0</v>
      </c>
      <c r="J106" s="180"/>
      <c r="K106" s="181">
        <f t="shared" si="9"/>
        <v>0</v>
      </c>
      <c r="L106" s="181">
        <v>21</v>
      </c>
      <c r="M106" s="181">
        <f t="shared" si="10"/>
        <v>0</v>
      </c>
      <c r="N106" s="181">
        <v>0</v>
      </c>
      <c r="O106" s="181">
        <f t="shared" si="11"/>
        <v>0</v>
      </c>
      <c r="P106" s="181">
        <v>0</v>
      </c>
      <c r="Q106" s="181">
        <f t="shared" si="12"/>
        <v>0</v>
      </c>
      <c r="R106" s="181"/>
      <c r="S106" s="181" t="s">
        <v>586</v>
      </c>
      <c r="T106" s="182" t="s">
        <v>331</v>
      </c>
      <c r="U106" s="160">
        <v>0</v>
      </c>
      <c r="V106" s="160">
        <f t="shared" si="13"/>
        <v>0</v>
      </c>
      <c r="W106" s="16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1686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76">
        <v>18</v>
      </c>
      <c r="B107" s="177" t="s">
        <v>5023</v>
      </c>
      <c r="C107" s="185" t="s">
        <v>5024</v>
      </c>
      <c r="D107" s="178" t="s">
        <v>639</v>
      </c>
      <c r="E107" s="179">
        <v>1</v>
      </c>
      <c r="F107" s="180"/>
      <c r="G107" s="181">
        <f t="shared" si="7"/>
        <v>0</v>
      </c>
      <c r="H107" s="180"/>
      <c r="I107" s="181">
        <f t="shared" si="8"/>
        <v>0</v>
      </c>
      <c r="J107" s="180"/>
      <c r="K107" s="181">
        <f t="shared" si="9"/>
        <v>0</v>
      </c>
      <c r="L107" s="181">
        <v>21</v>
      </c>
      <c r="M107" s="181">
        <f t="shared" si="10"/>
        <v>0</v>
      </c>
      <c r="N107" s="181">
        <v>0</v>
      </c>
      <c r="O107" s="181">
        <f t="shared" si="11"/>
        <v>0</v>
      </c>
      <c r="P107" s="181">
        <v>0</v>
      </c>
      <c r="Q107" s="181">
        <f t="shared" si="12"/>
        <v>0</v>
      </c>
      <c r="R107" s="181"/>
      <c r="S107" s="181" t="s">
        <v>586</v>
      </c>
      <c r="T107" s="182" t="s">
        <v>331</v>
      </c>
      <c r="U107" s="160">
        <v>0</v>
      </c>
      <c r="V107" s="160">
        <f t="shared" si="13"/>
        <v>0</v>
      </c>
      <c r="W107" s="16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1686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76">
        <v>19</v>
      </c>
      <c r="B108" s="177" t="s">
        <v>5025</v>
      </c>
      <c r="C108" s="185" t="s">
        <v>5026</v>
      </c>
      <c r="D108" s="178" t="s">
        <v>639</v>
      </c>
      <c r="E108" s="179">
        <v>1</v>
      </c>
      <c r="F108" s="180"/>
      <c r="G108" s="181">
        <f t="shared" si="7"/>
        <v>0</v>
      </c>
      <c r="H108" s="180"/>
      <c r="I108" s="181">
        <f t="shared" si="8"/>
        <v>0</v>
      </c>
      <c r="J108" s="180"/>
      <c r="K108" s="181">
        <f t="shared" si="9"/>
        <v>0</v>
      </c>
      <c r="L108" s="181">
        <v>21</v>
      </c>
      <c r="M108" s="181">
        <f t="shared" si="10"/>
        <v>0</v>
      </c>
      <c r="N108" s="181">
        <v>0</v>
      </c>
      <c r="O108" s="181">
        <f t="shared" si="11"/>
        <v>0</v>
      </c>
      <c r="P108" s="181">
        <v>0</v>
      </c>
      <c r="Q108" s="181">
        <f t="shared" si="12"/>
        <v>0</v>
      </c>
      <c r="R108" s="181"/>
      <c r="S108" s="181" t="s">
        <v>586</v>
      </c>
      <c r="T108" s="182" t="s">
        <v>331</v>
      </c>
      <c r="U108" s="160">
        <v>0</v>
      </c>
      <c r="V108" s="160">
        <f t="shared" si="13"/>
        <v>0</v>
      </c>
      <c r="W108" s="16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1686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76">
        <v>20</v>
      </c>
      <c r="B109" s="177" t="s">
        <v>5027</v>
      </c>
      <c r="C109" s="185" t="s">
        <v>5028</v>
      </c>
      <c r="D109" s="178" t="s">
        <v>639</v>
      </c>
      <c r="E109" s="179">
        <v>1</v>
      </c>
      <c r="F109" s="180"/>
      <c r="G109" s="181">
        <f t="shared" si="7"/>
        <v>0</v>
      </c>
      <c r="H109" s="180"/>
      <c r="I109" s="181">
        <f t="shared" si="8"/>
        <v>0</v>
      </c>
      <c r="J109" s="180"/>
      <c r="K109" s="181">
        <f t="shared" si="9"/>
        <v>0</v>
      </c>
      <c r="L109" s="181">
        <v>21</v>
      </c>
      <c r="M109" s="181">
        <f t="shared" si="10"/>
        <v>0</v>
      </c>
      <c r="N109" s="181">
        <v>0</v>
      </c>
      <c r="O109" s="181">
        <f t="shared" si="11"/>
        <v>0</v>
      </c>
      <c r="P109" s="181">
        <v>0</v>
      </c>
      <c r="Q109" s="181">
        <f t="shared" si="12"/>
        <v>0</v>
      </c>
      <c r="R109" s="181"/>
      <c r="S109" s="181" t="s">
        <v>586</v>
      </c>
      <c r="T109" s="182" t="s">
        <v>331</v>
      </c>
      <c r="U109" s="160">
        <v>0</v>
      </c>
      <c r="V109" s="160">
        <f t="shared" si="13"/>
        <v>0</v>
      </c>
      <c r="W109" s="160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1686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76">
        <v>21</v>
      </c>
      <c r="B110" s="177" t="s">
        <v>5029</v>
      </c>
      <c r="C110" s="185" t="s">
        <v>5030</v>
      </c>
      <c r="D110" s="178" t="s">
        <v>4921</v>
      </c>
      <c r="E110" s="179">
        <v>1</v>
      </c>
      <c r="F110" s="180"/>
      <c r="G110" s="181">
        <f t="shared" si="7"/>
        <v>0</v>
      </c>
      <c r="H110" s="180"/>
      <c r="I110" s="181">
        <f t="shared" si="8"/>
        <v>0</v>
      </c>
      <c r="J110" s="180"/>
      <c r="K110" s="181">
        <f t="shared" si="9"/>
        <v>0</v>
      </c>
      <c r="L110" s="181">
        <v>21</v>
      </c>
      <c r="M110" s="181">
        <f t="shared" si="10"/>
        <v>0</v>
      </c>
      <c r="N110" s="181">
        <v>0</v>
      </c>
      <c r="O110" s="181">
        <f t="shared" si="11"/>
        <v>0</v>
      </c>
      <c r="P110" s="181">
        <v>0</v>
      </c>
      <c r="Q110" s="181">
        <f t="shared" si="12"/>
        <v>0</v>
      </c>
      <c r="R110" s="181"/>
      <c r="S110" s="181" t="s">
        <v>586</v>
      </c>
      <c r="T110" s="182" t="s">
        <v>331</v>
      </c>
      <c r="U110" s="160">
        <v>0</v>
      </c>
      <c r="V110" s="160">
        <f t="shared" si="13"/>
        <v>0</v>
      </c>
      <c r="W110" s="160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2940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76">
        <v>22</v>
      </c>
      <c r="B111" s="177" t="s">
        <v>5031</v>
      </c>
      <c r="C111" s="185" t="s">
        <v>4967</v>
      </c>
      <c r="D111" s="178" t="s">
        <v>4921</v>
      </c>
      <c r="E111" s="179">
        <v>1</v>
      </c>
      <c r="F111" s="180"/>
      <c r="G111" s="181">
        <f t="shared" si="7"/>
        <v>0</v>
      </c>
      <c r="H111" s="180"/>
      <c r="I111" s="181">
        <f t="shared" si="8"/>
        <v>0</v>
      </c>
      <c r="J111" s="180"/>
      <c r="K111" s="181">
        <f t="shared" si="9"/>
        <v>0</v>
      </c>
      <c r="L111" s="181">
        <v>21</v>
      </c>
      <c r="M111" s="181">
        <f t="shared" si="10"/>
        <v>0</v>
      </c>
      <c r="N111" s="181">
        <v>0</v>
      </c>
      <c r="O111" s="181">
        <f t="shared" si="11"/>
        <v>0</v>
      </c>
      <c r="P111" s="181">
        <v>0</v>
      </c>
      <c r="Q111" s="181">
        <f t="shared" si="12"/>
        <v>0</v>
      </c>
      <c r="R111" s="181"/>
      <c r="S111" s="181" t="s">
        <v>586</v>
      </c>
      <c r="T111" s="182" t="s">
        <v>331</v>
      </c>
      <c r="U111" s="160">
        <v>0</v>
      </c>
      <c r="V111" s="160">
        <f t="shared" si="13"/>
        <v>0</v>
      </c>
      <c r="W111" s="160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2940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76">
        <v>23</v>
      </c>
      <c r="B112" s="177" t="s">
        <v>5032</v>
      </c>
      <c r="C112" s="185" t="s">
        <v>5033</v>
      </c>
      <c r="D112" s="178" t="s">
        <v>4921</v>
      </c>
      <c r="E112" s="179">
        <v>1</v>
      </c>
      <c r="F112" s="180"/>
      <c r="G112" s="181">
        <f t="shared" si="7"/>
        <v>0</v>
      </c>
      <c r="H112" s="180"/>
      <c r="I112" s="181">
        <f t="shared" si="8"/>
        <v>0</v>
      </c>
      <c r="J112" s="180"/>
      <c r="K112" s="181">
        <f t="shared" si="9"/>
        <v>0</v>
      </c>
      <c r="L112" s="181">
        <v>21</v>
      </c>
      <c r="M112" s="181">
        <f t="shared" si="10"/>
        <v>0</v>
      </c>
      <c r="N112" s="181">
        <v>0</v>
      </c>
      <c r="O112" s="181">
        <f t="shared" si="11"/>
        <v>0</v>
      </c>
      <c r="P112" s="181">
        <v>0</v>
      </c>
      <c r="Q112" s="181">
        <f t="shared" si="12"/>
        <v>0</v>
      </c>
      <c r="R112" s="181"/>
      <c r="S112" s="181" t="s">
        <v>586</v>
      </c>
      <c r="T112" s="182" t="s">
        <v>331</v>
      </c>
      <c r="U112" s="160">
        <v>0</v>
      </c>
      <c r="V112" s="160">
        <f t="shared" si="13"/>
        <v>0</v>
      </c>
      <c r="W112" s="160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2940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x14ac:dyDescent="0.2">
      <c r="A113" s="163" t="s">
        <v>325</v>
      </c>
      <c r="B113" s="164" t="s">
        <v>256</v>
      </c>
      <c r="C113" s="184" t="s">
        <v>161</v>
      </c>
      <c r="D113" s="165"/>
      <c r="E113" s="166"/>
      <c r="F113" s="167"/>
      <c r="G113" s="167">
        <f>SUMIF(AG114:AG159,"&lt;&gt;NOR",G114:G159)</f>
        <v>0</v>
      </c>
      <c r="H113" s="167"/>
      <c r="I113" s="167">
        <f>SUM(I114:I159)</f>
        <v>0</v>
      </c>
      <c r="J113" s="167"/>
      <c r="K113" s="167">
        <f>SUM(K114:K159)</f>
        <v>0</v>
      </c>
      <c r="L113" s="167"/>
      <c r="M113" s="167">
        <f>SUM(M114:M159)</f>
        <v>0</v>
      </c>
      <c r="N113" s="167"/>
      <c r="O113" s="167">
        <f>SUM(O114:O159)</f>
        <v>0</v>
      </c>
      <c r="P113" s="167"/>
      <c r="Q113" s="167">
        <f>SUM(Q114:Q159)</f>
        <v>0</v>
      </c>
      <c r="R113" s="167"/>
      <c r="S113" s="167"/>
      <c r="T113" s="168"/>
      <c r="U113" s="162"/>
      <c r="V113" s="162">
        <f>SUM(V114:V159)</f>
        <v>0</v>
      </c>
      <c r="W113" s="162"/>
      <c r="AG113" t="s">
        <v>326</v>
      </c>
    </row>
    <row r="114" spans="1:60" outlineLevel="1" x14ac:dyDescent="0.2">
      <c r="A114" s="176">
        <v>24</v>
      </c>
      <c r="B114" s="177" t="s">
        <v>5034</v>
      </c>
      <c r="C114" s="185" t="s">
        <v>5035</v>
      </c>
      <c r="D114" s="178" t="s">
        <v>639</v>
      </c>
      <c r="E114" s="179">
        <v>1</v>
      </c>
      <c r="F114" s="180"/>
      <c r="G114" s="181">
        <f t="shared" ref="G114:G159" si="14">ROUND(E114*F114,2)</f>
        <v>0</v>
      </c>
      <c r="H114" s="180"/>
      <c r="I114" s="181">
        <f t="shared" ref="I114:I159" si="15">ROUND(E114*H114,2)</f>
        <v>0</v>
      </c>
      <c r="J114" s="180"/>
      <c r="K114" s="181">
        <f t="shared" ref="K114:K159" si="16">ROUND(E114*J114,2)</f>
        <v>0</v>
      </c>
      <c r="L114" s="181">
        <v>21</v>
      </c>
      <c r="M114" s="181">
        <f t="shared" ref="M114:M159" si="17">G114*(1+L114/100)</f>
        <v>0</v>
      </c>
      <c r="N114" s="181">
        <v>0</v>
      </c>
      <c r="O114" s="181">
        <f t="shared" ref="O114:O159" si="18">ROUND(E114*N114,2)</f>
        <v>0</v>
      </c>
      <c r="P114" s="181">
        <v>0</v>
      </c>
      <c r="Q114" s="181">
        <f t="shared" ref="Q114:Q159" si="19">ROUND(E114*P114,2)</f>
        <v>0</v>
      </c>
      <c r="R114" s="181"/>
      <c r="S114" s="181" t="s">
        <v>586</v>
      </c>
      <c r="T114" s="182" t="s">
        <v>331</v>
      </c>
      <c r="U114" s="160">
        <v>0</v>
      </c>
      <c r="V114" s="160">
        <f t="shared" ref="V114:V159" si="20">ROUND(E114*U114,2)</f>
        <v>0</v>
      </c>
      <c r="W114" s="160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1686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76">
        <v>25</v>
      </c>
      <c r="B115" s="177" t="s">
        <v>5036</v>
      </c>
      <c r="C115" s="185" t="s">
        <v>5037</v>
      </c>
      <c r="D115" s="178" t="s">
        <v>639</v>
      </c>
      <c r="E115" s="179">
        <v>2</v>
      </c>
      <c r="F115" s="180"/>
      <c r="G115" s="181">
        <f t="shared" si="14"/>
        <v>0</v>
      </c>
      <c r="H115" s="180"/>
      <c r="I115" s="181">
        <f t="shared" si="15"/>
        <v>0</v>
      </c>
      <c r="J115" s="180"/>
      <c r="K115" s="181">
        <f t="shared" si="16"/>
        <v>0</v>
      </c>
      <c r="L115" s="181">
        <v>21</v>
      </c>
      <c r="M115" s="181">
        <f t="shared" si="17"/>
        <v>0</v>
      </c>
      <c r="N115" s="181">
        <v>0</v>
      </c>
      <c r="O115" s="181">
        <f t="shared" si="18"/>
        <v>0</v>
      </c>
      <c r="P115" s="181">
        <v>0</v>
      </c>
      <c r="Q115" s="181">
        <f t="shared" si="19"/>
        <v>0</v>
      </c>
      <c r="R115" s="181"/>
      <c r="S115" s="181" t="s">
        <v>586</v>
      </c>
      <c r="T115" s="182" t="s">
        <v>331</v>
      </c>
      <c r="U115" s="160">
        <v>0</v>
      </c>
      <c r="V115" s="160">
        <f t="shared" si="20"/>
        <v>0</v>
      </c>
      <c r="W115" s="160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1686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76">
        <v>26</v>
      </c>
      <c r="B116" s="177" t="s">
        <v>5038</v>
      </c>
      <c r="C116" s="185" t="s">
        <v>5039</v>
      </c>
      <c r="D116" s="178" t="s">
        <v>639</v>
      </c>
      <c r="E116" s="179">
        <v>10</v>
      </c>
      <c r="F116" s="180"/>
      <c r="G116" s="181">
        <f t="shared" si="14"/>
        <v>0</v>
      </c>
      <c r="H116" s="180"/>
      <c r="I116" s="181">
        <f t="shared" si="15"/>
        <v>0</v>
      </c>
      <c r="J116" s="180"/>
      <c r="K116" s="181">
        <f t="shared" si="16"/>
        <v>0</v>
      </c>
      <c r="L116" s="181">
        <v>21</v>
      </c>
      <c r="M116" s="181">
        <f t="shared" si="17"/>
        <v>0</v>
      </c>
      <c r="N116" s="181">
        <v>0</v>
      </c>
      <c r="O116" s="181">
        <f t="shared" si="18"/>
        <v>0</v>
      </c>
      <c r="P116" s="181">
        <v>0</v>
      </c>
      <c r="Q116" s="181">
        <f t="shared" si="19"/>
        <v>0</v>
      </c>
      <c r="R116" s="181"/>
      <c r="S116" s="181" t="s">
        <v>586</v>
      </c>
      <c r="T116" s="182" t="s">
        <v>331</v>
      </c>
      <c r="U116" s="160">
        <v>0</v>
      </c>
      <c r="V116" s="160">
        <f t="shared" si="20"/>
        <v>0</v>
      </c>
      <c r="W116" s="160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1686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27</v>
      </c>
      <c r="B117" s="177" t="s">
        <v>5040</v>
      </c>
      <c r="C117" s="185" t="s">
        <v>5041</v>
      </c>
      <c r="D117" s="178" t="s">
        <v>639</v>
      </c>
      <c r="E117" s="179">
        <v>15</v>
      </c>
      <c r="F117" s="180"/>
      <c r="G117" s="181">
        <f t="shared" si="14"/>
        <v>0</v>
      </c>
      <c r="H117" s="180"/>
      <c r="I117" s="181">
        <f t="shared" si="15"/>
        <v>0</v>
      </c>
      <c r="J117" s="180"/>
      <c r="K117" s="181">
        <f t="shared" si="16"/>
        <v>0</v>
      </c>
      <c r="L117" s="181">
        <v>21</v>
      </c>
      <c r="M117" s="181">
        <f t="shared" si="17"/>
        <v>0</v>
      </c>
      <c r="N117" s="181">
        <v>0</v>
      </c>
      <c r="O117" s="181">
        <f t="shared" si="18"/>
        <v>0</v>
      </c>
      <c r="P117" s="181">
        <v>0</v>
      </c>
      <c r="Q117" s="181">
        <f t="shared" si="19"/>
        <v>0</v>
      </c>
      <c r="R117" s="181"/>
      <c r="S117" s="181" t="s">
        <v>586</v>
      </c>
      <c r="T117" s="182" t="s">
        <v>331</v>
      </c>
      <c r="U117" s="160">
        <v>0</v>
      </c>
      <c r="V117" s="160">
        <f t="shared" si="20"/>
        <v>0</v>
      </c>
      <c r="W117" s="160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1686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76">
        <v>28</v>
      </c>
      <c r="B118" s="177" t="s">
        <v>5042</v>
      </c>
      <c r="C118" s="185" t="s">
        <v>5043</v>
      </c>
      <c r="D118" s="178" t="s">
        <v>639</v>
      </c>
      <c r="E118" s="179">
        <v>10</v>
      </c>
      <c r="F118" s="180"/>
      <c r="G118" s="181">
        <f t="shared" si="14"/>
        <v>0</v>
      </c>
      <c r="H118" s="180"/>
      <c r="I118" s="181">
        <f t="shared" si="15"/>
        <v>0</v>
      </c>
      <c r="J118" s="180"/>
      <c r="K118" s="181">
        <f t="shared" si="16"/>
        <v>0</v>
      </c>
      <c r="L118" s="181">
        <v>21</v>
      </c>
      <c r="M118" s="181">
        <f t="shared" si="17"/>
        <v>0</v>
      </c>
      <c r="N118" s="181">
        <v>0</v>
      </c>
      <c r="O118" s="181">
        <f t="shared" si="18"/>
        <v>0</v>
      </c>
      <c r="P118" s="181">
        <v>0</v>
      </c>
      <c r="Q118" s="181">
        <f t="shared" si="19"/>
        <v>0</v>
      </c>
      <c r="R118" s="181"/>
      <c r="S118" s="181" t="s">
        <v>586</v>
      </c>
      <c r="T118" s="182" t="s">
        <v>331</v>
      </c>
      <c r="U118" s="160">
        <v>0</v>
      </c>
      <c r="V118" s="160">
        <f t="shared" si="20"/>
        <v>0</v>
      </c>
      <c r="W118" s="160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1686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76">
        <v>29</v>
      </c>
      <c r="B119" s="177" t="s">
        <v>5044</v>
      </c>
      <c r="C119" s="185" t="s">
        <v>5045</v>
      </c>
      <c r="D119" s="178" t="s">
        <v>639</v>
      </c>
      <c r="E119" s="179">
        <v>1</v>
      </c>
      <c r="F119" s="180"/>
      <c r="G119" s="181">
        <f t="shared" si="14"/>
        <v>0</v>
      </c>
      <c r="H119" s="180"/>
      <c r="I119" s="181">
        <f t="shared" si="15"/>
        <v>0</v>
      </c>
      <c r="J119" s="180"/>
      <c r="K119" s="181">
        <f t="shared" si="16"/>
        <v>0</v>
      </c>
      <c r="L119" s="181">
        <v>21</v>
      </c>
      <c r="M119" s="181">
        <f t="shared" si="17"/>
        <v>0</v>
      </c>
      <c r="N119" s="181">
        <v>0</v>
      </c>
      <c r="O119" s="181">
        <f t="shared" si="18"/>
        <v>0</v>
      </c>
      <c r="P119" s="181">
        <v>0</v>
      </c>
      <c r="Q119" s="181">
        <f t="shared" si="19"/>
        <v>0</v>
      </c>
      <c r="R119" s="181"/>
      <c r="S119" s="181" t="s">
        <v>586</v>
      </c>
      <c r="T119" s="182" t="s">
        <v>331</v>
      </c>
      <c r="U119" s="160">
        <v>0</v>
      </c>
      <c r="V119" s="160">
        <f t="shared" si="20"/>
        <v>0</v>
      </c>
      <c r="W119" s="160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1686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76">
        <v>30</v>
      </c>
      <c r="B120" s="177" t="s">
        <v>5046</v>
      </c>
      <c r="C120" s="185" t="s">
        <v>5045</v>
      </c>
      <c r="D120" s="178" t="s">
        <v>639</v>
      </c>
      <c r="E120" s="179">
        <v>19</v>
      </c>
      <c r="F120" s="180"/>
      <c r="G120" s="181">
        <f t="shared" si="14"/>
        <v>0</v>
      </c>
      <c r="H120" s="180"/>
      <c r="I120" s="181">
        <f t="shared" si="15"/>
        <v>0</v>
      </c>
      <c r="J120" s="180"/>
      <c r="K120" s="181">
        <f t="shared" si="16"/>
        <v>0</v>
      </c>
      <c r="L120" s="181">
        <v>21</v>
      </c>
      <c r="M120" s="181">
        <f t="shared" si="17"/>
        <v>0</v>
      </c>
      <c r="N120" s="181">
        <v>0</v>
      </c>
      <c r="O120" s="181">
        <f t="shared" si="18"/>
        <v>0</v>
      </c>
      <c r="P120" s="181">
        <v>0</v>
      </c>
      <c r="Q120" s="181">
        <f t="shared" si="19"/>
        <v>0</v>
      </c>
      <c r="R120" s="181"/>
      <c r="S120" s="181" t="s">
        <v>586</v>
      </c>
      <c r="T120" s="182" t="s">
        <v>331</v>
      </c>
      <c r="U120" s="160">
        <v>0</v>
      </c>
      <c r="V120" s="160">
        <f t="shared" si="20"/>
        <v>0</v>
      </c>
      <c r="W120" s="160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1686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31</v>
      </c>
      <c r="B121" s="177" t="s">
        <v>5047</v>
      </c>
      <c r="C121" s="185" t="s">
        <v>5048</v>
      </c>
      <c r="D121" s="178" t="s">
        <v>639</v>
      </c>
      <c r="E121" s="179">
        <v>30</v>
      </c>
      <c r="F121" s="180"/>
      <c r="G121" s="181">
        <f t="shared" si="14"/>
        <v>0</v>
      </c>
      <c r="H121" s="180"/>
      <c r="I121" s="181">
        <f t="shared" si="15"/>
        <v>0</v>
      </c>
      <c r="J121" s="180"/>
      <c r="K121" s="181">
        <f t="shared" si="16"/>
        <v>0</v>
      </c>
      <c r="L121" s="181">
        <v>21</v>
      </c>
      <c r="M121" s="181">
        <f t="shared" si="17"/>
        <v>0</v>
      </c>
      <c r="N121" s="181">
        <v>0</v>
      </c>
      <c r="O121" s="181">
        <f t="shared" si="18"/>
        <v>0</v>
      </c>
      <c r="P121" s="181">
        <v>0</v>
      </c>
      <c r="Q121" s="181">
        <f t="shared" si="19"/>
        <v>0</v>
      </c>
      <c r="R121" s="181"/>
      <c r="S121" s="181" t="s">
        <v>586</v>
      </c>
      <c r="T121" s="182" t="s">
        <v>331</v>
      </c>
      <c r="U121" s="160">
        <v>0</v>
      </c>
      <c r="V121" s="160">
        <f t="shared" si="20"/>
        <v>0</v>
      </c>
      <c r="W121" s="160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1686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76">
        <v>32</v>
      </c>
      <c r="B122" s="177" t="s">
        <v>5049</v>
      </c>
      <c r="C122" s="185" t="s">
        <v>5050</v>
      </c>
      <c r="D122" s="178" t="s">
        <v>639</v>
      </c>
      <c r="E122" s="179">
        <v>1</v>
      </c>
      <c r="F122" s="180"/>
      <c r="G122" s="181">
        <f t="shared" si="14"/>
        <v>0</v>
      </c>
      <c r="H122" s="180"/>
      <c r="I122" s="181">
        <f t="shared" si="15"/>
        <v>0</v>
      </c>
      <c r="J122" s="180"/>
      <c r="K122" s="181">
        <f t="shared" si="16"/>
        <v>0</v>
      </c>
      <c r="L122" s="181">
        <v>21</v>
      </c>
      <c r="M122" s="181">
        <f t="shared" si="17"/>
        <v>0</v>
      </c>
      <c r="N122" s="181">
        <v>0</v>
      </c>
      <c r="O122" s="181">
        <f t="shared" si="18"/>
        <v>0</v>
      </c>
      <c r="P122" s="181">
        <v>0</v>
      </c>
      <c r="Q122" s="181">
        <f t="shared" si="19"/>
        <v>0</v>
      </c>
      <c r="R122" s="181"/>
      <c r="S122" s="181" t="s">
        <v>586</v>
      </c>
      <c r="T122" s="182" t="s">
        <v>331</v>
      </c>
      <c r="U122" s="160">
        <v>0</v>
      </c>
      <c r="V122" s="160">
        <f t="shared" si="20"/>
        <v>0</v>
      </c>
      <c r="W122" s="160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1686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76">
        <v>33</v>
      </c>
      <c r="B123" s="177" t="s">
        <v>5051</v>
      </c>
      <c r="C123" s="185" t="s">
        <v>5050</v>
      </c>
      <c r="D123" s="178" t="s">
        <v>639</v>
      </c>
      <c r="E123" s="179">
        <v>7</v>
      </c>
      <c r="F123" s="180"/>
      <c r="G123" s="181">
        <f t="shared" si="14"/>
        <v>0</v>
      </c>
      <c r="H123" s="180"/>
      <c r="I123" s="181">
        <f t="shared" si="15"/>
        <v>0</v>
      </c>
      <c r="J123" s="180"/>
      <c r="K123" s="181">
        <f t="shared" si="16"/>
        <v>0</v>
      </c>
      <c r="L123" s="181">
        <v>21</v>
      </c>
      <c r="M123" s="181">
        <f t="shared" si="17"/>
        <v>0</v>
      </c>
      <c r="N123" s="181">
        <v>0</v>
      </c>
      <c r="O123" s="181">
        <f t="shared" si="18"/>
        <v>0</v>
      </c>
      <c r="P123" s="181">
        <v>0</v>
      </c>
      <c r="Q123" s="181">
        <f t="shared" si="19"/>
        <v>0</v>
      </c>
      <c r="R123" s="181"/>
      <c r="S123" s="181" t="s">
        <v>586</v>
      </c>
      <c r="T123" s="182" t="s">
        <v>331</v>
      </c>
      <c r="U123" s="160">
        <v>0</v>
      </c>
      <c r="V123" s="160">
        <f t="shared" si="20"/>
        <v>0</v>
      </c>
      <c r="W123" s="160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1686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76">
        <v>34</v>
      </c>
      <c r="B124" s="177" t="s">
        <v>5052</v>
      </c>
      <c r="C124" s="185" t="s">
        <v>5053</v>
      </c>
      <c r="D124" s="178" t="s">
        <v>639</v>
      </c>
      <c r="E124" s="179">
        <v>8</v>
      </c>
      <c r="F124" s="180"/>
      <c r="G124" s="181">
        <f t="shared" si="14"/>
        <v>0</v>
      </c>
      <c r="H124" s="180"/>
      <c r="I124" s="181">
        <f t="shared" si="15"/>
        <v>0</v>
      </c>
      <c r="J124" s="180"/>
      <c r="K124" s="181">
        <f t="shared" si="16"/>
        <v>0</v>
      </c>
      <c r="L124" s="181">
        <v>21</v>
      </c>
      <c r="M124" s="181">
        <f t="shared" si="17"/>
        <v>0</v>
      </c>
      <c r="N124" s="181">
        <v>0</v>
      </c>
      <c r="O124" s="181">
        <f t="shared" si="18"/>
        <v>0</v>
      </c>
      <c r="P124" s="181">
        <v>0</v>
      </c>
      <c r="Q124" s="181">
        <f t="shared" si="19"/>
        <v>0</v>
      </c>
      <c r="R124" s="181"/>
      <c r="S124" s="181" t="s">
        <v>586</v>
      </c>
      <c r="T124" s="182" t="s">
        <v>331</v>
      </c>
      <c r="U124" s="160">
        <v>0</v>
      </c>
      <c r="V124" s="160">
        <f t="shared" si="20"/>
        <v>0</v>
      </c>
      <c r="W124" s="160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1686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76">
        <v>35</v>
      </c>
      <c r="B125" s="177" t="s">
        <v>5054</v>
      </c>
      <c r="C125" s="185" t="s">
        <v>5055</v>
      </c>
      <c r="D125" s="178" t="s">
        <v>639</v>
      </c>
      <c r="E125" s="179">
        <v>4</v>
      </c>
      <c r="F125" s="180"/>
      <c r="G125" s="181">
        <f t="shared" si="14"/>
        <v>0</v>
      </c>
      <c r="H125" s="180"/>
      <c r="I125" s="181">
        <f t="shared" si="15"/>
        <v>0</v>
      </c>
      <c r="J125" s="180"/>
      <c r="K125" s="181">
        <f t="shared" si="16"/>
        <v>0</v>
      </c>
      <c r="L125" s="181">
        <v>21</v>
      </c>
      <c r="M125" s="181">
        <f t="shared" si="17"/>
        <v>0</v>
      </c>
      <c r="N125" s="181">
        <v>0</v>
      </c>
      <c r="O125" s="181">
        <f t="shared" si="18"/>
        <v>0</v>
      </c>
      <c r="P125" s="181">
        <v>0</v>
      </c>
      <c r="Q125" s="181">
        <f t="shared" si="19"/>
        <v>0</v>
      </c>
      <c r="R125" s="181"/>
      <c r="S125" s="181" t="s">
        <v>586</v>
      </c>
      <c r="T125" s="182" t="s">
        <v>331</v>
      </c>
      <c r="U125" s="160">
        <v>0</v>
      </c>
      <c r="V125" s="160">
        <f t="shared" si="20"/>
        <v>0</v>
      </c>
      <c r="W125" s="160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2940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76">
        <v>36</v>
      </c>
      <c r="B126" s="177" t="s">
        <v>5056</v>
      </c>
      <c r="C126" s="185" t="s">
        <v>5057</v>
      </c>
      <c r="D126" s="178" t="s">
        <v>639</v>
      </c>
      <c r="E126" s="179">
        <v>3</v>
      </c>
      <c r="F126" s="180"/>
      <c r="G126" s="181">
        <f t="shared" si="14"/>
        <v>0</v>
      </c>
      <c r="H126" s="180"/>
      <c r="I126" s="181">
        <f t="shared" si="15"/>
        <v>0</v>
      </c>
      <c r="J126" s="180"/>
      <c r="K126" s="181">
        <f t="shared" si="16"/>
        <v>0</v>
      </c>
      <c r="L126" s="181">
        <v>21</v>
      </c>
      <c r="M126" s="181">
        <f t="shared" si="17"/>
        <v>0</v>
      </c>
      <c r="N126" s="181">
        <v>0</v>
      </c>
      <c r="O126" s="181">
        <f t="shared" si="18"/>
        <v>0</v>
      </c>
      <c r="P126" s="181">
        <v>0</v>
      </c>
      <c r="Q126" s="181">
        <f t="shared" si="19"/>
        <v>0</v>
      </c>
      <c r="R126" s="181"/>
      <c r="S126" s="181" t="s">
        <v>586</v>
      </c>
      <c r="T126" s="182" t="s">
        <v>331</v>
      </c>
      <c r="U126" s="160">
        <v>0</v>
      </c>
      <c r="V126" s="160">
        <f t="shared" si="20"/>
        <v>0</v>
      </c>
      <c r="W126" s="160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2940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76">
        <v>37</v>
      </c>
      <c r="B127" s="177" t="s">
        <v>5058</v>
      </c>
      <c r="C127" s="185" t="s">
        <v>5059</v>
      </c>
      <c r="D127" s="178" t="s">
        <v>639</v>
      </c>
      <c r="E127" s="179">
        <v>9</v>
      </c>
      <c r="F127" s="180"/>
      <c r="G127" s="181">
        <f t="shared" si="14"/>
        <v>0</v>
      </c>
      <c r="H127" s="180"/>
      <c r="I127" s="181">
        <f t="shared" si="15"/>
        <v>0</v>
      </c>
      <c r="J127" s="180"/>
      <c r="K127" s="181">
        <f t="shared" si="16"/>
        <v>0</v>
      </c>
      <c r="L127" s="181">
        <v>21</v>
      </c>
      <c r="M127" s="181">
        <f t="shared" si="17"/>
        <v>0</v>
      </c>
      <c r="N127" s="181">
        <v>0</v>
      </c>
      <c r="O127" s="181">
        <f t="shared" si="18"/>
        <v>0</v>
      </c>
      <c r="P127" s="181">
        <v>0</v>
      </c>
      <c r="Q127" s="181">
        <f t="shared" si="19"/>
        <v>0</v>
      </c>
      <c r="R127" s="181"/>
      <c r="S127" s="181" t="s">
        <v>586</v>
      </c>
      <c r="T127" s="182" t="s">
        <v>331</v>
      </c>
      <c r="U127" s="160">
        <v>0</v>
      </c>
      <c r="V127" s="160">
        <f t="shared" si="20"/>
        <v>0</v>
      </c>
      <c r="W127" s="160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2940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76">
        <v>38</v>
      </c>
      <c r="B128" s="177" t="s">
        <v>5060</v>
      </c>
      <c r="C128" s="185" t="s">
        <v>5061</v>
      </c>
      <c r="D128" s="178" t="s">
        <v>639</v>
      </c>
      <c r="E128" s="179">
        <v>2</v>
      </c>
      <c r="F128" s="180"/>
      <c r="G128" s="181">
        <f t="shared" si="14"/>
        <v>0</v>
      </c>
      <c r="H128" s="180"/>
      <c r="I128" s="181">
        <f t="shared" si="15"/>
        <v>0</v>
      </c>
      <c r="J128" s="180"/>
      <c r="K128" s="181">
        <f t="shared" si="16"/>
        <v>0</v>
      </c>
      <c r="L128" s="181">
        <v>21</v>
      </c>
      <c r="M128" s="181">
        <f t="shared" si="17"/>
        <v>0</v>
      </c>
      <c r="N128" s="181">
        <v>0</v>
      </c>
      <c r="O128" s="181">
        <f t="shared" si="18"/>
        <v>0</v>
      </c>
      <c r="P128" s="181">
        <v>0</v>
      </c>
      <c r="Q128" s="181">
        <f t="shared" si="19"/>
        <v>0</v>
      </c>
      <c r="R128" s="181"/>
      <c r="S128" s="181" t="s">
        <v>586</v>
      </c>
      <c r="T128" s="182" t="s">
        <v>331</v>
      </c>
      <c r="U128" s="160">
        <v>0</v>
      </c>
      <c r="V128" s="160">
        <f t="shared" si="20"/>
        <v>0</v>
      </c>
      <c r="W128" s="160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2940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76">
        <v>39</v>
      </c>
      <c r="B129" s="177" t="s">
        <v>5062</v>
      </c>
      <c r="C129" s="185" t="s">
        <v>5063</v>
      </c>
      <c r="D129" s="178" t="s">
        <v>639</v>
      </c>
      <c r="E129" s="179">
        <v>2</v>
      </c>
      <c r="F129" s="180"/>
      <c r="G129" s="181">
        <f t="shared" si="14"/>
        <v>0</v>
      </c>
      <c r="H129" s="180"/>
      <c r="I129" s="181">
        <f t="shared" si="15"/>
        <v>0</v>
      </c>
      <c r="J129" s="180"/>
      <c r="K129" s="181">
        <f t="shared" si="16"/>
        <v>0</v>
      </c>
      <c r="L129" s="181">
        <v>21</v>
      </c>
      <c r="M129" s="181">
        <f t="shared" si="17"/>
        <v>0</v>
      </c>
      <c r="N129" s="181">
        <v>0</v>
      </c>
      <c r="O129" s="181">
        <f t="shared" si="18"/>
        <v>0</v>
      </c>
      <c r="P129" s="181">
        <v>0</v>
      </c>
      <c r="Q129" s="181">
        <f t="shared" si="19"/>
        <v>0</v>
      </c>
      <c r="R129" s="181"/>
      <c r="S129" s="181" t="s">
        <v>586</v>
      </c>
      <c r="T129" s="182" t="s">
        <v>331</v>
      </c>
      <c r="U129" s="160">
        <v>0</v>
      </c>
      <c r="V129" s="160">
        <f t="shared" si="20"/>
        <v>0</v>
      </c>
      <c r="W129" s="160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1686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76">
        <v>40</v>
      </c>
      <c r="B130" s="177" t="s">
        <v>5064</v>
      </c>
      <c r="C130" s="185" t="s">
        <v>5065</v>
      </c>
      <c r="D130" s="178" t="s">
        <v>639</v>
      </c>
      <c r="E130" s="179">
        <v>1</v>
      </c>
      <c r="F130" s="180"/>
      <c r="G130" s="181">
        <f t="shared" si="14"/>
        <v>0</v>
      </c>
      <c r="H130" s="180"/>
      <c r="I130" s="181">
        <f t="shared" si="15"/>
        <v>0</v>
      </c>
      <c r="J130" s="180"/>
      <c r="K130" s="181">
        <f t="shared" si="16"/>
        <v>0</v>
      </c>
      <c r="L130" s="181">
        <v>21</v>
      </c>
      <c r="M130" s="181">
        <f t="shared" si="17"/>
        <v>0</v>
      </c>
      <c r="N130" s="181">
        <v>0</v>
      </c>
      <c r="O130" s="181">
        <f t="shared" si="18"/>
        <v>0</v>
      </c>
      <c r="P130" s="181">
        <v>0</v>
      </c>
      <c r="Q130" s="181">
        <f t="shared" si="19"/>
        <v>0</v>
      </c>
      <c r="R130" s="181"/>
      <c r="S130" s="181" t="s">
        <v>586</v>
      </c>
      <c r="T130" s="182" t="s">
        <v>331</v>
      </c>
      <c r="U130" s="160">
        <v>0</v>
      </c>
      <c r="V130" s="160">
        <f t="shared" si="20"/>
        <v>0</v>
      </c>
      <c r="W130" s="160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1686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76">
        <v>41</v>
      </c>
      <c r="B131" s="177" t="s">
        <v>5066</v>
      </c>
      <c r="C131" s="185" t="s">
        <v>5067</v>
      </c>
      <c r="D131" s="178" t="s">
        <v>639</v>
      </c>
      <c r="E131" s="179">
        <v>1</v>
      </c>
      <c r="F131" s="180"/>
      <c r="G131" s="181">
        <f t="shared" si="14"/>
        <v>0</v>
      </c>
      <c r="H131" s="180"/>
      <c r="I131" s="181">
        <f t="shared" si="15"/>
        <v>0</v>
      </c>
      <c r="J131" s="180"/>
      <c r="K131" s="181">
        <f t="shared" si="16"/>
        <v>0</v>
      </c>
      <c r="L131" s="181">
        <v>21</v>
      </c>
      <c r="M131" s="181">
        <f t="shared" si="17"/>
        <v>0</v>
      </c>
      <c r="N131" s="181">
        <v>0</v>
      </c>
      <c r="O131" s="181">
        <f t="shared" si="18"/>
        <v>0</v>
      </c>
      <c r="P131" s="181">
        <v>0</v>
      </c>
      <c r="Q131" s="181">
        <f t="shared" si="19"/>
        <v>0</v>
      </c>
      <c r="R131" s="181"/>
      <c r="S131" s="181" t="s">
        <v>586</v>
      </c>
      <c r="T131" s="182" t="s">
        <v>331</v>
      </c>
      <c r="U131" s="160">
        <v>0</v>
      </c>
      <c r="V131" s="160">
        <f t="shared" si="20"/>
        <v>0</v>
      </c>
      <c r="W131" s="160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1686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76">
        <v>42</v>
      </c>
      <c r="B132" s="177" t="s">
        <v>5068</v>
      </c>
      <c r="C132" s="185" t="s">
        <v>5069</v>
      </c>
      <c r="D132" s="178" t="s">
        <v>639</v>
      </c>
      <c r="E132" s="179">
        <v>12</v>
      </c>
      <c r="F132" s="180"/>
      <c r="G132" s="181">
        <f t="shared" si="14"/>
        <v>0</v>
      </c>
      <c r="H132" s="180"/>
      <c r="I132" s="181">
        <f t="shared" si="15"/>
        <v>0</v>
      </c>
      <c r="J132" s="180"/>
      <c r="K132" s="181">
        <f t="shared" si="16"/>
        <v>0</v>
      </c>
      <c r="L132" s="181">
        <v>21</v>
      </c>
      <c r="M132" s="181">
        <f t="shared" si="17"/>
        <v>0</v>
      </c>
      <c r="N132" s="181">
        <v>0</v>
      </c>
      <c r="O132" s="181">
        <f t="shared" si="18"/>
        <v>0</v>
      </c>
      <c r="P132" s="181">
        <v>0</v>
      </c>
      <c r="Q132" s="181">
        <f t="shared" si="19"/>
        <v>0</v>
      </c>
      <c r="R132" s="181"/>
      <c r="S132" s="181" t="s">
        <v>586</v>
      </c>
      <c r="T132" s="182" t="s">
        <v>331</v>
      </c>
      <c r="U132" s="160">
        <v>0</v>
      </c>
      <c r="V132" s="160">
        <f t="shared" si="20"/>
        <v>0</v>
      </c>
      <c r="W132" s="16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1686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76">
        <v>43</v>
      </c>
      <c r="B133" s="177" t="s">
        <v>5070</v>
      </c>
      <c r="C133" s="185" t="s">
        <v>5071</v>
      </c>
      <c r="D133" s="178" t="s">
        <v>639</v>
      </c>
      <c r="E133" s="179">
        <v>10</v>
      </c>
      <c r="F133" s="180"/>
      <c r="G133" s="181">
        <f t="shared" si="14"/>
        <v>0</v>
      </c>
      <c r="H133" s="180"/>
      <c r="I133" s="181">
        <f t="shared" si="15"/>
        <v>0</v>
      </c>
      <c r="J133" s="180"/>
      <c r="K133" s="181">
        <f t="shared" si="16"/>
        <v>0</v>
      </c>
      <c r="L133" s="181">
        <v>21</v>
      </c>
      <c r="M133" s="181">
        <f t="shared" si="17"/>
        <v>0</v>
      </c>
      <c r="N133" s="181">
        <v>0</v>
      </c>
      <c r="O133" s="181">
        <f t="shared" si="18"/>
        <v>0</v>
      </c>
      <c r="P133" s="181">
        <v>0</v>
      </c>
      <c r="Q133" s="181">
        <f t="shared" si="19"/>
        <v>0</v>
      </c>
      <c r="R133" s="181"/>
      <c r="S133" s="181" t="s">
        <v>586</v>
      </c>
      <c r="T133" s="182" t="s">
        <v>331</v>
      </c>
      <c r="U133" s="160">
        <v>0</v>
      </c>
      <c r="V133" s="160">
        <f t="shared" si="20"/>
        <v>0</v>
      </c>
      <c r="W133" s="16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1686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76">
        <v>44</v>
      </c>
      <c r="B134" s="177" t="s">
        <v>5072</v>
      </c>
      <c r="C134" s="185" t="s">
        <v>5073</v>
      </c>
      <c r="D134" s="178" t="s">
        <v>639</v>
      </c>
      <c r="E134" s="179">
        <v>7</v>
      </c>
      <c r="F134" s="180"/>
      <c r="G134" s="181">
        <f t="shared" si="14"/>
        <v>0</v>
      </c>
      <c r="H134" s="180"/>
      <c r="I134" s="181">
        <f t="shared" si="15"/>
        <v>0</v>
      </c>
      <c r="J134" s="180"/>
      <c r="K134" s="181">
        <f t="shared" si="16"/>
        <v>0</v>
      </c>
      <c r="L134" s="181">
        <v>21</v>
      </c>
      <c r="M134" s="181">
        <f t="shared" si="17"/>
        <v>0</v>
      </c>
      <c r="N134" s="181">
        <v>0</v>
      </c>
      <c r="O134" s="181">
        <f t="shared" si="18"/>
        <v>0</v>
      </c>
      <c r="P134" s="181">
        <v>0</v>
      </c>
      <c r="Q134" s="181">
        <f t="shared" si="19"/>
        <v>0</v>
      </c>
      <c r="R134" s="181"/>
      <c r="S134" s="181" t="s">
        <v>586</v>
      </c>
      <c r="T134" s="182" t="s">
        <v>331</v>
      </c>
      <c r="U134" s="160">
        <v>0</v>
      </c>
      <c r="V134" s="160">
        <f t="shared" si="20"/>
        <v>0</v>
      </c>
      <c r="W134" s="160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1686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76">
        <v>45</v>
      </c>
      <c r="B135" s="177" t="s">
        <v>5074</v>
      </c>
      <c r="C135" s="185" t="s">
        <v>5075</v>
      </c>
      <c r="D135" s="178" t="s">
        <v>639</v>
      </c>
      <c r="E135" s="179">
        <v>2</v>
      </c>
      <c r="F135" s="180"/>
      <c r="G135" s="181">
        <f t="shared" si="14"/>
        <v>0</v>
      </c>
      <c r="H135" s="180"/>
      <c r="I135" s="181">
        <f t="shared" si="15"/>
        <v>0</v>
      </c>
      <c r="J135" s="180"/>
      <c r="K135" s="181">
        <f t="shared" si="16"/>
        <v>0</v>
      </c>
      <c r="L135" s="181">
        <v>21</v>
      </c>
      <c r="M135" s="181">
        <f t="shared" si="17"/>
        <v>0</v>
      </c>
      <c r="N135" s="181">
        <v>0</v>
      </c>
      <c r="O135" s="181">
        <f t="shared" si="18"/>
        <v>0</v>
      </c>
      <c r="P135" s="181">
        <v>0</v>
      </c>
      <c r="Q135" s="181">
        <f t="shared" si="19"/>
        <v>0</v>
      </c>
      <c r="R135" s="181"/>
      <c r="S135" s="181" t="s">
        <v>586</v>
      </c>
      <c r="T135" s="182" t="s">
        <v>331</v>
      </c>
      <c r="U135" s="160">
        <v>0</v>
      </c>
      <c r="V135" s="160">
        <f t="shared" si="20"/>
        <v>0</v>
      </c>
      <c r="W135" s="160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1686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76">
        <v>46</v>
      </c>
      <c r="B136" s="177" t="s">
        <v>5076</v>
      </c>
      <c r="C136" s="185" t="s">
        <v>5077</v>
      </c>
      <c r="D136" s="178" t="s">
        <v>639</v>
      </c>
      <c r="E136" s="179">
        <v>1</v>
      </c>
      <c r="F136" s="180"/>
      <c r="G136" s="181">
        <f t="shared" si="14"/>
        <v>0</v>
      </c>
      <c r="H136" s="180"/>
      <c r="I136" s="181">
        <f t="shared" si="15"/>
        <v>0</v>
      </c>
      <c r="J136" s="180"/>
      <c r="K136" s="181">
        <f t="shared" si="16"/>
        <v>0</v>
      </c>
      <c r="L136" s="181">
        <v>21</v>
      </c>
      <c r="M136" s="181">
        <f t="shared" si="17"/>
        <v>0</v>
      </c>
      <c r="N136" s="181">
        <v>0</v>
      </c>
      <c r="O136" s="181">
        <f t="shared" si="18"/>
        <v>0</v>
      </c>
      <c r="P136" s="181">
        <v>0</v>
      </c>
      <c r="Q136" s="181">
        <f t="shared" si="19"/>
        <v>0</v>
      </c>
      <c r="R136" s="181"/>
      <c r="S136" s="181" t="s">
        <v>586</v>
      </c>
      <c r="T136" s="182" t="s">
        <v>331</v>
      </c>
      <c r="U136" s="160">
        <v>0</v>
      </c>
      <c r="V136" s="160">
        <f t="shared" si="20"/>
        <v>0</v>
      </c>
      <c r="W136" s="16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2940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76">
        <v>47</v>
      </c>
      <c r="B137" s="177" t="s">
        <v>5078</v>
      </c>
      <c r="C137" s="185" t="s">
        <v>5079</v>
      </c>
      <c r="D137" s="178" t="s">
        <v>639</v>
      </c>
      <c r="E137" s="179">
        <v>1</v>
      </c>
      <c r="F137" s="180"/>
      <c r="G137" s="181">
        <f t="shared" si="14"/>
        <v>0</v>
      </c>
      <c r="H137" s="180"/>
      <c r="I137" s="181">
        <f t="shared" si="15"/>
        <v>0</v>
      </c>
      <c r="J137" s="180"/>
      <c r="K137" s="181">
        <f t="shared" si="16"/>
        <v>0</v>
      </c>
      <c r="L137" s="181">
        <v>21</v>
      </c>
      <c r="M137" s="181">
        <f t="shared" si="17"/>
        <v>0</v>
      </c>
      <c r="N137" s="181">
        <v>0</v>
      </c>
      <c r="O137" s="181">
        <f t="shared" si="18"/>
        <v>0</v>
      </c>
      <c r="P137" s="181">
        <v>0</v>
      </c>
      <c r="Q137" s="181">
        <f t="shared" si="19"/>
        <v>0</v>
      </c>
      <c r="R137" s="181"/>
      <c r="S137" s="181" t="s">
        <v>586</v>
      </c>
      <c r="T137" s="182" t="s">
        <v>331</v>
      </c>
      <c r="U137" s="160">
        <v>0</v>
      </c>
      <c r="V137" s="160">
        <f t="shared" si="20"/>
        <v>0</v>
      </c>
      <c r="W137" s="160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2940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76">
        <v>48</v>
      </c>
      <c r="B138" s="177" t="s">
        <v>5080</v>
      </c>
      <c r="C138" s="185" t="s">
        <v>5081</v>
      </c>
      <c r="D138" s="178" t="s">
        <v>639</v>
      </c>
      <c r="E138" s="179">
        <v>2</v>
      </c>
      <c r="F138" s="180"/>
      <c r="G138" s="181">
        <f t="shared" si="14"/>
        <v>0</v>
      </c>
      <c r="H138" s="180"/>
      <c r="I138" s="181">
        <f t="shared" si="15"/>
        <v>0</v>
      </c>
      <c r="J138" s="180"/>
      <c r="K138" s="181">
        <f t="shared" si="16"/>
        <v>0</v>
      </c>
      <c r="L138" s="181">
        <v>21</v>
      </c>
      <c r="M138" s="181">
        <f t="shared" si="17"/>
        <v>0</v>
      </c>
      <c r="N138" s="181">
        <v>0</v>
      </c>
      <c r="O138" s="181">
        <f t="shared" si="18"/>
        <v>0</v>
      </c>
      <c r="P138" s="181">
        <v>0</v>
      </c>
      <c r="Q138" s="181">
        <f t="shared" si="19"/>
        <v>0</v>
      </c>
      <c r="R138" s="181"/>
      <c r="S138" s="181" t="s">
        <v>586</v>
      </c>
      <c r="T138" s="182" t="s">
        <v>331</v>
      </c>
      <c r="U138" s="160">
        <v>0</v>
      </c>
      <c r="V138" s="160">
        <f t="shared" si="20"/>
        <v>0</v>
      </c>
      <c r="W138" s="16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2940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76">
        <v>49</v>
      </c>
      <c r="B139" s="177" t="s">
        <v>5082</v>
      </c>
      <c r="C139" s="185" t="s">
        <v>5083</v>
      </c>
      <c r="D139" s="178" t="s">
        <v>639</v>
      </c>
      <c r="E139" s="179">
        <v>1</v>
      </c>
      <c r="F139" s="180"/>
      <c r="G139" s="181">
        <f t="shared" si="14"/>
        <v>0</v>
      </c>
      <c r="H139" s="180"/>
      <c r="I139" s="181">
        <f t="shared" si="15"/>
        <v>0</v>
      </c>
      <c r="J139" s="180"/>
      <c r="K139" s="181">
        <f t="shared" si="16"/>
        <v>0</v>
      </c>
      <c r="L139" s="181">
        <v>21</v>
      </c>
      <c r="M139" s="181">
        <f t="shared" si="17"/>
        <v>0</v>
      </c>
      <c r="N139" s="181">
        <v>0</v>
      </c>
      <c r="O139" s="181">
        <f t="shared" si="18"/>
        <v>0</v>
      </c>
      <c r="P139" s="181">
        <v>0</v>
      </c>
      <c r="Q139" s="181">
        <f t="shared" si="19"/>
        <v>0</v>
      </c>
      <c r="R139" s="181"/>
      <c r="S139" s="181" t="s">
        <v>586</v>
      </c>
      <c r="T139" s="182" t="s">
        <v>331</v>
      </c>
      <c r="U139" s="160">
        <v>0</v>
      </c>
      <c r="V139" s="160">
        <f t="shared" si="20"/>
        <v>0</v>
      </c>
      <c r="W139" s="160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2940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76">
        <v>50</v>
      </c>
      <c r="B140" s="177" t="s">
        <v>5084</v>
      </c>
      <c r="C140" s="185" t="s">
        <v>5085</v>
      </c>
      <c r="D140" s="178" t="s">
        <v>639</v>
      </c>
      <c r="E140" s="179">
        <v>1</v>
      </c>
      <c r="F140" s="180"/>
      <c r="G140" s="181">
        <f t="shared" si="14"/>
        <v>0</v>
      </c>
      <c r="H140" s="180"/>
      <c r="I140" s="181">
        <f t="shared" si="15"/>
        <v>0</v>
      </c>
      <c r="J140" s="180"/>
      <c r="K140" s="181">
        <f t="shared" si="16"/>
        <v>0</v>
      </c>
      <c r="L140" s="181">
        <v>21</v>
      </c>
      <c r="M140" s="181">
        <f t="shared" si="17"/>
        <v>0</v>
      </c>
      <c r="N140" s="181">
        <v>0</v>
      </c>
      <c r="O140" s="181">
        <f t="shared" si="18"/>
        <v>0</v>
      </c>
      <c r="P140" s="181">
        <v>0</v>
      </c>
      <c r="Q140" s="181">
        <f t="shared" si="19"/>
        <v>0</v>
      </c>
      <c r="R140" s="181"/>
      <c r="S140" s="181" t="s">
        <v>586</v>
      </c>
      <c r="T140" s="182" t="s">
        <v>331</v>
      </c>
      <c r="U140" s="160">
        <v>0</v>
      </c>
      <c r="V140" s="160">
        <f t="shared" si="20"/>
        <v>0</v>
      </c>
      <c r="W140" s="16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2940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76">
        <v>51</v>
      </c>
      <c r="B141" s="177" t="s">
        <v>5086</v>
      </c>
      <c r="C141" s="185" t="s">
        <v>5087</v>
      </c>
      <c r="D141" s="178" t="s">
        <v>639</v>
      </c>
      <c r="E141" s="179">
        <v>1</v>
      </c>
      <c r="F141" s="180"/>
      <c r="G141" s="181">
        <f t="shared" si="14"/>
        <v>0</v>
      </c>
      <c r="H141" s="180"/>
      <c r="I141" s="181">
        <f t="shared" si="15"/>
        <v>0</v>
      </c>
      <c r="J141" s="180"/>
      <c r="K141" s="181">
        <f t="shared" si="16"/>
        <v>0</v>
      </c>
      <c r="L141" s="181">
        <v>21</v>
      </c>
      <c r="M141" s="181">
        <f t="shared" si="17"/>
        <v>0</v>
      </c>
      <c r="N141" s="181">
        <v>0</v>
      </c>
      <c r="O141" s="181">
        <f t="shared" si="18"/>
        <v>0</v>
      </c>
      <c r="P141" s="181">
        <v>0</v>
      </c>
      <c r="Q141" s="181">
        <f t="shared" si="19"/>
        <v>0</v>
      </c>
      <c r="R141" s="181"/>
      <c r="S141" s="181" t="s">
        <v>586</v>
      </c>
      <c r="T141" s="182" t="s">
        <v>331</v>
      </c>
      <c r="U141" s="160">
        <v>0</v>
      </c>
      <c r="V141" s="160">
        <f t="shared" si="20"/>
        <v>0</v>
      </c>
      <c r="W141" s="160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2940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76">
        <v>52</v>
      </c>
      <c r="B142" s="177" t="s">
        <v>5088</v>
      </c>
      <c r="C142" s="185" t="s">
        <v>5089</v>
      </c>
      <c r="D142" s="178" t="s">
        <v>639</v>
      </c>
      <c r="E142" s="179">
        <v>20</v>
      </c>
      <c r="F142" s="180"/>
      <c r="G142" s="181">
        <f t="shared" si="14"/>
        <v>0</v>
      </c>
      <c r="H142" s="180"/>
      <c r="I142" s="181">
        <f t="shared" si="15"/>
        <v>0</v>
      </c>
      <c r="J142" s="180"/>
      <c r="K142" s="181">
        <f t="shared" si="16"/>
        <v>0</v>
      </c>
      <c r="L142" s="181">
        <v>21</v>
      </c>
      <c r="M142" s="181">
        <f t="shared" si="17"/>
        <v>0</v>
      </c>
      <c r="N142" s="181">
        <v>0</v>
      </c>
      <c r="O142" s="181">
        <f t="shared" si="18"/>
        <v>0</v>
      </c>
      <c r="P142" s="181">
        <v>0</v>
      </c>
      <c r="Q142" s="181">
        <f t="shared" si="19"/>
        <v>0</v>
      </c>
      <c r="R142" s="181"/>
      <c r="S142" s="181" t="s">
        <v>586</v>
      </c>
      <c r="T142" s="182" t="s">
        <v>331</v>
      </c>
      <c r="U142" s="160">
        <v>0</v>
      </c>
      <c r="V142" s="160">
        <f t="shared" si="20"/>
        <v>0</v>
      </c>
      <c r="W142" s="160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1686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76">
        <v>53</v>
      </c>
      <c r="B143" s="177" t="s">
        <v>5090</v>
      </c>
      <c r="C143" s="185" t="s">
        <v>5091</v>
      </c>
      <c r="D143" s="178" t="s">
        <v>639</v>
      </c>
      <c r="E143" s="179">
        <v>30</v>
      </c>
      <c r="F143" s="180"/>
      <c r="G143" s="181">
        <f t="shared" si="14"/>
        <v>0</v>
      </c>
      <c r="H143" s="180"/>
      <c r="I143" s="181">
        <f t="shared" si="15"/>
        <v>0</v>
      </c>
      <c r="J143" s="180"/>
      <c r="K143" s="181">
        <f t="shared" si="16"/>
        <v>0</v>
      </c>
      <c r="L143" s="181">
        <v>21</v>
      </c>
      <c r="M143" s="181">
        <f t="shared" si="17"/>
        <v>0</v>
      </c>
      <c r="N143" s="181">
        <v>0</v>
      </c>
      <c r="O143" s="181">
        <f t="shared" si="18"/>
        <v>0</v>
      </c>
      <c r="P143" s="181">
        <v>0</v>
      </c>
      <c r="Q143" s="181">
        <f t="shared" si="19"/>
        <v>0</v>
      </c>
      <c r="R143" s="181"/>
      <c r="S143" s="181" t="s">
        <v>586</v>
      </c>
      <c r="T143" s="182" t="s">
        <v>331</v>
      </c>
      <c r="U143" s="160">
        <v>0</v>
      </c>
      <c r="V143" s="160">
        <f t="shared" si="20"/>
        <v>0</v>
      </c>
      <c r="W143" s="160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1686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76">
        <v>54</v>
      </c>
      <c r="B144" s="177" t="s">
        <v>5092</v>
      </c>
      <c r="C144" s="185" t="s">
        <v>5093</v>
      </c>
      <c r="D144" s="178" t="s">
        <v>639</v>
      </c>
      <c r="E144" s="179">
        <v>20</v>
      </c>
      <c r="F144" s="180"/>
      <c r="G144" s="181">
        <f t="shared" si="14"/>
        <v>0</v>
      </c>
      <c r="H144" s="180"/>
      <c r="I144" s="181">
        <f t="shared" si="15"/>
        <v>0</v>
      </c>
      <c r="J144" s="180"/>
      <c r="K144" s="181">
        <f t="shared" si="16"/>
        <v>0</v>
      </c>
      <c r="L144" s="181">
        <v>21</v>
      </c>
      <c r="M144" s="181">
        <f t="shared" si="17"/>
        <v>0</v>
      </c>
      <c r="N144" s="181">
        <v>0</v>
      </c>
      <c r="O144" s="181">
        <f t="shared" si="18"/>
        <v>0</v>
      </c>
      <c r="P144" s="181">
        <v>0</v>
      </c>
      <c r="Q144" s="181">
        <f t="shared" si="19"/>
        <v>0</v>
      </c>
      <c r="R144" s="181"/>
      <c r="S144" s="181" t="s">
        <v>586</v>
      </c>
      <c r="T144" s="182" t="s">
        <v>331</v>
      </c>
      <c r="U144" s="160">
        <v>0</v>
      </c>
      <c r="V144" s="160">
        <f t="shared" si="20"/>
        <v>0</v>
      </c>
      <c r="W144" s="160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1686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76">
        <v>55</v>
      </c>
      <c r="B145" s="177" t="s">
        <v>5094</v>
      </c>
      <c r="C145" s="185" t="s">
        <v>5095</v>
      </c>
      <c r="D145" s="178" t="s">
        <v>639</v>
      </c>
      <c r="E145" s="179">
        <v>1</v>
      </c>
      <c r="F145" s="180"/>
      <c r="G145" s="181">
        <f t="shared" si="14"/>
        <v>0</v>
      </c>
      <c r="H145" s="180"/>
      <c r="I145" s="181">
        <f t="shared" si="15"/>
        <v>0</v>
      </c>
      <c r="J145" s="180"/>
      <c r="K145" s="181">
        <f t="shared" si="16"/>
        <v>0</v>
      </c>
      <c r="L145" s="181">
        <v>21</v>
      </c>
      <c r="M145" s="181">
        <f t="shared" si="17"/>
        <v>0</v>
      </c>
      <c r="N145" s="181">
        <v>0</v>
      </c>
      <c r="O145" s="181">
        <f t="shared" si="18"/>
        <v>0</v>
      </c>
      <c r="P145" s="181">
        <v>0</v>
      </c>
      <c r="Q145" s="181">
        <f t="shared" si="19"/>
        <v>0</v>
      </c>
      <c r="R145" s="181"/>
      <c r="S145" s="181" t="s">
        <v>586</v>
      </c>
      <c r="T145" s="182" t="s">
        <v>331</v>
      </c>
      <c r="U145" s="160">
        <v>0</v>
      </c>
      <c r="V145" s="160">
        <f t="shared" si="20"/>
        <v>0</v>
      </c>
      <c r="W145" s="160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1686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76">
        <v>56</v>
      </c>
      <c r="B146" s="177" t="s">
        <v>5096</v>
      </c>
      <c r="C146" s="185" t="s">
        <v>5097</v>
      </c>
      <c r="D146" s="178" t="s">
        <v>639</v>
      </c>
      <c r="E146" s="179">
        <v>2</v>
      </c>
      <c r="F146" s="180"/>
      <c r="G146" s="181">
        <f t="shared" si="14"/>
        <v>0</v>
      </c>
      <c r="H146" s="180"/>
      <c r="I146" s="181">
        <f t="shared" si="15"/>
        <v>0</v>
      </c>
      <c r="J146" s="180"/>
      <c r="K146" s="181">
        <f t="shared" si="16"/>
        <v>0</v>
      </c>
      <c r="L146" s="181">
        <v>21</v>
      </c>
      <c r="M146" s="181">
        <f t="shared" si="17"/>
        <v>0</v>
      </c>
      <c r="N146" s="181">
        <v>0</v>
      </c>
      <c r="O146" s="181">
        <f t="shared" si="18"/>
        <v>0</v>
      </c>
      <c r="P146" s="181">
        <v>0</v>
      </c>
      <c r="Q146" s="181">
        <f t="shared" si="19"/>
        <v>0</v>
      </c>
      <c r="R146" s="181"/>
      <c r="S146" s="181" t="s">
        <v>586</v>
      </c>
      <c r="T146" s="182" t="s">
        <v>331</v>
      </c>
      <c r="U146" s="160">
        <v>0</v>
      </c>
      <c r="V146" s="160">
        <f t="shared" si="20"/>
        <v>0</v>
      </c>
      <c r="W146" s="160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1686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76">
        <v>57</v>
      </c>
      <c r="B147" s="177" t="s">
        <v>5098</v>
      </c>
      <c r="C147" s="185" t="s">
        <v>5099</v>
      </c>
      <c r="D147" s="178" t="s">
        <v>639</v>
      </c>
      <c r="E147" s="179">
        <v>1</v>
      </c>
      <c r="F147" s="180"/>
      <c r="G147" s="181">
        <f t="shared" si="14"/>
        <v>0</v>
      </c>
      <c r="H147" s="180"/>
      <c r="I147" s="181">
        <f t="shared" si="15"/>
        <v>0</v>
      </c>
      <c r="J147" s="180"/>
      <c r="K147" s="181">
        <f t="shared" si="16"/>
        <v>0</v>
      </c>
      <c r="L147" s="181">
        <v>21</v>
      </c>
      <c r="M147" s="181">
        <f t="shared" si="17"/>
        <v>0</v>
      </c>
      <c r="N147" s="181">
        <v>0</v>
      </c>
      <c r="O147" s="181">
        <f t="shared" si="18"/>
        <v>0</v>
      </c>
      <c r="P147" s="181">
        <v>0</v>
      </c>
      <c r="Q147" s="181">
        <f t="shared" si="19"/>
        <v>0</v>
      </c>
      <c r="R147" s="181"/>
      <c r="S147" s="181" t="s">
        <v>586</v>
      </c>
      <c r="T147" s="182" t="s">
        <v>331</v>
      </c>
      <c r="U147" s="160">
        <v>0</v>
      </c>
      <c r="V147" s="160">
        <f t="shared" si="20"/>
        <v>0</v>
      </c>
      <c r="W147" s="160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1686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76">
        <v>58</v>
      </c>
      <c r="B148" s="177" t="s">
        <v>5100</v>
      </c>
      <c r="C148" s="185" t="s">
        <v>5101</v>
      </c>
      <c r="D148" s="178" t="s">
        <v>639</v>
      </c>
      <c r="E148" s="179">
        <v>10</v>
      </c>
      <c r="F148" s="180"/>
      <c r="G148" s="181">
        <f t="shared" si="14"/>
        <v>0</v>
      </c>
      <c r="H148" s="180"/>
      <c r="I148" s="181">
        <f t="shared" si="15"/>
        <v>0</v>
      </c>
      <c r="J148" s="180"/>
      <c r="K148" s="181">
        <f t="shared" si="16"/>
        <v>0</v>
      </c>
      <c r="L148" s="181">
        <v>21</v>
      </c>
      <c r="M148" s="181">
        <f t="shared" si="17"/>
        <v>0</v>
      </c>
      <c r="N148" s="181">
        <v>0</v>
      </c>
      <c r="O148" s="181">
        <f t="shared" si="18"/>
        <v>0</v>
      </c>
      <c r="P148" s="181">
        <v>0</v>
      </c>
      <c r="Q148" s="181">
        <f t="shared" si="19"/>
        <v>0</v>
      </c>
      <c r="R148" s="181"/>
      <c r="S148" s="181" t="s">
        <v>586</v>
      </c>
      <c r="T148" s="182" t="s">
        <v>331</v>
      </c>
      <c r="U148" s="160">
        <v>0</v>
      </c>
      <c r="V148" s="160">
        <f t="shared" si="20"/>
        <v>0</v>
      </c>
      <c r="W148" s="160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1686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76">
        <v>59</v>
      </c>
      <c r="B149" s="177" t="s">
        <v>5102</v>
      </c>
      <c r="C149" s="185" t="s">
        <v>5103</v>
      </c>
      <c r="D149" s="178" t="s">
        <v>639</v>
      </c>
      <c r="E149" s="179">
        <v>3</v>
      </c>
      <c r="F149" s="180"/>
      <c r="G149" s="181">
        <f t="shared" si="14"/>
        <v>0</v>
      </c>
      <c r="H149" s="180"/>
      <c r="I149" s="181">
        <f t="shared" si="15"/>
        <v>0</v>
      </c>
      <c r="J149" s="180"/>
      <c r="K149" s="181">
        <f t="shared" si="16"/>
        <v>0</v>
      </c>
      <c r="L149" s="181">
        <v>21</v>
      </c>
      <c r="M149" s="181">
        <f t="shared" si="17"/>
        <v>0</v>
      </c>
      <c r="N149" s="181">
        <v>0</v>
      </c>
      <c r="O149" s="181">
        <f t="shared" si="18"/>
        <v>0</v>
      </c>
      <c r="P149" s="181">
        <v>0</v>
      </c>
      <c r="Q149" s="181">
        <f t="shared" si="19"/>
        <v>0</v>
      </c>
      <c r="R149" s="181"/>
      <c r="S149" s="181" t="s">
        <v>586</v>
      </c>
      <c r="T149" s="182" t="s">
        <v>331</v>
      </c>
      <c r="U149" s="160">
        <v>0</v>
      </c>
      <c r="V149" s="160">
        <f t="shared" si="20"/>
        <v>0</v>
      </c>
      <c r="W149" s="160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1686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76">
        <v>60</v>
      </c>
      <c r="B150" s="177" t="s">
        <v>5104</v>
      </c>
      <c r="C150" s="185" t="s">
        <v>5105</v>
      </c>
      <c r="D150" s="178" t="s">
        <v>639</v>
      </c>
      <c r="E150" s="179">
        <v>1</v>
      </c>
      <c r="F150" s="180"/>
      <c r="G150" s="181">
        <f t="shared" si="14"/>
        <v>0</v>
      </c>
      <c r="H150" s="180"/>
      <c r="I150" s="181">
        <f t="shared" si="15"/>
        <v>0</v>
      </c>
      <c r="J150" s="180"/>
      <c r="K150" s="181">
        <f t="shared" si="16"/>
        <v>0</v>
      </c>
      <c r="L150" s="181">
        <v>21</v>
      </c>
      <c r="M150" s="181">
        <f t="shared" si="17"/>
        <v>0</v>
      </c>
      <c r="N150" s="181">
        <v>0</v>
      </c>
      <c r="O150" s="181">
        <f t="shared" si="18"/>
        <v>0</v>
      </c>
      <c r="P150" s="181">
        <v>0</v>
      </c>
      <c r="Q150" s="181">
        <f t="shared" si="19"/>
        <v>0</v>
      </c>
      <c r="R150" s="181"/>
      <c r="S150" s="181" t="s">
        <v>586</v>
      </c>
      <c r="T150" s="182" t="s">
        <v>331</v>
      </c>
      <c r="U150" s="160">
        <v>0</v>
      </c>
      <c r="V150" s="160">
        <f t="shared" si="20"/>
        <v>0</v>
      </c>
      <c r="W150" s="160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1686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76">
        <v>61</v>
      </c>
      <c r="B151" s="177" t="s">
        <v>5106</v>
      </c>
      <c r="C151" s="185" t="s">
        <v>5107</v>
      </c>
      <c r="D151" s="178" t="s">
        <v>639</v>
      </c>
      <c r="E151" s="179">
        <v>1</v>
      </c>
      <c r="F151" s="180"/>
      <c r="G151" s="181">
        <f t="shared" si="14"/>
        <v>0</v>
      </c>
      <c r="H151" s="180"/>
      <c r="I151" s="181">
        <f t="shared" si="15"/>
        <v>0</v>
      </c>
      <c r="J151" s="180"/>
      <c r="K151" s="181">
        <f t="shared" si="16"/>
        <v>0</v>
      </c>
      <c r="L151" s="181">
        <v>21</v>
      </c>
      <c r="M151" s="181">
        <f t="shared" si="17"/>
        <v>0</v>
      </c>
      <c r="N151" s="181">
        <v>0</v>
      </c>
      <c r="O151" s="181">
        <f t="shared" si="18"/>
        <v>0</v>
      </c>
      <c r="P151" s="181">
        <v>0</v>
      </c>
      <c r="Q151" s="181">
        <f t="shared" si="19"/>
        <v>0</v>
      </c>
      <c r="R151" s="181"/>
      <c r="S151" s="181" t="s">
        <v>586</v>
      </c>
      <c r="T151" s="182" t="s">
        <v>331</v>
      </c>
      <c r="U151" s="160">
        <v>0</v>
      </c>
      <c r="V151" s="160">
        <f t="shared" si="20"/>
        <v>0</v>
      </c>
      <c r="W151" s="160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1686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76">
        <v>62</v>
      </c>
      <c r="B152" s="177" t="s">
        <v>5108</v>
      </c>
      <c r="C152" s="185" t="s">
        <v>5109</v>
      </c>
      <c r="D152" s="178" t="s">
        <v>639</v>
      </c>
      <c r="E152" s="179">
        <v>8</v>
      </c>
      <c r="F152" s="180"/>
      <c r="G152" s="181">
        <f t="shared" si="14"/>
        <v>0</v>
      </c>
      <c r="H152" s="180"/>
      <c r="I152" s="181">
        <f t="shared" si="15"/>
        <v>0</v>
      </c>
      <c r="J152" s="180"/>
      <c r="K152" s="181">
        <f t="shared" si="16"/>
        <v>0</v>
      </c>
      <c r="L152" s="181">
        <v>21</v>
      </c>
      <c r="M152" s="181">
        <f t="shared" si="17"/>
        <v>0</v>
      </c>
      <c r="N152" s="181">
        <v>0</v>
      </c>
      <c r="O152" s="181">
        <f t="shared" si="18"/>
        <v>0</v>
      </c>
      <c r="P152" s="181">
        <v>0</v>
      </c>
      <c r="Q152" s="181">
        <f t="shared" si="19"/>
        <v>0</v>
      </c>
      <c r="R152" s="181"/>
      <c r="S152" s="181" t="s">
        <v>586</v>
      </c>
      <c r="T152" s="182" t="s">
        <v>331</v>
      </c>
      <c r="U152" s="160">
        <v>0</v>
      </c>
      <c r="V152" s="160">
        <f t="shared" si="20"/>
        <v>0</v>
      </c>
      <c r="W152" s="16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1686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76">
        <v>63</v>
      </c>
      <c r="B153" s="177" t="s">
        <v>5110</v>
      </c>
      <c r="C153" s="185" t="s">
        <v>5111</v>
      </c>
      <c r="D153" s="178" t="s">
        <v>639</v>
      </c>
      <c r="E153" s="179">
        <v>3</v>
      </c>
      <c r="F153" s="180"/>
      <c r="G153" s="181">
        <f t="shared" si="14"/>
        <v>0</v>
      </c>
      <c r="H153" s="180"/>
      <c r="I153" s="181">
        <f t="shared" si="15"/>
        <v>0</v>
      </c>
      <c r="J153" s="180"/>
      <c r="K153" s="181">
        <f t="shared" si="16"/>
        <v>0</v>
      </c>
      <c r="L153" s="181">
        <v>21</v>
      </c>
      <c r="M153" s="181">
        <f t="shared" si="17"/>
        <v>0</v>
      </c>
      <c r="N153" s="181">
        <v>0</v>
      </c>
      <c r="O153" s="181">
        <f t="shared" si="18"/>
        <v>0</v>
      </c>
      <c r="P153" s="181">
        <v>0</v>
      </c>
      <c r="Q153" s="181">
        <f t="shared" si="19"/>
        <v>0</v>
      </c>
      <c r="R153" s="181"/>
      <c r="S153" s="181" t="s">
        <v>586</v>
      </c>
      <c r="T153" s="182" t="s">
        <v>331</v>
      </c>
      <c r="U153" s="160">
        <v>0</v>
      </c>
      <c r="V153" s="160">
        <f t="shared" si="20"/>
        <v>0</v>
      </c>
      <c r="W153" s="160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2940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76">
        <v>64</v>
      </c>
      <c r="B154" s="177" t="s">
        <v>5112</v>
      </c>
      <c r="C154" s="185" t="s">
        <v>5113</v>
      </c>
      <c r="D154" s="178" t="s">
        <v>639</v>
      </c>
      <c r="E154" s="179">
        <v>5</v>
      </c>
      <c r="F154" s="180"/>
      <c r="G154" s="181">
        <f t="shared" si="14"/>
        <v>0</v>
      </c>
      <c r="H154" s="180"/>
      <c r="I154" s="181">
        <f t="shared" si="15"/>
        <v>0</v>
      </c>
      <c r="J154" s="180"/>
      <c r="K154" s="181">
        <f t="shared" si="16"/>
        <v>0</v>
      </c>
      <c r="L154" s="181">
        <v>21</v>
      </c>
      <c r="M154" s="181">
        <f t="shared" si="17"/>
        <v>0</v>
      </c>
      <c r="N154" s="181">
        <v>0</v>
      </c>
      <c r="O154" s="181">
        <f t="shared" si="18"/>
        <v>0</v>
      </c>
      <c r="P154" s="181">
        <v>0</v>
      </c>
      <c r="Q154" s="181">
        <f t="shared" si="19"/>
        <v>0</v>
      </c>
      <c r="R154" s="181"/>
      <c r="S154" s="181" t="s">
        <v>586</v>
      </c>
      <c r="T154" s="182" t="s">
        <v>331</v>
      </c>
      <c r="U154" s="160">
        <v>0</v>
      </c>
      <c r="V154" s="160">
        <f t="shared" si="20"/>
        <v>0</v>
      </c>
      <c r="W154" s="160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1686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76">
        <v>65</v>
      </c>
      <c r="B155" s="177" t="s">
        <v>5114</v>
      </c>
      <c r="C155" s="185" t="s">
        <v>5115</v>
      </c>
      <c r="D155" s="178" t="s">
        <v>639</v>
      </c>
      <c r="E155" s="179">
        <v>1</v>
      </c>
      <c r="F155" s="180"/>
      <c r="G155" s="181">
        <f t="shared" si="14"/>
        <v>0</v>
      </c>
      <c r="H155" s="180"/>
      <c r="I155" s="181">
        <f t="shared" si="15"/>
        <v>0</v>
      </c>
      <c r="J155" s="180"/>
      <c r="K155" s="181">
        <f t="shared" si="16"/>
        <v>0</v>
      </c>
      <c r="L155" s="181">
        <v>21</v>
      </c>
      <c r="M155" s="181">
        <f t="shared" si="17"/>
        <v>0</v>
      </c>
      <c r="N155" s="181">
        <v>0</v>
      </c>
      <c r="O155" s="181">
        <f t="shared" si="18"/>
        <v>0</v>
      </c>
      <c r="P155" s="181">
        <v>0</v>
      </c>
      <c r="Q155" s="181">
        <f t="shared" si="19"/>
        <v>0</v>
      </c>
      <c r="R155" s="181"/>
      <c r="S155" s="181" t="s">
        <v>586</v>
      </c>
      <c r="T155" s="182" t="s">
        <v>331</v>
      </c>
      <c r="U155" s="160">
        <v>0</v>
      </c>
      <c r="V155" s="160">
        <f t="shared" si="20"/>
        <v>0</v>
      </c>
      <c r="W155" s="160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490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76">
        <v>66</v>
      </c>
      <c r="B156" s="177" t="s">
        <v>5116</v>
      </c>
      <c r="C156" s="185" t="s">
        <v>5117</v>
      </c>
      <c r="D156" s="178" t="s">
        <v>639</v>
      </c>
      <c r="E156" s="179">
        <v>12</v>
      </c>
      <c r="F156" s="180"/>
      <c r="G156" s="181">
        <f t="shared" si="14"/>
        <v>0</v>
      </c>
      <c r="H156" s="180"/>
      <c r="I156" s="181">
        <f t="shared" si="15"/>
        <v>0</v>
      </c>
      <c r="J156" s="180"/>
      <c r="K156" s="181">
        <f t="shared" si="16"/>
        <v>0</v>
      </c>
      <c r="L156" s="181">
        <v>21</v>
      </c>
      <c r="M156" s="181">
        <f t="shared" si="17"/>
        <v>0</v>
      </c>
      <c r="N156" s="181">
        <v>0</v>
      </c>
      <c r="O156" s="181">
        <f t="shared" si="18"/>
        <v>0</v>
      </c>
      <c r="P156" s="181">
        <v>0</v>
      </c>
      <c r="Q156" s="181">
        <f t="shared" si="19"/>
        <v>0</v>
      </c>
      <c r="R156" s="181"/>
      <c r="S156" s="181" t="s">
        <v>586</v>
      </c>
      <c r="T156" s="182" t="s">
        <v>331</v>
      </c>
      <c r="U156" s="160">
        <v>0</v>
      </c>
      <c r="V156" s="160">
        <f t="shared" si="20"/>
        <v>0</v>
      </c>
      <c r="W156" s="160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1686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76">
        <v>67</v>
      </c>
      <c r="B157" s="177" t="s">
        <v>5118</v>
      </c>
      <c r="C157" s="185" t="s">
        <v>5119</v>
      </c>
      <c r="D157" s="178" t="s">
        <v>4921</v>
      </c>
      <c r="E157" s="179">
        <v>1</v>
      </c>
      <c r="F157" s="180"/>
      <c r="G157" s="181">
        <f t="shared" si="14"/>
        <v>0</v>
      </c>
      <c r="H157" s="180"/>
      <c r="I157" s="181">
        <f t="shared" si="15"/>
        <v>0</v>
      </c>
      <c r="J157" s="180"/>
      <c r="K157" s="181">
        <f t="shared" si="16"/>
        <v>0</v>
      </c>
      <c r="L157" s="181">
        <v>21</v>
      </c>
      <c r="M157" s="181">
        <f t="shared" si="17"/>
        <v>0</v>
      </c>
      <c r="N157" s="181">
        <v>0</v>
      </c>
      <c r="O157" s="181">
        <f t="shared" si="18"/>
        <v>0</v>
      </c>
      <c r="P157" s="181">
        <v>0</v>
      </c>
      <c r="Q157" s="181">
        <f t="shared" si="19"/>
        <v>0</v>
      </c>
      <c r="R157" s="181"/>
      <c r="S157" s="181" t="s">
        <v>586</v>
      </c>
      <c r="T157" s="182" t="s">
        <v>331</v>
      </c>
      <c r="U157" s="160">
        <v>0</v>
      </c>
      <c r="V157" s="160">
        <f t="shared" si="20"/>
        <v>0</v>
      </c>
      <c r="W157" s="160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2940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76">
        <v>68</v>
      </c>
      <c r="B158" s="177" t="s">
        <v>5120</v>
      </c>
      <c r="C158" s="185" t="s">
        <v>5121</v>
      </c>
      <c r="D158" s="178" t="s">
        <v>4921</v>
      </c>
      <c r="E158" s="179">
        <v>1</v>
      </c>
      <c r="F158" s="180"/>
      <c r="G158" s="181">
        <f t="shared" si="14"/>
        <v>0</v>
      </c>
      <c r="H158" s="180"/>
      <c r="I158" s="181">
        <f t="shared" si="15"/>
        <v>0</v>
      </c>
      <c r="J158" s="180"/>
      <c r="K158" s="181">
        <f t="shared" si="16"/>
        <v>0</v>
      </c>
      <c r="L158" s="181">
        <v>21</v>
      </c>
      <c r="M158" s="181">
        <f t="shared" si="17"/>
        <v>0</v>
      </c>
      <c r="N158" s="181">
        <v>0</v>
      </c>
      <c r="O158" s="181">
        <f t="shared" si="18"/>
        <v>0</v>
      </c>
      <c r="P158" s="181">
        <v>0</v>
      </c>
      <c r="Q158" s="181">
        <f t="shared" si="19"/>
        <v>0</v>
      </c>
      <c r="R158" s="181"/>
      <c r="S158" s="181" t="s">
        <v>586</v>
      </c>
      <c r="T158" s="182" t="s">
        <v>331</v>
      </c>
      <c r="U158" s="160">
        <v>0</v>
      </c>
      <c r="V158" s="160">
        <f t="shared" si="20"/>
        <v>0</v>
      </c>
      <c r="W158" s="16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2940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76">
        <v>69</v>
      </c>
      <c r="B159" s="177" t="s">
        <v>5122</v>
      </c>
      <c r="C159" s="185" t="s">
        <v>5033</v>
      </c>
      <c r="D159" s="178" t="s">
        <v>4921</v>
      </c>
      <c r="E159" s="179">
        <v>1</v>
      </c>
      <c r="F159" s="180"/>
      <c r="G159" s="181">
        <f t="shared" si="14"/>
        <v>0</v>
      </c>
      <c r="H159" s="180"/>
      <c r="I159" s="181">
        <f t="shared" si="15"/>
        <v>0</v>
      </c>
      <c r="J159" s="180"/>
      <c r="K159" s="181">
        <f t="shared" si="16"/>
        <v>0</v>
      </c>
      <c r="L159" s="181">
        <v>21</v>
      </c>
      <c r="M159" s="181">
        <f t="shared" si="17"/>
        <v>0</v>
      </c>
      <c r="N159" s="181">
        <v>0</v>
      </c>
      <c r="O159" s="181">
        <f t="shared" si="18"/>
        <v>0</v>
      </c>
      <c r="P159" s="181">
        <v>0</v>
      </c>
      <c r="Q159" s="181">
        <f t="shared" si="19"/>
        <v>0</v>
      </c>
      <c r="R159" s="181"/>
      <c r="S159" s="181" t="s">
        <v>586</v>
      </c>
      <c r="T159" s="182" t="s">
        <v>331</v>
      </c>
      <c r="U159" s="160">
        <v>0</v>
      </c>
      <c r="V159" s="160">
        <f t="shared" si="20"/>
        <v>0</v>
      </c>
      <c r="W159" s="160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2940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x14ac:dyDescent="0.2">
      <c r="A160" s="163" t="s">
        <v>325</v>
      </c>
      <c r="B160" s="164" t="s">
        <v>257</v>
      </c>
      <c r="C160" s="184" t="s">
        <v>258</v>
      </c>
      <c r="D160" s="165"/>
      <c r="E160" s="166"/>
      <c r="F160" s="167"/>
      <c r="G160" s="167">
        <f>SUMIF(AG161:AG196,"&lt;&gt;NOR",G161:G196)</f>
        <v>0</v>
      </c>
      <c r="H160" s="167"/>
      <c r="I160" s="167">
        <f>SUM(I161:I196)</f>
        <v>0</v>
      </c>
      <c r="J160" s="167"/>
      <c r="K160" s="167">
        <f>SUM(K161:K196)</f>
        <v>0</v>
      </c>
      <c r="L160" s="167"/>
      <c r="M160" s="167">
        <f>SUM(M161:M196)</f>
        <v>0</v>
      </c>
      <c r="N160" s="167"/>
      <c r="O160" s="167">
        <f>SUM(O161:O196)</f>
        <v>0</v>
      </c>
      <c r="P160" s="167"/>
      <c r="Q160" s="167">
        <f>SUM(Q161:Q196)</f>
        <v>0</v>
      </c>
      <c r="R160" s="167"/>
      <c r="S160" s="167"/>
      <c r="T160" s="168"/>
      <c r="U160" s="162"/>
      <c r="V160" s="162">
        <f>SUM(V161:V196)</f>
        <v>0</v>
      </c>
      <c r="W160" s="162"/>
      <c r="AG160" t="s">
        <v>326</v>
      </c>
    </row>
    <row r="161" spans="1:60" outlineLevel="1" x14ac:dyDescent="0.2">
      <c r="A161" s="176">
        <v>70</v>
      </c>
      <c r="B161" s="177" t="s">
        <v>5123</v>
      </c>
      <c r="C161" s="185" t="s">
        <v>5124</v>
      </c>
      <c r="D161" s="178" t="s">
        <v>4921</v>
      </c>
      <c r="E161" s="179">
        <v>1</v>
      </c>
      <c r="F161" s="180"/>
      <c r="G161" s="181">
        <f t="shared" ref="G161:G196" si="21">ROUND(E161*F161,2)</f>
        <v>0</v>
      </c>
      <c r="H161" s="180"/>
      <c r="I161" s="181">
        <f t="shared" ref="I161:I196" si="22">ROUND(E161*H161,2)</f>
        <v>0</v>
      </c>
      <c r="J161" s="180"/>
      <c r="K161" s="181">
        <f t="shared" ref="K161:K196" si="23">ROUND(E161*J161,2)</f>
        <v>0</v>
      </c>
      <c r="L161" s="181">
        <v>21</v>
      </c>
      <c r="M161" s="181">
        <f t="shared" ref="M161:M196" si="24">G161*(1+L161/100)</f>
        <v>0</v>
      </c>
      <c r="N161" s="181">
        <v>0</v>
      </c>
      <c r="O161" s="181">
        <f t="shared" ref="O161:O196" si="25">ROUND(E161*N161,2)</f>
        <v>0</v>
      </c>
      <c r="P161" s="181">
        <v>0</v>
      </c>
      <c r="Q161" s="181">
        <f t="shared" ref="Q161:Q196" si="26">ROUND(E161*P161,2)</f>
        <v>0</v>
      </c>
      <c r="R161" s="181"/>
      <c r="S161" s="181" t="s">
        <v>586</v>
      </c>
      <c r="T161" s="182" t="s">
        <v>331</v>
      </c>
      <c r="U161" s="160">
        <v>0</v>
      </c>
      <c r="V161" s="160">
        <f t="shared" ref="V161:V196" si="27">ROUND(E161*U161,2)</f>
        <v>0</v>
      </c>
      <c r="W161" s="160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2940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76">
        <v>71</v>
      </c>
      <c r="B162" s="177" t="s">
        <v>5125</v>
      </c>
      <c r="C162" s="185" t="s">
        <v>5126</v>
      </c>
      <c r="D162" s="178" t="s">
        <v>4921</v>
      </c>
      <c r="E162" s="179">
        <v>1</v>
      </c>
      <c r="F162" s="180"/>
      <c r="G162" s="181">
        <f t="shared" si="21"/>
        <v>0</v>
      </c>
      <c r="H162" s="180"/>
      <c r="I162" s="181">
        <f t="shared" si="22"/>
        <v>0</v>
      </c>
      <c r="J162" s="180"/>
      <c r="K162" s="181">
        <f t="shared" si="23"/>
        <v>0</v>
      </c>
      <c r="L162" s="181">
        <v>21</v>
      </c>
      <c r="M162" s="181">
        <f t="shared" si="24"/>
        <v>0</v>
      </c>
      <c r="N162" s="181">
        <v>0</v>
      </c>
      <c r="O162" s="181">
        <f t="shared" si="25"/>
        <v>0</v>
      </c>
      <c r="P162" s="181">
        <v>0</v>
      </c>
      <c r="Q162" s="181">
        <f t="shared" si="26"/>
        <v>0</v>
      </c>
      <c r="R162" s="181"/>
      <c r="S162" s="181" t="s">
        <v>586</v>
      </c>
      <c r="T162" s="182" t="s">
        <v>331</v>
      </c>
      <c r="U162" s="160">
        <v>0</v>
      </c>
      <c r="V162" s="160">
        <f t="shared" si="27"/>
        <v>0</v>
      </c>
      <c r="W162" s="160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2940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76">
        <v>72</v>
      </c>
      <c r="B163" s="177" t="s">
        <v>5127</v>
      </c>
      <c r="C163" s="185" t="s">
        <v>5128</v>
      </c>
      <c r="D163" s="178" t="s">
        <v>4921</v>
      </c>
      <c r="E163" s="179">
        <v>1</v>
      </c>
      <c r="F163" s="180"/>
      <c r="G163" s="181">
        <f t="shared" si="21"/>
        <v>0</v>
      </c>
      <c r="H163" s="180"/>
      <c r="I163" s="181">
        <f t="shared" si="22"/>
        <v>0</v>
      </c>
      <c r="J163" s="180"/>
      <c r="K163" s="181">
        <f t="shared" si="23"/>
        <v>0</v>
      </c>
      <c r="L163" s="181">
        <v>21</v>
      </c>
      <c r="M163" s="181">
        <f t="shared" si="24"/>
        <v>0</v>
      </c>
      <c r="N163" s="181">
        <v>0</v>
      </c>
      <c r="O163" s="181">
        <f t="shared" si="25"/>
        <v>0</v>
      </c>
      <c r="P163" s="181">
        <v>0</v>
      </c>
      <c r="Q163" s="181">
        <f t="shared" si="26"/>
        <v>0</v>
      </c>
      <c r="R163" s="181"/>
      <c r="S163" s="181" t="s">
        <v>586</v>
      </c>
      <c r="T163" s="182" t="s">
        <v>331</v>
      </c>
      <c r="U163" s="160">
        <v>0</v>
      </c>
      <c r="V163" s="160">
        <f t="shared" si="27"/>
        <v>0</v>
      </c>
      <c r="W163" s="160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2940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76">
        <v>73</v>
      </c>
      <c r="B164" s="177" t="s">
        <v>5129</v>
      </c>
      <c r="C164" s="185" t="s">
        <v>5130</v>
      </c>
      <c r="D164" s="178" t="s">
        <v>4921</v>
      </c>
      <c r="E164" s="179">
        <v>1</v>
      </c>
      <c r="F164" s="180"/>
      <c r="G164" s="181">
        <f t="shared" si="21"/>
        <v>0</v>
      </c>
      <c r="H164" s="180"/>
      <c r="I164" s="181">
        <f t="shared" si="22"/>
        <v>0</v>
      </c>
      <c r="J164" s="180"/>
      <c r="K164" s="181">
        <f t="shared" si="23"/>
        <v>0</v>
      </c>
      <c r="L164" s="181">
        <v>21</v>
      </c>
      <c r="M164" s="181">
        <f t="shared" si="24"/>
        <v>0</v>
      </c>
      <c r="N164" s="181">
        <v>0</v>
      </c>
      <c r="O164" s="181">
        <f t="shared" si="25"/>
        <v>0</v>
      </c>
      <c r="P164" s="181">
        <v>0</v>
      </c>
      <c r="Q164" s="181">
        <f t="shared" si="26"/>
        <v>0</v>
      </c>
      <c r="R164" s="181"/>
      <c r="S164" s="181" t="s">
        <v>586</v>
      </c>
      <c r="T164" s="182" t="s">
        <v>331</v>
      </c>
      <c r="U164" s="160">
        <v>0</v>
      </c>
      <c r="V164" s="160">
        <f t="shared" si="27"/>
        <v>0</v>
      </c>
      <c r="W164" s="16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2940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76">
        <v>74</v>
      </c>
      <c r="B165" s="177" t="s">
        <v>5131</v>
      </c>
      <c r="C165" s="185" t="s">
        <v>5132</v>
      </c>
      <c r="D165" s="178" t="s">
        <v>4921</v>
      </c>
      <c r="E165" s="179">
        <v>1</v>
      </c>
      <c r="F165" s="180"/>
      <c r="G165" s="181">
        <f t="shared" si="21"/>
        <v>0</v>
      </c>
      <c r="H165" s="180"/>
      <c r="I165" s="181">
        <f t="shared" si="22"/>
        <v>0</v>
      </c>
      <c r="J165" s="180"/>
      <c r="K165" s="181">
        <f t="shared" si="23"/>
        <v>0</v>
      </c>
      <c r="L165" s="181">
        <v>21</v>
      </c>
      <c r="M165" s="181">
        <f t="shared" si="24"/>
        <v>0</v>
      </c>
      <c r="N165" s="181">
        <v>0</v>
      </c>
      <c r="O165" s="181">
        <f t="shared" si="25"/>
        <v>0</v>
      </c>
      <c r="P165" s="181">
        <v>0</v>
      </c>
      <c r="Q165" s="181">
        <f t="shared" si="26"/>
        <v>0</v>
      </c>
      <c r="R165" s="181"/>
      <c r="S165" s="181" t="s">
        <v>586</v>
      </c>
      <c r="T165" s="182" t="s">
        <v>331</v>
      </c>
      <c r="U165" s="160">
        <v>0</v>
      </c>
      <c r="V165" s="160">
        <f t="shared" si="27"/>
        <v>0</v>
      </c>
      <c r="W165" s="160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2940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76">
        <v>75</v>
      </c>
      <c r="B166" s="177" t="s">
        <v>5133</v>
      </c>
      <c r="C166" s="185" t="s">
        <v>5134</v>
      </c>
      <c r="D166" s="178" t="s">
        <v>4921</v>
      </c>
      <c r="E166" s="179">
        <v>1</v>
      </c>
      <c r="F166" s="180"/>
      <c r="G166" s="181">
        <f t="shared" si="21"/>
        <v>0</v>
      </c>
      <c r="H166" s="180"/>
      <c r="I166" s="181">
        <f t="shared" si="22"/>
        <v>0</v>
      </c>
      <c r="J166" s="180"/>
      <c r="K166" s="181">
        <f t="shared" si="23"/>
        <v>0</v>
      </c>
      <c r="L166" s="181">
        <v>21</v>
      </c>
      <c r="M166" s="181">
        <f t="shared" si="24"/>
        <v>0</v>
      </c>
      <c r="N166" s="181">
        <v>0</v>
      </c>
      <c r="O166" s="181">
        <f t="shared" si="25"/>
        <v>0</v>
      </c>
      <c r="P166" s="181">
        <v>0</v>
      </c>
      <c r="Q166" s="181">
        <f t="shared" si="26"/>
        <v>0</v>
      </c>
      <c r="R166" s="181"/>
      <c r="S166" s="181" t="s">
        <v>586</v>
      </c>
      <c r="T166" s="182" t="s">
        <v>331</v>
      </c>
      <c r="U166" s="160">
        <v>0</v>
      </c>
      <c r="V166" s="160">
        <f t="shared" si="27"/>
        <v>0</v>
      </c>
      <c r="W166" s="160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2940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6">
        <v>76</v>
      </c>
      <c r="B167" s="177" t="s">
        <v>5135</v>
      </c>
      <c r="C167" s="185" t="s">
        <v>5136</v>
      </c>
      <c r="D167" s="178" t="s">
        <v>4921</v>
      </c>
      <c r="E167" s="179">
        <v>1</v>
      </c>
      <c r="F167" s="180"/>
      <c r="G167" s="181">
        <f t="shared" si="21"/>
        <v>0</v>
      </c>
      <c r="H167" s="180"/>
      <c r="I167" s="181">
        <f t="shared" si="22"/>
        <v>0</v>
      </c>
      <c r="J167" s="180"/>
      <c r="K167" s="181">
        <f t="shared" si="23"/>
        <v>0</v>
      </c>
      <c r="L167" s="181">
        <v>21</v>
      </c>
      <c r="M167" s="181">
        <f t="shared" si="24"/>
        <v>0</v>
      </c>
      <c r="N167" s="181">
        <v>0</v>
      </c>
      <c r="O167" s="181">
        <f t="shared" si="25"/>
        <v>0</v>
      </c>
      <c r="P167" s="181">
        <v>0</v>
      </c>
      <c r="Q167" s="181">
        <f t="shared" si="26"/>
        <v>0</v>
      </c>
      <c r="R167" s="181"/>
      <c r="S167" s="181" t="s">
        <v>586</v>
      </c>
      <c r="T167" s="182" t="s">
        <v>331</v>
      </c>
      <c r="U167" s="160">
        <v>0</v>
      </c>
      <c r="V167" s="160">
        <f t="shared" si="27"/>
        <v>0</v>
      </c>
      <c r="W167" s="160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2940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6">
        <v>77</v>
      </c>
      <c r="B168" s="177" t="s">
        <v>5137</v>
      </c>
      <c r="C168" s="185" t="s">
        <v>5138</v>
      </c>
      <c r="D168" s="178" t="s">
        <v>2173</v>
      </c>
      <c r="E168" s="179">
        <v>32</v>
      </c>
      <c r="F168" s="180"/>
      <c r="G168" s="181">
        <f t="shared" si="21"/>
        <v>0</v>
      </c>
      <c r="H168" s="180"/>
      <c r="I168" s="181">
        <f t="shared" si="22"/>
        <v>0</v>
      </c>
      <c r="J168" s="180"/>
      <c r="K168" s="181">
        <f t="shared" si="23"/>
        <v>0</v>
      </c>
      <c r="L168" s="181">
        <v>21</v>
      </c>
      <c r="M168" s="181">
        <f t="shared" si="24"/>
        <v>0</v>
      </c>
      <c r="N168" s="181">
        <v>0</v>
      </c>
      <c r="O168" s="181">
        <f t="shared" si="25"/>
        <v>0</v>
      </c>
      <c r="P168" s="181">
        <v>0</v>
      </c>
      <c r="Q168" s="181">
        <f t="shared" si="26"/>
        <v>0</v>
      </c>
      <c r="R168" s="181"/>
      <c r="S168" s="181" t="s">
        <v>586</v>
      </c>
      <c r="T168" s="182" t="s">
        <v>331</v>
      </c>
      <c r="U168" s="160">
        <v>0</v>
      </c>
      <c r="V168" s="160">
        <f t="shared" si="27"/>
        <v>0</v>
      </c>
      <c r="W168" s="160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2940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76">
        <v>78</v>
      </c>
      <c r="B169" s="177" t="s">
        <v>5139</v>
      </c>
      <c r="C169" s="185" t="s">
        <v>5140</v>
      </c>
      <c r="D169" s="178" t="s">
        <v>639</v>
      </c>
      <c r="E169" s="179">
        <v>2</v>
      </c>
      <c r="F169" s="180"/>
      <c r="G169" s="181">
        <f t="shared" si="21"/>
        <v>0</v>
      </c>
      <c r="H169" s="180"/>
      <c r="I169" s="181">
        <f t="shared" si="22"/>
        <v>0</v>
      </c>
      <c r="J169" s="180"/>
      <c r="K169" s="181">
        <f t="shared" si="23"/>
        <v>0</v>
      </c>
      <c r="L169" s="181">
        <v>21</v>
      </c>
      <c r="M169" s="181">
        <f t="shared" si="24"/>
        <v>0</v>
      </c>
      <c r="N169" s="181">
        <v>0</v>
      </c>
      <c r="O169" s="181">
        <f t="shared" si="25"/>
        <v>0</v>
      </c>
      <c r="P169" s="181">
        <v>0</v>
      </c>
      <c r="Q169" s="181">
        <f t="shared" si="26"/>
        <v>0</v>
      </c>
      <c r="R169" s="181"/>
      <c r="S169" s="181" t="s">
        <v>586</v>
      </c>
      <c r="T169" s="182" t="s">
        <v>331</v>
      </c>
      <c r="U169" s="160">
        <v>0</v>
      </c>
      <c r="V169" s="160">
        <f t="shared" si="27"/>
        <v>0</v>
      </c>
      <c r="W169" s="160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1686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76">
        <v>79</v>
      </c>
      <c r="B170" s="177" t="s">
        <v>5141</v>
      </c>
      <c r="C170" s="185" t="s">
        <v>5142</v>
      </c>
      <c r="D170" s="178" t="s">
        <v>639</v>
      </c>
      <c r="E170" s="179">
        <v>4</v>
      </c>
      <c r="F170" s="180"/>
      <c r="G170" s="181">
        <f t="shared" si="21"/>
        <v>0</v>
      </c>
      <c r="H170" s="180"/>
      <c r="I170" s="181">
        <f t="shared" si="22"/>
        <v>0</v>
      </c>
      <c r="J170" s="180"/>
      <c r="K170" s="181">
        <f t="shared" si="23"/>
        <v>0</v>
      </c>
      <c r="L170" s="181">
        <v>21</v>
      </c>
      <c r="M170" s="181">
        <f t="shared" si="24"/>
        <v>0</v>
      </c>
      <c r="N170" s="181">
        <v>0</v>
      </c>
      <c r="O170" s="181">
        <f t="shared" si="25"/>
        <v>0</v>
      </c>
      <c r="P170" s="181">
        <v>0</v>
      </c>
      <c r="Q170" s="181">
        <f t="shared" si="26"/>
        <v>0</v>
      </c>
      <c r="R170" s="181"/>
      <c r="S170" s="181" t="s">
        <v>586</v>
      </c>
      <c r="T170" s="182" t="s">
        <v>331</v>
      </c>
      <c r="U170" s="160">
        <v>0</v>
      </c>
      <c r="V170" s="160">
        <f t="shared" si="27"/>
        <v>0</v>
      </c>
      <c r="W170" s="160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1686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ht="22.5" outlineLevel="1" x14ac:dyDescent="0.2">
      <c r="A171" s="176">
        <v>80</v>
      </c>
      <c r="B171" s="177" t="s">
        <v>5143</v>
      </c>
      <c r="C171" s="185" t="s">
        <v>5144</v>
      </c>
      <c r="D171" s="178" t="s">
        <v>4921</v>
      </c>
      <c r="E171" s="179">
        <v>1</v>
      </c>
      <c r="F171" s="180"/>
      <c r="G171" s="181">
        <f t="shared" si="21"/>
        <v>0</v>
      </c>
      <c r="H171" s="180"/>
      <c r="I171" s="181">
        <f t="shared" si="22"/>
        <v>0</v>
      </c>
      <c r="J171" s="180"/>
      <c r="K171" s="181">
        <f t="shared" si="23"/>
        <v>0</v>
      </c>
      <c r="L171" s="181">
        <v>21</v>
      </c>
      <c r="M171" s="181">
        <f t="shared" si="24"/>
        <v>0</v>
      </c>
      <c r="N171" s="181">
        <v>0</v>
      </c>
      <c r="O171" s="181">
        <f t="shared" si="25"/>
        <v>0</v>
      </c>
      <c r="P171" s="181">
        <v>0</v>
      </c>
      <c r="Q171" s="181">
        <f t="shared" si="26"/>
        <v>0</v>
      </c>
      <c r="R171" s="181"/>
      <c r="S171" s="181" t="s">
        <v>586</v>
      </c>
      <c r="T171" s="182" t="s">
        <v>331</v>
      </c>
      <c r="U171" s="160">
        <v>0</v>
      </c>
      <c r="V171" s="160">
        <f t="shared" si="27"/>
        <v>0</v>
      </c>
      <c r="W171" s="160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1686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76">
        <v>81</v>
      </c>
      <c r="B172" s="177" t="s">
        <v>5145</v>
      </c>
      <c r="C172" s="185" t="s">
        <v>5146</v>
      </c>
      <c r="D172" s="178" t="s">
        <v>4921</v>
      </c>
      <c r="E172" s="179">
        <v>1</v>
      </c>
      <c r="F172" s="180"/>
      <c r="G172" s="181">
        <f t="shared" si="21"/>
        <v>0</v>
      </c>
      <c r="H172" s="180"/>
      <c r="I172" s="181">
        <f t="shared" si="22"/>
        <v>0</v>
      </c>
      <c r="J172" s="180"/>
      <c r="K172" s="181">
        <f t="shared" si="23"/>
        <v>0</v>
      </c>
      <c r="L172" s="181">
        <v>21</v>
      </c>
      <c r="M172" s="181">
        <f t="shared" si="24"/>
        <v>0</v>
      </c>
      <c r="N172" s="181">
        <v>0</v>
      </c>
      <c r="O172" s="181">
        <f t="shared" si="25"/>
        <v>0</v>
      </c>
      <c r="P172" s="181">
        <v>0</v>
      </c>
      <c r="Q172" s="181">
        <f t="shared" si="26"/>
        <v>0</v>
      </c>
      <c r="R172" s="181"/>
      <c r="S172" s="181" t="s">
        <v>586</v>
      </c>
      <c r="T172" s="182" t="s">
        <v>331</v>
      </c>
      <c r="U172" s="160">
        <v>0</v>
      </c>
      <c r="V172" s="160">
        <f t="shared" si="27"/>
        <v>0</v>
      </c>
      <c r="W172" s="16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2940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76">
        <v>82</v>
      </c>
      <c r="B173" s="177" t="s">
        <v>5147</v>
      </c>
      <c r="C173" s="185" t="s">
        <v>5148</v>
      </c>
      <c r="D173" s="178" t="s">
        <v>4921</v>
      </c>
      <c r="E173" s="179">
        <v>1</v>
      </c>
      <c r="F173" s="180"/>
      <c r="G173" s="181">
        <f t="shared" si="21"/>
        <v>0</v>
      </c>
      <c r="H173" s="180"/>
      <c r="I173" s="181">
        <f t="shared" si="22"/>
        <v>0</v>
      </c>
      <c r="J173" s="180"/>
      <c r="K173" s="181">
        <f t="shared" si="23"/>
        <v>0</v>
      </c>
      <c r="L173" s="181">
        <v>21</v>
      </c>
      <c r="M173" s="181">
        <f t="shared" si="24"/>
        <v>0</v>
      </c>
      <c r="N173" s="181">
        <v>0</v>
      </c>
      <c r="O173" s="181">
        <f t="shared" si="25"/>
        <v>0</v>
      </c>
      <c r="P173" s="181">
        <v>0</v>
      </c>
      <c r="Q173" s="181">
        <f t="shared" si="26"/>
        <v>0</v>
      </c>
      <c r="R173" s="181"/>
      <c r="S173" s="181" t="s">
        <v>586</v>
      </c>
      <c r="T173" s="182" t="s">
        <v>331</v>
      </c>
      <c r="U173" s="160">
        <v>0</v>
      </c>
      <c r="V173" s="160">
        <f t="shared" si="27"/>
        <v>0</v>
      </c>
      <c r="W173" s="160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2940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6">
        <v>83</v>
      </c>
      <c r="B174" s="177" t="s">
        <v>5149</v>
      </c>
      <c r="C174" s="185" t="s">
        <v>5150</v>
      </c>
      <c r="D174" s="178" t="s">
        <v>4921</v>
      </c>
      <c r="E174" s="179">
        <v>1</v>
      </c>
      <c r="F174" s="180"/>
      <c r="G174" s="181">
        <f t="shared" si="21"/>
        <v>0</v>
      </c>
      <c r="H174" s="180"/>
      <c r="I174" s="181">
        <f t="shared" si="22"/>
        <v>0</v>
      </c>
      <c r="J174" s="180"/>
      <c r="K174" s="181">
        <f t="shared" si="23"/>
        <v>0</v>
      </c>
      <c r="L174" s="181">
        <v>21</v>
      </c>
      <c r="M174" s="181">
        <f t="shared" si="24"/>
        <v>0</v>
      </c>
      <c r="N174" s="181">
        <v>0</v>
      </c>
      <c r="O174" s="181">
        <f t="shared" si="25"/>
        <v>0</v>
      </c>
      <c r="P174" s="181">
        <v>0</v>
      </c>
      <c r="Q174" s="181">
        <f t="shared" si="26"/>
        <v>0</v>
      </c>
      <c r="R174" s="181"/>
      <c r="S174" s="181" t="s">
        <v>586</v>
      </c>
      <c r="T174" s="182" t="s">
        <v>331</v>
      </c>
      <c r="U174" s="160">
        <v>0</v>
      </c>
      <c r="V174" s="160">
        <f t="shared" si="27"/>
        <v>0</v>
      </c>
      <c r="W174" s="16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2940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76">
        <v>84</v>
      </c>
      <c r="B175" s="177" t="s">
        <v>5151</v>
      </c>
      <c r="C175" s="185" t="s">
        <v>5152</v>
      </c>
      <c r="D175" s="178" t="s">
        <v>4921</v>
      </c>
      <c r="E175" s="179">
        <v>1</v>
      </c>
      <c r="F175" s="180"/>
      <c r="G175" s="181">
        <f t="shared" si="21"/>
        <v>0</v>
      </c>
      <c r="H175" s="180"/>
      <c r="I175" s="181">
        <f t="shared" si="22"/>
        <v>0</v>
      </c>
      <c r="J175" s="180"/>
      <c r="K175" s="181">
        <f t="shared" si="23"/>
        <v>0</v>
      </c>
      <c r="L175" s="181">
        <v>21</v>
      </c>
      <c r="M175" s="181">
        <f t="shared" si="24"/>
        <v>0</v>
      </c>
      <c r="N175" s="181">
        <v>0</v>
      </c>
      <c r="O175" s="181">
        <f t="shared" si="25"/>
        <v>0</v>
      </c>
      <c r="P175" s="181">
        <v>0</v>
      </c>
      <c r="Q175" s="181">
        <f t="shared" si="26"/>
        <v>0</v>
      </c>
      <c r="R175" s="181"/>
      <c r="S175" s="181" t="s">
        <v>586</v>
      </c>
      <c r="T175" s="182" t="s">
        <v>331</v>
      </c>
      <c r="U175" s="160">
        <v>0</v>
      </c>
      <c r="V175" s="160">
        <f t="shared" si="27"/>
        <v>0</v>
      </c>
      <c r="W175" s="160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2940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76">
        <v>85</v>
      </c>
      <c r="B176" s="177" t="s">
        <v>5153</v>
      </c>
      <c r="C176" s="185" t="s">
        <v>5154</v>
      </c>
      <c r="D176" s="178" t="s">
        <v>2173</v>
      </c>
      <c r="E176" s="179">
        <v>45</v>
      </c>
      <c r="F176" s="180"/>
      <c r="G176" s="181">
        <f t="shared" si="21"/>
        <v>0</v>
      </c>
      <c r="H176" s="180"/>
      <c r="I176" s="181">
        <f t="shared" si="22"/>
        <v>0</v>
      </c>
      <c r="J176" s="180"/>
      <c r="K176" s="181">
        <f t="shared" si="23"/>
        <v>0</v>
      </c>
      <c r="L176" s="181">
        <v>21</v>
      </c>
      <c r="M176" s="181">
        <f t="shared" si="24"/>
        <v>0</v>
      </c>
      <c r="N176" s="181">
        <v>0</v>
      </c>
      <c r="O176" s="181">
        <f t="shared" si="25"/>
        <v>0</v>
      </c>
      <c r="P176" s="181">
        <v>0</v>
      </c>
      <c r="Q176" s="181">
        <f t="shared" si="26"/>
        <v>0</v>
      </c>
      <c r="R176" s="181"/>
      <c r="S176" s="181" t="s">
        <v>586</v>
      </c>
      <c r="T176" s="182" t="s">
        <v>331</v>
      </c>
      <c r="U176" s="160">
        <v>0</v>
      </c>
      <c r="V176" s="160">
        <f t="shared" si="27"/>
        <v>0</v>
      </c>
      <c r="W176" s="160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2940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76">
        <v>86</v>
      </c>
      <c r="B177" s="177" t="s">
        <v>5155</v>
      </c>
      <c r="C177" s="185" t="s">
        <v>5156</v>
      </c>
      <c r="D177" s="178" t="s">
        <v>2173</v>
      </c>
      <c r="E177" s="179">
        <v>36</v>
      </c>
      <c r="F177" s="180"/>
      <c r="G177" s="181">
        <f t="shared" si="21"/>
        <v>0</v>
      </c>
      <c r="H177" s="180"/>
      <c r="I177" s="181">
        <f t="shared" si="22"/>
        <v>0</v>
      </c>
      <c r="J177" s="180"/>
      <c r="K177" s="181">
        <f t="shared" si="23"/>
        <v>0</v>
      </c>
      <c r="L177" s="181">
        <v>21</v>
      </c>
      <c r="M177" s="181">
        <f t="shared" si="24"/>
        <v>0</v>
      </c>
      <c r="N177" s="181">
        <v>0</v>
      </c>
      <c r="O177" s="181">
        <f t="shared" si="25"/>
        <v>0</v>
      </c>
      <c r="P177" s="181">
        <v>0</v>
      </c>
      <c r="Q177" s="181">
        <f t="shared" si="26"/>
        <v>0</v>
      </c>
      <c r="R177" s="181"/>
      <c r="S177" s="181" t="s">
        <v>586</v>
      </c>
      <c r="T177" s="182" t="s">
        <v>331</v>
      </c>
      <c r="U177" s="160">
        <v>0</v>
      </c>
      <c r="V177" s="160">
        <f t="shared" si="27"/>
        <v>0</v>
      </c>
      <c r="W177" s="160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2940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76">
        <v>87</v>
      </c>
      <c r="B178" s="177" t="s">
        <v>5157</v>
      </c>
      <c r="C178" s="185" t="s">
        <v>5158</v>
      </c>
      <c r="D178" s="178" t="s">
        <v>2173</v>
      </c>
      <c r="E178" s="179">
        <v>30</v>
      </c>
      <c r="F178" s="180"/>
      <c r="G178" s="181">
        <f t="shared" si="21"/>
        <v>0</v>
      </c>
      <c r="H178" s="180"/>
      <c r="I178" s="181">
        <f t="shared" si="22"/>
        <v>0</v>
      </c>
      <c r="J178" s="180"/>
      <c r="K178" s="181">
        <f t="shared" si="23"/>
        <v>0</v>
      </c>
      <c r="L178" s="181">
        <v>21</v>
      </c>
      <c r="M178" s="181">
        <f t="shared" si="24"/>
        <v>0</v>
      </c>
      <c r="N178" s="181">
        <v>0</v>
      </c>
      <c r="O178" s="181">
        <f t="shared" si="25"/>
        <v>0</v>
      </c>
      <c r="P178" s="181">
        <v>0</v>
      </c>
      <c r="Q178" s="181">
        <f t="shared" si="26"/>
        <v>0</v>
      </c>
      <c r="R178" s="181"/>
      <c r="S178" s="181" t="s">
        <v>586</v>
      </c>
      <c r="T178" s="182" t="s">
        <v>331</v>
      </c>
      <c r="U178" s="160">
        <v>0</v>
      </c>
      <c r="V178" s="160">
        <f t="shared" si="27"/>
        <v>0</v>
      </c>
      <c r="W178" s="16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2940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76">
        <v>88</v>
      </c>
      <c r="B179" s="177" t="s">
        <v>5159</v>
      </c>
      <c r="C179" s="185" t="s">
        <v>5160</v>
      </c>
      <c r="D179" s="178" t="s">
        <v>639</v>
      </c>
      <c r="E179" s="179">
        <v>14</v>
      </c>
      <c r="F179" s="180"/>
      <c r="G179" s="181">
        <f t="shared" si="21"/>
        <v>0</v>
      </c>
      <c r="H179" s="180"/>
      <c r="I179" s="181">
        <f t="shared" si="22"/>
        <v>0</v>
      </c>
      <c r="J179" s="180"/>
      <c r="K179" s="181">
        <f t="shared" si="23"/>
        <v>0</v>
      </c>
      <c r="L179" s="181">
        <v>21</v>
      </c>
      <c r="M179" s="181">
        <f t="shared" si="24"/>
        <v>0</v>
      </c>
      <c r="N179" s="181">
        <v>0</v>
      </c>
      <c r="O179" s="181">
        <f t="shared" si="25"/>
        <v>0</v>
      </c>
      <c r="P179" s="181">
        <v>0</v>
      </c>
      <c r="Q179" s="181">
        <f t="shared" si="26"/>
        <v>0</v>
      </c>
      <c r="R179" s="181"/>
      <c r="S179" s="181" t="s">
        <v>586</v>
      </c>
      <c r="T179" s="182" t="s">
        <v>331</v>
      </c>
      <c r="U179" s="160">
        <v>0</v>
      </c>
      <c r="V179" s="160">
        <f t="shared" si="27"/>
        <v>0</v>
      </c>
      <c r="W179" s="160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1686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76">
        <v>89</v>
      </c>
      <c r="B180" s="177" t="s">
        <v>5161</v>
      </c>
      <c r="C180" s="185" t="s">
        <v>5162</v>
      </c>
      <c r="D180" s="178" t="s">
        <v>639</v>
      </c>
      <c r="E180" s="179">
        <v>15</v>
      </c>
      <c r="F180" s="180"/>
      <c r="G180" s="181">
        <f t="shared" si="21"/>
        <v>0</v>
      </c>
      <c r="H180" s="180"/>
      <c r="I180" s="181">
        <f t="shared" si="22"/>
        <v>0</v>
      </c>
      <c r="J180" s="180"/>
      <c r="K180" s="181">
        <f t="shared" si="23"/>
        <v>0</v>
      </c>
      <c r="L180" s="181">
        <v>21</v>
      </c>
      <c r="M180" s="181">
        <f t="shared" si="24"/>
        <v>0</v>
      </c>
      <c r="N180" s="181">
        <v>0</v>
      </c>
      <c r="O180" s="181">
        <f t="shared" si="25"/>
        <v>0</v>
      </c>
      <c r="P180" s="181">
        <v>0</v>
      </c>
      <c r="Q180" s="181">
        <f t="shared" si="26"/>
        <v>0</v>
      </c>
      <c r="R180" s="181"/>
      <c r="S180" s="181" t="s">
        <v>586</v>
      </c>
      <c r="T180" s="182" t="s">
        <v>331</v>
      </c>
      <c r="U180" s="160">
        <v>0</v>
      </c>
      <c r="V180" s="160">
        <f t="shared" si="27"/>
        <v>0</v>
      </c>
      <c r="W180" s="160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1686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76">
        <v>90</v>
      </c>
      <c r="B181" s="177" t="s">
        <v>5163</v>
      </c>
      <c r="C181" s="185" t="s">
        <v>5164</v>
      </c>
      <c r="D181" s="178" t="s">
        <v>639</v>
      </c>
      <c r="E181" s="179">
        <v>12</v>
      </c>
      <c r="F181" s="180"/>
      <c r="G181" s="181">
        <f t="shared" si="21"/>
        <v>0</v>
      </c>
      <c r="H181" s="180"/>
      <c r="I181" s="181">
        <f t="shared" si="22"/>
        <v>0</v>
      </c>
      <c r="J181" s="180"/>
      <c r="K181" s="181">
        <f t="shared" si="23"/>
        <v>0</v>
      </c>
      <c r="L181" s="181">
        <v>21</v>
      </c>
      <c r="M181" s="181">
        <f t="shared" si="24"/>
        <v>0</v>
      </c>
      <c r="N181" s="181">
        <v>0</v>
      </c>
      <c r="O181" s="181">
        <f t="shared" si="25"/>
        <v>0</v>
      </c>
      <c r="P181" s="181">
        <v>0</v>
      </c>
      <c r="Q181" s="181">
        <f t="shared" si="26"/>
        <v>0</v>
      </c>
      <c r="R181" s="181"/>
      <c r="S181" s="181" t="s">
        <v>586</v>
      </c>
      <c r="T181" s="182" t="s">
        <v>331</v>
      </c>
      <c r="U181" s="160">
        <v>0</v>
      </c>
      <c r="V181" s="160">
        <f t="shared" si="27"/>
        <v>0</v>
      </c>
      <c r="W181" s="160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1686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76">
        <v>91</v>
      </c>
      <c r="B182" s="177" t="s">
        <v>5165</v>
      </c>
      <c r="C182" s="185" t="s">
        <v>5166</v>
      </c>
      <c r="D182" s="178" t="s">
        <v>639</v>
      </c>
      <c r="E182" s="179">
        <v>12</v>
      </c>
      <c r="F182" s="180"/>
      <c r="G182" s="181">
        <f t="shared" si="21"/>
        <v>0</v>
      </c>
      <c r="H182" s="180"/>
      <c r="I182" s="181">
        <f t="shared" si="22"/>
        <v>0</v>
      </c>
      <c r="J182" s="180"/>
      <c r="K182" s="181">
        <f t="shared" si="23"/>
        <v>0</v>
      </c>
      <c r="L182" s="181">
        <v>21</v>
      </c>
      <c r="M182" s="181">
        <f t="shared" si="24"/>
        <v>0</v>
      </c>
      <c r="N182" s="181">
        <v>0</v>
      </c>
      <c r="O182" s="181">
        <f t="shared" si="25"/>
        <v>0</v>
      </c>
      <c r="P182" s="181">
        <v>0</v>
      </c>
      <c r="Q182" s="181">
        <f t="shared" si="26"/>
        <v>0</v>
      </c>
      <c r="R182" s="181"/>
      <c r="S182" s="181" t="s">
        <v>586</v>
      </c>
      <c r="T182" s="182" t="s">
        <v>331</v>
      </c>
      <c r="U182" s="160">
        <v>0</v>
      </c>
      <c r="V182" s="160">
        <f t="shared" si="27"/>
        <v>0</v>
      </c>
      <c r="W182" s="160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1686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76">
        <v>92</v>
      </c>
      <c r="B183" s="177" t="s">
        <v>5167</v>
      </c>
      <c r="C183" s="185" t="s">
        <v>5168</v>
      </c>
      <c r="D183" s="178" t="s">
        <v>639</v>
      </c>
      <c r="E183" s="179">
        <v>4</v>
      </c>
      <c r="F183" s="180"/>
      <c r="G183" s="181">
        <f t="shared" si="21"/>
        <v>0</v>
      </c>
      <c r="H183" s="180"/>
      <c r="I183" s="181">
        <f t="shared" si="22"/>
        <v>0</v>
      </c>
      <c r="J183" s="180"/>
      <c r="K183" s="181">
        <f t="shared" si="23"/>
        <v>0</v>
      </c>
      <c r="L183" s="181">
        <v>21</v>
      </c>
      <c r="M183" s="181">
        <f t="shared" si="24"/>
        <v>0</v>
      </c>
      <c r="N183" s="181">
        <v>0</v>
      </c>
      <c r="O183" s="181">
        <f t="shared" si="25"/>
        <v>0</v>
      </c>
      <c r="P183" s="181">
        <v>0</v>
      </c>
      <c r="Q183" s="181">
        <f t="shared" si="26"/>
        <v>0</v>
      </c>
      <c r="R183" s="181"/>
      <c r="S183" s="181" t="s">
        <v>586</v>
      </c>
      <c r="T183" s="182" t="s">
        <v>331</v>
      </c>
      <c r="U183" s="160">
        <v>0</v>
      </c>
      <c r="V183" s="160">
        <f t="shared" si="27"/>
        <v>0</v>
      </c>
      <c r="W183" s="160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1686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76">
        <v>93</v>
      </c>
      <c r="B184" s="177" t="s">
        <v>5169</v>
      </c>
      <c r="C184" s="185" t="s">
        <v>5170</v>
      </c>
      <c r="D184" s="178" t="s">
        <v>639</v>
      </c>
      <c r="E184" s="179">
        <v>4</v>
      </c>
      <c r="F184" s="180"/>
      <c r="G184" s="181">
        <f t="shared" si="21"/>
        <v>0</v>
      </c>
      <c r="H184" s="180"/>
      <c r="I184" s="181">
        <f t="shared" si="22"/>
        <v>0</v>
      </c>
      <c r="J184" s="180"/>
      <c r="K184" s="181">
        <f t="shared" si="23"/>
        <v>0</v>
      </c>
      <c r="L184" s="181">
        <v>21</v>
      </c>
      <c r="M184" s="181">
        <f t="shared" si="24"/>
        <v>0</v>
      </c>
      <c r="N184" s="181">
        <v>0</v>
      </c>
      <c r="O184" s="181">
        <f t="shared" si="25"/>
        <v>0</v>
      </c>
      <c r="P184" s="181">
        <v>0</v>
      </c>
      <c r="Q184" s="181">
        <f t="shared" si="26"/>
        <v>0</v>
      </c>
      <c r="R184" s="181"/>
      <c r="S184" s="181" t="s">
        <v>586</v>
      </c>
      <c r="T184" s="182" t="s">
        <v>331</v>
      </c>
      <c r="U184" s="160">
        <v>0</v>
      </c>
      <c r="V184" s="160">
        <f t="shared" si="27"/>
        <v>0</v>
      </c>
      <c r="W184" s="160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1686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76">
        <v>94</v>
      </c>
      <c r="B185" s="177" t="s">
        <v>5171</v>
      </c>
      <c r="C185" s="185" t="s">
        <v>5172</v>
      </c>
      <c r="D185" s="178" t="s">
        <v>639</v>
      </c>
      <c r="E185" s="179">
        <v>6</v>
      </c>
      <c r="F185" s="180"/>
      <c r="G185" s="181">
        <f t="shared" si="21"/>
        <v>0</v>
      </c>
      <c r="H185" s="180"/>
      <c r="I185" s="181">
        <f t="shared" si="22"/>
        <v>0</v>
      </c>
      <c r="J185" s="180"/>
      <c r="K185" s="181">
        <f t="shared" si="23"/>
        <v>0</v>
      </c>
      <c r="L185" s="181">
        <v>21</v>
      </c>
      <c r="M185" s="181">
        <f t="shared" si="24"/>
        <v>0</v>
      </c>
      <c r="N185" s="181">
        <v>0</v>
      </c>
      <c r="O185" s="181">
        <f t="shared" si="25"/>
        <v>0</v>
      </c>
      <c r="P185" s="181">
        <v>0</v>
      </c>
      <c r="Q185" s="181">
        <f t="shared" si="26"/>
        <v>0</v>
      </c>
      <c r="R185" s="181"/>
      <c r="S185" s="181" t="s">
        <v>586</v>
      </c>
      <c r="T185" s="182" t="s">
        <v>331</v>
      </c>
      <c r="U185" s="160">
        <v>0</v>
      </c>
      <c r="V185" s="160">
        <f t="shared" si="27"/>
        <v>0</v>
      </c>
      <c r="W185" s="160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1686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76">
        <v>95</v>
      </c>
      <c r="B186" s="177" t="s">
        <v>5173</v>
      </c>
      <c r="C186" s="185" t="s">
        <v>5174</v>
      </c>
      <c r="D186" s="178" t="s">
        <v>639</v>
      </c>
      <c r="E186" s="179">
        <v>4</v>
      </c>
      <c r="F186" s="180"/>
      <c r="G186" s="181">
        <f t="shared" si="21"/>
        <v>0</v>
      </c>
      <c r="H186" s="180"/>
      <c r="I186" s="181">
        <f t="shared" si="22"/>
        <v>0</v>
      </c>
      <c r="J186" s="180"/>
      <c r="K186" s="181">
        <f t="shared" si="23"/>
        <v>0</v>
      </c>
      <c r="L186" s="181">
        <v>21</v>
      </c>
      <c r="M186" s="181">
        <f t="shared" si="24"/>
        <v>0</v>
      </c>
      <c r="N186" s="181">
        <v>0</v>
      </c>
      <c r="O186" s="181">
        <f t="shared" si="25"/>
        <v>0</v>
      </c>
      <c r="P186" s="181">
        <v>0</v>
      </c>
      <c r="Q186" s="181">
        <f t="shared" si="26"/>
        <v>0</v>
      </c>
      <c r="R186" s="181"/>
      <c r="S186" s="181" t="s">
        <v>586</v>
      </c>
      <c r="T186" s="182" t="s">
        <v>331</v>
      </c>
      <c r="U186" s="160">
        <v>0</v>
      </c>
      <c r="V186" s="160">
        <f t="shared" si="27"/>
        <v>0</v>
      </c>
      <c r="W186" s="160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1686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76">
        <v>96</v>
      </c>
      <c r="B187" s="177" t="s">
        <v>5175</v>
      </c>
      <c r="C187" s="185" t="s">
        <v>5176</v>
      </c>
      <c r="D187" s="178" t="s">
        <v>639</v>
      </c>
      <c r="E187" s="179">
        <v>4</v>
      </c>
      <c r="F187" s="180"/>
      <c r="G187" s="181">
        <f t="shared" si="21"/>
        <v>0</v>
      </c>
      <c r="H187" s="180"/>
      <c r="I187" s="181">
        <f t="shared" si="22"/>
        <v>0</v>
      </c>
      <c r="J187" s="180"/>
      <c r="K187" s="181">
        <f t="shared" si="23"/>
        <v>0</v>
      </c>
      <c r="L187" s="181">
        <v>21</v>
      </c>
      <c r="M187" s="181">
        <f t="shared" si="24"/>
        <v>0</v>
      </c>
      <c r="N187" s="181">
        <v>0</v>
      </c>
      <c r="O187" s="181">
        <f t="shared" si="25"/>
        <v>0</v>
      </c>
      <c r="P187" s="181">
        <v>0</v>
      </c>
      <c r="Q187" s="181">
        <f t="shared" si="26"/>
        <v>0</v>
      </c>
      <c r="R187" s="181"/>
      <c r="S187" s="181" t="s">
        <v>586</v>
      </c>
      <c r="T187" s="182" t="s">
        <v>331</v>
      </c>
      <c r="U187" s="160">
        <v>0</v>
      </c>
      <c r="V187" s="160">
        <f t="shared" si="27"/>
        <v>0</v>
      </c>
      <c r="W187" s="160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1686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76">
        <v>97</v>
      </c>
      <c r="B188" s="177" t="s">
        <v>5177</v>
      </c>
      <c r="C188" s="185" t="s">
        <v>5178</v>
      </c>
      <c r="D188" s="178" t="s">
        <v>639</v>
      </c>
      <c r="E188" s="179">
        <v>2</v>
      </c>
      <c r="F188" s="180"/>
      <c r="G188" s="181">
        <f t="shared" si="21"/>
        <v>0</v>
      </c>
      <c r="H188" s="180"/>
      <c r="I188" s="181">
        <f t="shared" si="22"/>
        <v>0</v>
      </c>
      <c r="J188" s="180"/>
      <c r="K188" s="181">
        <f t="shared" si="23"/>
        <v>0</v>
      </c>
      <c r="L188" s="181">
        <v>21</v>
      </c>
      <c r="M188" s="181">
        <f t="shared" si="24"/>
        <v>0</v>
      </c>
      <c r="N188" s="181">
        <v>0</v>
      </c>
      <c r="O188" s="181">
        <f t="shared" si="25"/>
        <v>0</v>
      </c>
      <c r="P188" s="181">
        <v>0</v>
      </c>
      <c r="Q188" s="181">
        <f t="shared" si="26"/>
        <v>0</v>
      </c>
      <c r="R188" s="181"/>
      <c r="S188" s="181" t="s">
        <v>586</v>
      </c>
      <c r="T188" s="182" t="s">
        <v>331</v>
      </c>
      <c r="U188" s="160">
        <v>0</v>
      </c>
      <c r="V188" s="160">
        <f t="shared" si="27"/>
        <v>0</v>
      </c>
      <c r="W188" s="160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1686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ht="22.5" outlineLevel="1" x14ac:dyDescent="0.2">
      <c r="A189" s="176">
        <v>98</v>
      </c>
      <c r="B189" s="177" t="s">
        <v>5179</v>
      </c>
      <c r="C189" s="185" t="s">
        <v>5180</v>
      </c>
      <c r="D189" s="178" t="s">
        <v>4921</v>
      </c>
      <c r="E189" s="179">
        <v>1</v>
      </c>
      <c r="F189" s="180"/>
      <c r="G189" s="181">
        <f t="shared" si="21"/>
        <v>0</v>
      </c>
      <c r="H189" s="180"/>
      <c r="I189" s="181">
        <f t="shared" si="22"/>
        <v>0</v>
      </c>
      <c r="J189" s="180"/>
      <c r="K189" s="181">
        <f t="shared" si="23"/>
        <v>0</v>
      </c>
      <c r="L189" s="181">
        <v>21</v>
      </c>
      <c r="M189" s="181">
        <f t="shared" si="24"/>
        <v>0</v>
      </c>
      <c r="N189" s="181">
        <v>0</v>
      </c>
      <c r="O189" s="181">
        <f t="shared" si="25"/>
        <v>0</v>
      </c>
      <c r="P189" s="181">
        <v>0</v>
      </c>
      <c r="Q189" s="181">
        <f t="shared" si="26"/>
        <v>0</v>
      </c>
      <c r="R189" s="181"/>
      <c r="S189" s="181" t="s">
        <v>586</v>
      </c>
      <c r="T189" s="182" t="s">
        <v>331</v>
      </c>
      <c r="U189" s="160">
        <v>0</v>
      </c>
      <c r="V189" s="160">
        <f t="shared" si="27"/>
        <v>0</v>
      </c>
      <c r="W189" s="160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1686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ht="22.5" outlineLevel="1" x14ac:dyDescent="0.2">
      <c r="A190" s="176">
        <v>99</v>
      </c>
      <c r="B190" s="177" t="s">
        <v>5181</v>
      </c>
      <c r="C190" s="185" t="s">
        <v>5182</v>
      </c>
      <c r="D190" s="178" t="s">
        <v>4921</v>
      </c>
      <c r="E190" s="179">
        <v>1</v>
      </c>
      <c r="F190" s="180"/>
      <c r="G190" s="181">
        <f t="shared" si="21"/>
        <v>0</v>
      </c>
      <c r="H190" s="180"/>
      <c r="I190" s="181">
        <f t="shared" si="22"/>
        <v>0</v>
      </c>
      <c r="J190" s="180"/>
      <c r="K190" s="181">
        <f t="shared" si="23"/>
        <v>0</v>
      </c>
      <c r="L190" s="181">
        <v>21</v>
      </c>
      <c r="M190" s="181">
        <f t="shared" si="24"/>
        <v>0</v>
      </c>
      <c r="N190" s="181">
        <v>0</v>
      </c>
      <c r="O190" s="181">
        <f t="shared" si="25"/>
        <v>0</v>
      </c>
      <c r="P190" s="181">
        <v>0</v>
      </c>
      <c r="Q190" s="181">
        <f t="shared" si="26"/>
        <v>0</v>
      </c>
      <c r="R190" s="181"/>
      <c r="S190" s="181" t="s">
        <v>586</v>
      </c>
      <c r="T190" s="182" t="s">
        <v>331</v>
      </c>
      <c r="U190" s="160">
        <v>0</v>
      </c>
      <c r="V190" s="160">
        <f t="shared" si="27"/>
        <v>0</v>
      </c>
      <c r="W190" s="160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1686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76">
        <v>100</v>
      </c>
      <c r="B191" s="177" t="s">
        <v>5183</v>
      </c>
      <c r="C191" s="185" t="s">
        <v>5184</v>
      </c>
      <c r="D191" s="178" t="s">
        <v>4921</v>
      </c>
      <c r="E191" s="179">
        <v>1</v>
      </c>
      <c r="F191" s="180"/>
      <c r="G191" s="181">
        <f t="shared" si="21"/>
        <v>0</v>
      </c>
      <c r="H191" s="180"/>
      <c r="I191" s="181">
        <f t="shared" si="22"/>
        <v>0</v>
      </c>
      <c r="J191" s="180"/>
      <c r="K191" s="181">
        <f t="shared" si="23"/>
        <v>0</v>
      </c>
      <c r="L191" s="181">
        <v>21</v>
      </c>
      <c r="M191" s="181">
        <f t="shared" si="24"/>
        <v>0</v>
      </c>
      <c r="N191" s="181">
        <v>0</v>
      </c>
      <c r="O191" s="181">
        <f t="shared" si="25"/>
        <v>0</v>
      </c>
      <c r="P191" s="181">
        <v>0</v>
      </c>
      <c r="Q191" s="181">
        <f t="shared" si="26"/>
        <v>0</v>
      </c>
      <c r="R191" s="181"/>
      <c r="S191" s="181" t="s">
        <v>586</v>
      </c>
      <c r="T191" s="182" t="s">
        <v>331</v>
      </c>
      <c r="U191" s="160">
        <v>0</v>
      </c>
      <c r="V191" s="160">
        <f t="shared" si="27"/>
        <v>0</v>
      </c>
      <c r="W191" s="16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1686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76">
        <v>101</v>
      </c>
      <c r="B192" s="177" t="s">
        <v>5185</v>
      </c>
      <c r="C192" s="185" t="s">
        <v>5186</v>
      </c>
      <c r="D192" s="178" t="s">
        <v>4921</v>
      </c>
      <c r="E192" s="179">
        <v>1</v>
      </c>
      <c r="F192" s="180"/>
      <c r="G192" s="181">
        <f t="shared" si="21"/>
        <v>0</v>
      </c>
      <c r="H192" s="180"/>
      <c r="I192" s="181">
        <f t="shared" si="22"/>
        <v>0</v>
      </c>
      <c r="J192" s="180"/>
      <c r="K192" s="181">
        <f t="shared" si="23"/>
        <v>0</v>
      </c>
      <c r="L192" s="181">
        <v>21</v>
      </c>
      <c r="M192" s="181">
        <f t="shared" si="24"/>
        <v>0</v>
      </c>
      <c r="N192" s="181">
        <v>0</v>
      </c>
      <c r="O192" s="181">
        <f t="shared" si="25"/>
        <v>0</v>
      </c>
      <c r="P192" s="181">
        <v>0</v>
      </c>
      <c r="Q192" s="181">
        <f t="shared" si="26"/>
        <v>0</v>
      </c>
      <c r="R192" s="181"/>
      <c r="S192" s="181" t="s">
        <v>586</v>
      </c>
      <c r="T192" s="182" t="s">
        <v>331</v>
      </c>
      <c r="U192" s="160">
        <v>0</v>
      </c>
      <c r="V192" s="160">
        <f t="shared" si="27"/>
        <v>0</v>
      </c>
      <c r="W192" s="160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1686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76">
        <v>102</v>
      </c>
      <c r="B193" s="177" t="s">
        <v>5187</v>
      </c>
      <c r="C193" s="185" t="s">
        <v>31</v>
      </c>
      <c r="D193" s="178" t="s">
        <v>4921</v>
      </c>
      <c r="E193" s="179">
        <v>1</v>
      </c>
      <c r="F193" s="180"/>
      <c r="G193" s="181">
        <f t="shared" si="21"/>
        <v>0</v>
      </c>
      <c r="H193" s="180"/>
      <c r="I193" s="181">
        <f t="shared" si="22"/>
        <v>0</v>
      </c>
      <c r="J193" s="180"/>
      <c r="K193" s="181">
        <f t="shared" si="23"/>
        <v>0</v>
      </c>
      <c r="L193" s="181">
        <v>21</v>
      </c>
      <c r="M193" s="181">
        <f t="shared" si="24"/>
        <v>0</v>
      </c>
      <c r="N193" s="181">
        <v>0</v>
      </c>
      <c r="O193" s="181">
        <f t="shared" si="25"/>
        <v>0</v>
      </c>
      <c r="P193" s="181">
        <v>0</v>
      </c>
      <c r="Q193" s="181">
        <f t="shared" si="26"/>
        <v>0</v>
      </c>
      <c r="R193" s="181"/>
      <c r="S193" s="181" t="s">
        <v>586</v>
      </c>
      <c r="T193" s="182" t="s">
        <v>331</v>
      </c>
      <c r="U193" s="160">
        <v>0</v>
      </c>
      <c r="V193" s="160">
        <f t="shared" si="27"/>
        <v>0</v>
      </c>
      <c r="W193" s="160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2940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76">
        <v>103</v>
      </c>
      <c r="B194" s="177" t="s">
        <v>5188</v>
      </c>
      <c r="C194" s="185" t="s">
        <v>5189</v>
      </c>
      <c r="D194" s="178" t="s">
        <v>4921</v>
      </c>
      <c r="E194" s="179">
        <v>1</v>
      </c>
      <c r="F194" s="180"/>
      <c r="G194" s="181">
        <f t="shared" si="21"/>
        <v>0</v>
      </c>
      <c r="H194" s="180"/>
      <c r="I194" s="181">
        <f t="shared" si="22"/>
        <v>0</v>
      </c>
      <c r="J194" s="180"/>
      <c r="K194" s="181">
        <f t="shared" si="23"/>
        <v>0</v>
      </c>
      <c r="L194" s="181">
        <v>21</v>
      </c>
      <c r="M194" s="181">
        <f t="shared" si="24"/>
        <v>0</v>
      </c>
      <c r="N194" s="181">
        <v>0</v>
      </c>
      <c r="O194" s="181">
        <f t="shared" si="25"/>
        <v>0</v>
      </c>
      <c r="P194" s="181">
        <v>0</v>
      </c>
      <c r="Q194" s="181">
        <f t="shared" si="26"/>
        <v>0</v>
      </c>
      <c r="R194" s="181"/>
      <c r="S194" s="181" t="s">
        <v>586</v>
      </c>
      <c r="T194" s="182" t="s">
        <v>331</v>
      </c>
      <c r="U194" s="160">
        <v>0</v>
      </c>
      <c r="V194" s="160">
        <f t="shared" si="27"/>
        <v>0</v>
      </c>
      <c r="W194" s="160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2940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76">
        <v>104</v>
      </c>
      <c r="B195" s="177" t="s">
        <v>5190</v>
      </c>
      <c r="C195" s="185" t="s">
        <v>5191</v>
      </c>
      <c r="D195" s="178" t="s">
        <v>4921</v>
      </c>
      <c r="E195" s="179">
        <v>1</v>
      </c>
      <c r="F195" s="180"/>
      <c r="G195" s="181">
        <f t="shared" si="21"/>
        <v>0</v>
      </c>
      <c r="H195" s="180"/>
      <c r="I195" s="181">
        <f t="shared" si="22"/>
        <v>0</v>
      </c>
      <c r="J195" s="180"/>
      <c r="K195" s="181">
        <f t="shared" si="23"/>
        <v>0</v>
      </c>
      <c r="L195" s="181">
        <v>21</v>
      </c>
      <c r="M195" s="181">
        <f t="shared" si="24"/>
        <v>0</v>
      </c>
      <c r="N195" s="181">
        <v>0</v>
      </c>
      <c r="O195" s="181">
        <f t="shared" si="25"/>
        <v>0</v>
      </c>
      <c r="P195" s="181">
        <v>0</v>
      </c>
      <c r="Q195" s="181">
        <f t="shared" si="26"/>
        <v>0</v>
      </c>
      <c r="R195" s="181"/>
      <c r="S195" s="181" t="s">
        <v>586</v>
      </c>
      <c r="T195" s="182" t="s">
        <v>331</v>
      </c>
      <c r="U195" s="160">
        <v>0</v>
      </c>
      <c r="V195" s="160">
        <f t="shared" si="27"/>
        <v>0</v>
      </c>
      <c r="W195" s="16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1686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76">
        <v>105</v>
      </c>
      <c r="B196" s="177" t="s">
        <v>5192</v>
      </c>
      <c r="C196" s="185" t="s">
        <v>5033</v>
      </c>
      <c r="D196" s="178" t="s">
        <v>4921</v>
      </c>
      <c r="E196" s="179">
        <v>1</v>
      </c>
      <c r="F196" s="180"/>
      <c r="G196" s="181">
        <f t="shared" si="21"/>
        <v>0</v>
      </c>
      <c r="H196" s="180"/>
      <c r="I196" s="181">
        <f t="shared" si="22"/>
        <v>0</v>
      </c>
      <c r="J196" s="180"/>
      <c r="K196" s="181">
        <f t="shared" si="23"/>
        <v>0</v>
      </c>
      <c r="L196" s="181">
        <v>21</v>
      </c>
      <c r="M196" s="181">
        <f t="shared" si="24"/>
        <v>0</v>
      </c>
      <c r="N196" s="181">
        <v>0</v>
      </c>
      <c r="O196" s="181">
        <f t="shared" si="25"/>
        <v>0</v>
      </c>
      <c r="P196" s="181">
        <v>0</v>
      </c>
      <c r="Q196" s="181">
        <f t="shared" si="26"/>
        <v>0</v>
      </c>
      <c r="R196" s="181"/>
      <c r="S196" s="181" t="s">
        <v>586</v>
      </c>
      <c r="T196" s="182" t="s">
        <v>331</v>
      </c>
      <c r="U196" s="160">
        <v>0</v>
      </c>
      <c r="V196" s="160">
        <f t="shared" si="27"/>
        <v>0</v>
      </c>
      <c r="W196" s="160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2940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x14ac:dyDescent="0.2">
      <c r="A197" s="163" t="s">
        <v>325</v>
      </c>
      <c r="B197" s="164" t="s">
        <v>259</v>
      </c>
      <c r="C197" s="184" t="s">
        <v>260</v>
      </c>
      <c r="D197" s="165"/>
      <c r="E197" s="166"/>
      <c r="F197" s="167"/>
      <c r="G197" s="167">
        <f>SUMIF(AG198:AG214,"&lt;&gt;NOR",G198:G214)</f>
        <v>0</v>
      </c>
      <c r="H197" s="167"/>
      <c r="I197" s="167">
        <f>SUM(I198:I214)</f>
        <v>0</v>
      </c>
      <c r="J197" s="167"/>
      <c r="K197" s="167">
        <f>SUM(K198:K214)</f>
        <v>0</v>
      </c>
      <c r="L197" s="167"/>
      <c r="M197" s="167">
        <f>SUM(M198:M214)</f>
        <v>0</v>
      </c>
      <c r="N197" s="167"/>
      <c r="O197" s="167">
        <f>SUM(O198:O214)</f>
        <v>0</v>
      </c>
      <c r="P197" s="167"/>
      <c r="Q197" s="167">
        <f>SUM(Q198:Q214)</f>
        <v>0</v>
      </c>
      <c r="R197" s="167"/>
      <c r="S197" s="167"/>
      <c r="T197" s="168"/>
      <c r="U197" s="162"/>
      <c r="V197" s="162">
        <f>SUM(V198:V214)</f>
        <v>0</v>
      </c>
      <c r="W197" s="162"/>
      <c r="AG197" t="s">
        <v>326</v>
      </c>
    </row>
    <row r="198" spans="1:60" outlineLevel="1" x14ac:dyDescent="0.2">
      <c r="A198" s="204">
        <v>106</v>
      </c>
      <c r="B198" s="205" t="s">
        <v>5193</v>
      </c>
      <c r="C198" s="206" t="s">
        <v>5194</v>
      </c>
      <c r="D198" s="171" t="s">
        <v>4921</v>
      </c>
      <c r="E198" s="172">
        <v>1</v>
      </c>
      <c r="F198" s="173"/>
      <c r="G198" s="174">
        <f>ROUND(E198*F198,2)</f>
        <v>0</v>
      </c>
      <c r="H198" s="173"/>
      <c r="I198" s="174">
        <f>ROUND(E198*H198,2)</f>
        <v>0</v>
      </c>
      <c r="J198" s="173"/>
      <c r="K198" s="174">
        <f>ROUND(E198*J198,2)</f>
        <v>0</v>
      </c>
      <c r="L198" s="174">
        <v>21</v>
      </c>
      <c r="M198" s="174">
        <f>G198*(1+L198/100)</f>
        <v>0</v>
      </c>
      <c r="N198" s="174">
        <v>0</v>
      </c>
      <c r="O198" s="174">
        <f>ROUND(E198*N198,2)</f>
        <v>0</v>
      </c>
      <c r="P198" s="174">
        <v>0</v>
      </c>
      <c r="Q198" s="174">
        <f>ROUND(E198*P198,2)</f>
        <v>0</v>
      </c>
      <c r="R198" s="174"/>
      <c r="S198" s="174" t="s">
        <v>586</v>
      </c>
      <c r="T198" s="175" t="s">
        <v>331</v>
      </c>
      <c r="U198" s="160">
        <v>0</v>
      </c>
      <c r="V198" s="160">
        <f>ROUND(E198*U198,2)</f>
        <v>0</v>
      </c>
      <c r="W198" s="160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1686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72" t="s">
        <v>5195</v>
      </c>
      <c r="D199" s="273"/>
      <c r="E199" s="273"/>
      <c r="F199" s="273"/>
      <c r="G199" s="273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641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76">
        <v>107</v>
      </c>
      <c r="B200" s="177" t="s">
        <v>5196</v>
      </c>
      <c r="C200" s="185" t="s">
        <v>5197</v>
      </c>
      <c r="D200" s="178" t="s">
        <v>639</v>
      </c>
      <c r="E200" s="179">
        <v>500</v>
      </c>
      <c r="F200" s="180"/>
      <c r="G200" s="181">
        <f t="shared" ref="G200:G214" si="28">ROUND(E200*F200,2)</f>
        <v>0</v>
      </c>
      <c r="H200" s="180"/>
      <c r="I200" s="181">
        <f t="shared" ref="I200:I214" si="29">ROUND(E200*H200,2)</f>
        <v>0</v>
      </c>
      <c r="J200" s="180"/>
      <c r="K200" s="181">
        <f t="shared" ref="K200:K214" si="30">ROUND(E200*J200,2)</f>
        <v>0</v>
      </c>
      <c r="L200" s="181">
        <v>21</v>
      </c>
      <c r="M200" s="181">
        <f t="shared" ref="M200:M214" si="31">G200*(1+L200/100)</f>
        <v>0</v>
      </c>
      <c r="N200" s="181">
        <v>0</v>
      </c>
      <c r="O200" s="181">
        <f t="shared" ref="O200:O214" si="32">ROUND(E200*N200,2)</f>
        <v>0</v>
      </c>
      <c r="P200" s="181">
        <v>0</v>
      </c>
      <c r="Q200" s="181">
        <f t="shared" ref="Q200:Q214" si="33">ROUND(E200*P200,2)</f>
        <v>0</v>
      </c>
      <c r="R200" s="181"/>
      <c r="S200" s="181" t="s">
        <v>586</v>
      </c>
      <c r="T200" s="182" t="s">
        <v>331</v>
      </c>
      <c r="U200" s="160">
        <v>0</v>
      </c>
      <c r="V200" s="160">
        <f t="shared" ref="V200:V214" si="34">ROUND(E200*U200,2)</f>
        <v>0</v>
      </c>
      <c r="W200" s="160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1686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76">
        <v>108</v>
      </c>
      <c r="B201" s="177" t="s">
        <v>5198</v>
      </c>
      <c r="C201" s="185" t="s">
        <v>5199</v>
      </c>
      <c r="D201" s="178" t="s">
        <v>639</v>
      </c>
      <c r="E201" s="179">
        <v>1000</v>
      </c>
      <c r="F201" s="180"/>
      <c r="G201" s="181">
        <f t="shared" si="28"/>
        <v>0</v>
      </c>
      <c r="H201" s="180"/>
      <c r="I201" s="181">
        <f t="shared" si="29"/>
        <v>0</v>
      </c>
      <c r="J201" s="180"/>
      <c r="K201" s="181">
        <f t="shared" si="30"/>
        <v>0</v>
      </c>
      <c r="L201" s="181">
        <v>21</v>
      </c>
      <c r="M201" s="181">
        <f t="shared" si="31"/>
        <v>0</v>
      </c>
      <c r="N201" s="181">
        <v>0</v>
      </c>
      <c r="O201" s="181">
        <f t="shared" si="32"/>
        <v>0</v>
      </c>
      <c r="P201" s="181">
        <v>0</v>
      </c>
      <c r="Q201" s="181">
        <f t="shared" si="33"/>
        <v>0</v>
      </c>
      <c r="R201" s="181"/>
      <c r="S201" s="181" t="s">
        <v>586</v>
      </c>
      <c r="T201" s="182" t="s">
        <v>331</v>
      </c>
      <c r="U201" s="160">
        <v>0</v>
      </c>
      <c r="V201" s="160">
        <f t="shared" si="34"/>
        <v>0</v>
      </c>
      <c r="W201" s="160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1686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76">
        <v>109</v>
      </c>
      <c r="B202" s="177" t="s">
        <v>5200</v>
      </c>
      <c r="C202" s="185" t="s">
        <v>5201</v>
      </c>
      <c r="D202" s="178" t="s">
        <v>639</v>
      </c>
      <c r="E202" s="179">
        <v>200</v>
      </c>
      <c r="F202" s="180"/>
      <c r="G202" s="181">
        <f t="shared" si="28"/>
        <v>0</v>
      </c>
      <c r="H202" s="180"/>
      <c r="I202" s="181">
        <f t="shared" si="29"/>
        <v>0</v>
      </c>
      <c r="J202" s="180"/>
      <c r="K202" s="181">
        <f t="shared" si="30"/>
        <v>0</v>
      </c>
      <c r="L202" s="181">
        <v>21</v>
      </c>
      <c r="M202" s="181">
        <f t="shared" si="31"/>
        <v>0</v>
      </c>
      <c r="N202" s="181">
        <v>0</v>
      </c>
      <c r="O202" s="181">
        <f t="shared" si="32"/>
        <v>0</v>
      </c>
      <c r="P202" s="181">
        <v>0</v>
      </c>
      <c r="Q202" s="181">
        <f t="shared" si="33"/>
        <v>0</v>
      </c>
      <c r="R202" s="181"/>
      <c r="S202" s="181" t="s">
        <v>586</v>
      </c>
      <c r="T202" s="182" t="s">
        <v>331</v>
      </c>
      <c r="U202" s="160">
        <v>0</v>
      </c>
      <c r="V202" s="160">
        <f t="shared" si="34"/>
        <v>0</v>
      </c>
      <c r="W202" s="160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1686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76">
        <v>110</v>
      </c>
      <c r="B203" s="177" t="s">
        <v>5202</v>
      </c>
      <c r="C203" s="185" t="s">
        <v>5203</v>
      </c>
      <c r="D203" s="178" t="s">
        <v>2173</v>
      </c>
      <c r="E203" s="179">
        <v>1400</v>
      </c>
      <c r="F203" s="180"/>
      <c r="G203" s="181">
        <f t="shared" si="28"/>
        <v>0</v>
      </c>
      <c r="H203" s="180"/>
      <c r="I203" s="181">
        <f t="shared" si="29"/>
        <v>0</v>
      </c>
      <c r="J203" s="180"/>
      <c r="K203" s="181">
        <f t="shared" si="30"/>
        <v>0</v>
      </c>
      <c r="L203" s="181">
        <v>21</v>
      </c>
      <c r="M203" s="181">
        <f t="shared" si="31"/>
        <v>0</v>
      </c>
      <c r="N203" s="181">
        <v>0</v>
      </c>
      <c r="O203" s="181">
        <f t="shared" si="32"/>
        <v>0</v>
      </c>
      <c r="P203" s="181">
        <v>0</v>
      </c>
      <c r="Q203" s="181">
        <f t="shared" si="33"/>
        <v>0</v>
      </c>
      <c r="R203" s="181"/>
      <c r="S203" s="181" t="s">
        <v>586</v>
      </c>
      <c r="T203" s="182" t="s">
        <v>331</v>
      </c>
      <c r="U203" s="160">
        <v>0</v>
      </c>
      <c r="V203" s="160">
        <f t="shared" si="34"/>
        <v>0</v>
      </c>
      <c r="W203" s="160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2940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76">
        <v>111</v>
      </c>
      <c r="B204" s="177" t="s">
        <v>5204</v>
      </c>
      <c r="C204" s="185" t="s">
        <v>5205</v>
      </c>
      <c r="D204" s="178" t="s">
        <v>2173</v>
      </c>
      <c r="E204" s="179">
        <v>5700</v>
      </c>
      <c r="F204" s="180"/>
      <c r="G204" s="181">
        <f t="shared" si="28"/>
        <v>0</v>
      </c>
      <c r="H204" s="180"/>
      <c r="I204" s="181">
        <f t="shared" si="29"/>
        <v>0</v>
      </c>
      <c r="J204" s="180"/>
      <c r="K204" s="181">
        <f t="shared" si="30"/>
        <v>0</v>
      </c>
      <c r="L204" s="181">
        <v>21</v>
      </c>
      <c r="M204" s="181">
        <f t="shared" si="31"/>
        <v>0</v>
      </c>
      <c r="N204" s="181">
        <v>0</v>
      </c>
      <c r="O204" s="181">
        <f t="shared" si="32"/>
        <v>0</v>
      </c>
      <c r="P204" s="181">
        <v>0</v>
      </c>
      <c r="Q204" s="181">
        <f t="shared" si="33"/>
        <v>0</v>
      </c>
      <c r="R204" s="181"/>
      <c r="S204" s="181" t="s">
        <v>586</v>
      </c>
      <c r="T204" s="182" t="s">
        <v>331</v>
      </c>
      <c r="U204" s="160">
        <v>0</v>
      </c>
      <c r="V204" s="160">
        <f t="shared" si="34"/>
        <v>0</v>
      </c>
      <c r="W204" s="160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2940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76">
        <v>112</v>
      </c>
      <c r="B205" s="177" t="s">
        <v>5206</v>
      </c>
      <c r="C205" s="185" t="s">
        <v>5207</v>
      </c>
      <c r="D205" s="178" t="s">
        <v>2173</v>
      </c>
      <c r="E205" s="179">
        <v>19680</v>
      </c>
      <c r="F205" s="180"/>
      <c r="G205" s="181">
        <f t="shared" si="28"/>
        <v>0</v>
      </c>
      <c r="H205" s="180"/>
      <c r="I205" s="181">
        <f t="shared" si="29"/>
        <v>0</v>
      </c>
      <c r="J205" s="180"/>
      <c r="K205" s="181">
        <f t="shared" si="30"/>
        <v>0</v>
      </c>
      <c r="L205" s="181">
        <v>21</v>
      </c>
      <c r="M205" s="181">
        <f t="shared" si="31"/>
        <v>0</v>
      </c>
      <c r="N205" s="181">
        <v>0</v>
      </c>
      <c r="O205" s="181">
        <f t="shared" si="32"/>
        <v>0</v>
      </c>
      <c r="P205" s="181">
        <v>0</v>
      </c>
      <c r="Q205" s="181">
        <f t="shared" si="33"/>
        <v>0</v>
      </c>
      <c r="R205" s="181"/>
      <c r="S205" s="181" t="s">
        <v>586</v>
      </c>
      <c r="T205" s="182" t="s">
        <v>331</v>
      </c>
      <c r="U205" s="160">
        <v>0</v>
      </c>
      <c r="V205" s="160">
        <f t="shared" si="34"/>
        <v>0</v>
      </c>
      <c r="W205" s="160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2940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76">
        <v>113</v>
      </c>
      <c r="B206" s="177" t="s">
        <v>5208</v>
      </c>
      <c r="C206" s="185" t="s">
        <v>5209</v>
      </c>
      <c r="D206" s="178" t="s">
        <v>2173</v>
      </c>
      <c r="E206" s="179">
        <v>200</v>
      </c>
      <c r="F206" s="180"/>
      <c r="G206" s="181">
        <f t="shared" si="28"/>
        <v>0</v>
      </c>
      <c r="H206" s="180"/>
      <c r="I206" s="181">
        <f t="shared" si="29"/>
        <v>0</v>
      </c>
      <c r="J206" s="180"/>
      <c r="K206" s="181">
        <f t="shared" si="30"/>
        <v>0</v>
      </c>
      <c r="L206" s="181">
        <v>21</v>
      </c>
      <c r="M206" s="181">
        <f t="shared" si="31"/>
        <v>0</v>
      </c>
      <c r="N206" s="181">
        <v>0</v>
      </c>
      <c r="O206" s="181">
        <f t="shared" si="32"/>
        <v>0</v>
      </c>
      <c r="P206" s="181">
        <v>0</v>
      </c>
      <c r="Q206" s="181">
        <f t="shared" si="33"/>
        <v>0</v>
      </c>
      <c r="R206" s="181"/>
      <c r="S206" s="181" t="s">
        <v>586</v>
      </c>
      <c r="T206" s="182" t="s">
        <v>331</v>
      </c>
      <c r="U206" s="160">
        <v>0</v>
      </c>
      <c r="V206" s="160">
        <f t="shared" si="34"/>
        <v>0</v>
      </c>
      <c r="W206" s="160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2940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76">
        <v>114</v>
      </c>
      <c r="B207" s="177" t="s">
        <v>5210</v>
      </c>
      <c r="C207" s="185" t="s">
        <v>5211</v>
      </c>
      <c r="D207" s="178" t="s">
        <v>2173</v>
      </c>
      <c r="E207" s="179">
        <v>360</v>
      </c>
      <c r="F207" s="180"/>
      <c r="G207" s="181">
        <f t="shared" si="28"/>
        <v>0</v>
      </c>
      <c r="H207" s="180"/>
      <c r="I207" s="181">
        <f t="shared" si="29"/>
        <v>0</v>
      </c>
      <c r="J207" s="180"/>
      <c r="K207" s="181">
        <f t="shared" si="30"/>
        <v>0</v>
      </c>
      <c r="L207" s="181">
        <v>21</v>
      </c>
      <c r="M207" s="181">
        <f t="shared" si="31"/>
        <v>0</v>
      </c>
      <c r="N207" s="181">
        <v>0</v>
      </c>
      <c r="O207" s="181">
        <f t="shared" si="32"/>
        <v>0</v>
      </c>
      <c r="P207" s="181">
        <v>0</v>
      </c>
      <c r="Q207" s="181">
        <f t="shared" si="33"/>
        <v>0</v>
      </c>
      <c r="R207" s="181"/>
      <c r="S207" s="181" t="s">
        <v>586</v>
      </c>
      <c r="T207" s="182" t="s">
        <v>331</v>
      </c>
      <c r="U207" s="160">
        <v>0</v>
      </c>
      <c r="V207" s="160">
        <f t="shared" si="34"/>
        <v>0</v>
      </c>
      <c r="W207" s="160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2940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76">
        <v>115</v>
      </c>
      <c r="B208" s="177" t="s">
        <v>5212</v>
      </c>
      <c r="C208" s="185" t="s">
        <v>5213</v>
      </c>
      <c r="D208" s="178" t="s">
        <v>639</v>
      </c>
      <c r="E208" s="179">
        <v>200</v>
      </c>
      <c r="F208" s="180"/>
      <c r="G208" s="181">
        <f t="shared" si="28"/>
        <v>0</v>
      </c>
      <c r="H208" s="180"/>
      <c r="I208" s="181">
        <f t="shared" si="29"/>
        <v>0</v>
      </c>
      <c r="J208" s="180"/>
      <c r="K208" s="181">
        <f t="shared" si="30"/>
        <v>0</v>
      </c>
      <c r="L208" s="181">
        <v>21</v>
      </c>
      <c r="M208" s="181">
        <f t="shared" si="31"/>
        <v>0</v>
      </c>
      <c r="N208" s="181">
        <v>0</v>
      </c>
      <c r="O208" s="181">
        <f t="shared" si="32"/>
        <v>0</v>
      </c>
      <c r="P208" s="181">
        <v>0</v>
      </c>
      <c r="Q208" s="181">
        <f t="shared" si="33"/>
        <v>0</v>
      </c>
      <c r="R208" s="181"/>
      <c r="S208" s="181" t="s">
        <v>586</v>
      </c>
      <c r="T208" s="182" t="s">
        <v>331</v>
      </c>
      <c r="U208" s="160">
        <v>0</v>
      </c>
      <c r="V208" s="160">
        <f t="shared" si="34"/>
        <v>0</v>
      </c>
      <c r="W208" s="160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1686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76">
        <v>116</v>
      </c>
      <c r="B209" s="177" t="s">
        <v>5214</v>
      </c>
      <c r="C209" s="185" t="s">
        <v>5215</v>
      </c>
      <c r="D209" s="178" t="s">
        <v>639</v>
      </c>
      <c r="E209" s="179">
        <v>60</v>
      </c>
      <c r="F209" s="180"/>
      <c r="G209" s="181">
        <f t="shared" si="28"/>
        <v>0</v>
      </c>
      <c r="H209" s="180"/>
      <c r="I209" s="181">
        <f t="shared" si="29"/>
        <v>0</v>
      </c>
      <c r="J209" s="180"/>
      <c r="K209" s="181">
        <f t="shared" si="30"/>
        <v>0</v>
      </c>
      <c r="L209" s="181">
        <v>21</v>
      </c>
      <c r="M209" s="181">
        <f t="shared" si="31"/>
        <v>0</v>
      </c>
      <c r="N209" s="181">
        <v>0</v>
      </c>
      <c r="O209" s="181">
        <f t="shared" si="32"/>
        <v>0</v>
      </c>
      <c r="P209" s="181">
        <v>0</v>
      </c>
      <c r="Q209" s="181">
        <f t="shared" si="33"/>
        <v>0</v>
      </c>
      <c r="R209" s="181"/>
      <c r="S209" s="181" t="s">
        <v>586</v>
      </c>
      <c r="T209" s="182" t="s">
        <v>331</v>
      </c>
      <c r="U209" s="160">
        <v>0</v>
      </c>
      <c r="V209" s="160">
        <f t="shared" si="34"/>
        <v>0</v>
      </c>
      <c r="W209" s="160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1686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76">
        <v>117</v>
      </c>
      <c r="B210" s="177" t="s">
        <v>5216</v>
      </c>
      <c r="C210" s="185" t="s">
        <v>5217</v>
      </c>
      <c r="D210" s="178" t="s">
        <v>4921</v>
      </c>
      <c r="E210" s="179">
        <v>1</v>
      </c>
      <c r="F210" s="180"/>
      <c r="G210" s="181">
        <f t="shared" si="28"/>
        <v>0</v>
      </c>
      <c r="H210" s="180"/>
      <c r="I210" s="181">
        <f t="shared" si="29"/>
        <v>0</v>
      </c>
      <c r="J210" s="180"/>
      <c r="K210" s="181">
        <f t="shared" si="30"/>
        <v>0</v>
      </c>
      <c r="L210" s="181">
        <v>21</v>
      </c>
      <c r="M210" s="181">
        <f t="shared" si="31"/>
        <v>0</v>
      </c>
      <c r="N210" s="181">
        <v>0</v>
      </c>
      <c r="O210" s="181">
        <f t="shared" si="32"/>
        <v>0</v>
      </c>
      <c r="P210" s="181">
        <v>0</v>
      </c>
      <c r="Q210" s="181">
        <f t="shared" si="33"/>
        <v>0</v>
      </c>
      <c r="R210" s="181"/>
      <c r="S210" s="181" t="s">
        <v>586</v>
      </c>
      <c r="T210" s="182" t="s">
        <v>331</v>
      </c>
      <c r="U210" s="160">
        <v>0</v>
      </c>
      <c r="V210" s="160">
        <f t="shared" si="34"/>
        <v>0</v>
      </c>
      <c r="W210" s="160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1686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76">
        <v>118</v>
      </c>
      <c r="B211" s="177" t="s">
        <v>5218</v>
      </c>
      <c r="C211" s="185" t="s">
        <v>5219</v>
      </c>
      <c r="D211" s="178" t="s">
        <v>4921</v>
      </c>
      <c r="E211" s="179">
        <v>1</v>
      </c>
      <c r="F211" s="180"/>
      <c r="G211" s="181">
        <f t="shared" si="28"/>
        <v>0</v>
      </c>
      <c r="H211" s="180"/>
      <c r="I211" s="181">
        <f t="shared" si="29"/>
        <v>0</v>
      </c>
      <c r="J211" s="180"/>
      <c r="K211" s="181">
        <f t="shared" si="30"/>
        <v>0</v>
      </c>
      <c r="L211" s="181">
        <v>21</v>
      </c>
      <c r="M211" s="181">
        <f t="shared" si="31"/>
        <v>0</v>
      </c>
      <c r="N211" s="181">
        <v>0</v>
      </c>
      <c r="O211" s="181">
        <f t="shared" si="32"/>
        <v>0</v>
      </c>
      <c r="P211" s="181">
        <v>0</v>
      </c>
      <c r="Q211" s="181">
        <f t="shared" si="33"/>
        <v>0</v>
      </c>
      <c r="R211" s="181"/>
      <c r="S211" s="181" t="s">
        <v>586</v>
      </c>
      <c r="T211" s="182" t="s">
        <v>331</v>
      </c>
      <c r="U211" s="160">
        <v>0</v>
      </c>
      <c r="V211" s="160">
        <f t="shared" si="34"/>
        <v>0</v>
      </c>
      <c r="W211" s="160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1686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76">
        <v>119</v>
      </c>
      <c r="B212" s="177" t="s">
        <v>5220</v>
      </c>
      <c r="C212" s="185" t="s">
        <v>5221</v>
      </c>
      <c r="D212" s="178" t="s">
        <v>4921</v>
      </c>
      <c r="E212" s="179">
        <v>1</v>
      </c>
      <c r="F212" s="180"/>
      <c r="G212" s="181">
        <f t="shared" si="28"/>
        <v>0</v>
      </c>
      <c r="H212" s="180"/>
      <c r="I212" s="181">
        <f t="shared" si="29"/>
        <v>0</v>
      </c>
      <c r="J212" s="180"/>
      <c r="K212" s="181">
        <f t="shared" si="30"/>
        <v>0</v>
      </c>
      <c r="L212" s="181">
        <v>21</v>
      </c>
      <c r="M212" s="181">
        <f t="shared" si="31"/>
        <v>0</v>
      </c>
      <c r="N212" s="181">
        <v>0</v>
      </c>
      <c r="O212" s="181">
        <f t="shared" si="32"/>
        <v>0</v>
      </c>
      <c r="P212" s="181">
        <v>0</v>
      </c>
      <c r="Q212" s="181">
        <f t="shared" si="33"/>
        <v>0</v>
      </c>
      <c r="R212" s="181"/>
      <c r="S212" s="181" t="s">
        <v>586</v>
      </c>
      <c r="T212" s="182" t="s">
        <v>331</v>
      </c>
      <c r="U212" s="160">
        <v>0</v>
      </c>
      <c r="V212" s="160">
        <f t="shared" si="34"/>
        <v>0</v>
      </c>
      <c r="W212" s="160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2940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76">
        <v>120</v>
      </c>
      <c r="B213" s="177" t="s">
        <v>5222</v>
      </c>
      <c r="C213" s="185" t="s">
        <v>5223</v>
      </c>
      <c r="D213" s="178" t="s">
        <v>4921</v>
      </c>
      <c r="E213" s="179">
        <v>1</v>
      </c>
      <c r="F213" s="180"/>
      <c r="G213" s="181">
        <f t="shared" si="28"/>
        <v>0</v>
      </c>
      <c r="H213" s="180"/>
      <c r="I213" s="181">
        <f t="shared" si="29"/>
        <v>0</v>
      </c>
      <c r="J213" s="180"/>
      <c r="K213" s="181">
        <f t="shared" si="30"/>
        <v>0</v>
      </c>
      <c r="L213" s="181">
        <v>21</v>
      </c>
      <c r="M213" s="181">
        <f t="shared" si="31"/>
        <v>0</v>
      </c>
      <c r="N213" s="181">
        <v>0</v>
      </c>
      <c r="O213" s="181">
        <f t="shared" si="32"/>
        <v>0</v>
      </c>
      <c r="P213" s="181">
        <v>0</v>
      </c>
      <c r="Q213" s="181">
        <f t="shared" si="33"/>
        <v>0</v>
      </c>
      <c r="R213" s="181"/>
      <c r="S213" s="181" t="s">
        <v>586</v>
      </c>
      <c r="T213" s="182" t="s">
        <v>331</v>
      </c>
      <c r="U213" s="160">
        <v>0</v>
      </c>
      <c r="V213" s="160">
        <f t="shared" si="34"/>
        <v>0</v>
      </c>
      <c r="W213" s="160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2940</v>
      </c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76">
        <v>121</v>
      </c>
      <c r="B214" s="177" t="s">
        <v>5224</v>
      </c>
      <c r="C214" s="185" t="s">
        <v>5033</v>
      </c>
      <c r="D214" s="178" t="s">
        <v>4921</v>
      </c>
      <c r="E214" s="179">
        <v>1</v>
      </c>
      <c r="F214" s="180"/>
      <c r="G214" s="181">
        <f t="shared" si="28"/>
        <v>0</v>
      </c>
      <c r="H214" s="180"/>
      <c r="I214" s="181">
        <f t="shared" si="29"/>
        <v>0</v>
      </c>
      <c r="J214" s="180"/>
      <c r="K214" s="181">
        <f t="shared" si="30"/>
        <v>0</v>
      </c>
      <c r="L214" s="181">
        <v>21</v>
      </c>
      <c r="M214" s="181">
        <f t="shared" si="31"/>
        <v>0</v>
      </c>
      <c r="N214" s="181">
        <v>0</v>
      </c>
      <c r="O214" s="181">
        <f t="shared" si="32"/>
        <v>0</v>
      </c>
      <c r="P214" s="181">
        <v>0</v>
      </c>
      <c r="Q214" s="181">
        <f t="shared" si="33"/>
        <v>0</v>
      </c>
      <c r="R214" s="181"/>
      <c r="S214" s="181" t="s">
        <v>586</v>
      </c>
      <c r="T214" s="182" t="s">
        <v>331</v>
      </c>
      <c r="U214" s="160">
        <v>0</v>
      </c>
      <c r="V214" s="160">
        <f t="shared" si="34"/>
        <v>0</v>
      </c>
      <c r="W214" s="160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2940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x14ac:dyDescent="0.2">
      <c r="A215" s="163" t="s">
        <v>325</v>
      </c>
      <c r="B215" s="164" t="s">
        <v>261</v>
      </c>
      <c r="C215" s="184" t="s">
        <v>262</v>
      </c>
      <c r="D215" s="165"/>
      <c r="E215" s="166"/>
      <c r="F215" s="167"/>
      <c r="G215" s="167">
        <f>SUMIF(AG216:AG224,"&lt;&gt;NOR",G216:G224)</f>
        <v>0</v>
      </c>
      <c r="H215" s="167"/>
      <c r="I215" s="167">
        <f>SUM(I216:I224)</f>
        <v>0</v>
      </c>
      <c r="J215" s="167"/>
      <c r="K215" s="167">
        <f>SUM(K216:K224)</f>
        <v>0</v>
      </c>
      <c r="L215" s="167"/>
      <c r="M215" s="167">
        <f>SUM(M216:M224)</f>
        <v>0</v>
      </c>
      <c r="N215" s="167"/>
      <c r="O215" s="167">
        <f>SUM(O216:O224)</f>
        <v>0</v>
      </c>
      <c r="P215" s="167"/>
      <c r="Q215" s="167">
        <f>SUM(Q216:Q224)</f>
        <v>0</v>
      </c>
      <c r="R215" s="167"/>
      <c r="S215" s="167"/>
      <c r="T215" s="168"/>
      <c r="U215" s="162"/>
      <c r="V215" s="162">
        <f>SUM(V216:V224)</f>
        <v>0</v>
      </c>
      <c r="W215" s="162"/>
      <c r="AG215" t="s">
        <v>326</v>
      </c>
    </row>
    <row r="216" spans="1:60" outlineLevel="1" x14ac:dyDescent="0.2">
      <c r="A216" s="204">
        <v>122</v>
      </c>
      <c r="B216" s="205" t="s">
        <v>5225</v>
      </c>
      <c r="C216" s="206" t="s">
        <v>5226</v>
      </c>
      <c r="D216" s="171" t="s">
        <v>4921</v>
      </c>
      <c r="E216" s="172">
        <v>1</v>
      </c>
      <c r="F216" s="173"/>
      <c r="G216" s="174">
        <f>ROUND(E216*F216,2)</f>
        <v>0</v>
      </c>
      <c r="H216" s="173"/>
      <c r="I216" s="174">
        <f>ROUND(E216*H216,2)</f>
        <v>0</v>
      </c>
      <c r="J216" s="173"/>
      <c r="K216" s="174">
        <f>ROUND(E216*J216,2)</f>
        <v>0</v>
      </c>
      <c r="L216" s="174">
        <v>21</v>
      </c>
      <c r="M216" s="174">
        <f>G216*(1+L216/100)</f>
        <v>0</v>
      </c>
      <c r="N216" s="174">
        <v>0</v>
      </c>
      <c r="O216" s="174">
        <f>ROUND(E216*N216,2)</f>
        <v>0</v>
      </c>
      <c r="P216" s="174">
        <v>0</v>
      </c>
      <c r="Q216" s="174">
        <f>ROUND(E216*P216,2)</f>
        <v>0</v>
      </c>
      <c r="R216" s="174"/>
      <c r="S216" s="174" t="s">
        <v>586</v>
      </c>
      <c r="T216" s="175" t="s">
        <v>331</v>
      </c>
      <c r="U216" s="160">
        <v>0</v>
      </c>
      <c r="V216" s="160">
        <f>ROUND(E216*U216,2)</f>
        <v>0</v>
      </c>
      <c r="W216" s="160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1686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272" t="s">
        <v>5227</v>
      </c>
      <c r="D217" s="273"/>
      <c r="E217" s="273"/>
      <c r="F217" s="273"/>
      <c r="G217" s="273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641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76">
        <v>123</v>
      </c>
      <c r="B218" s="177" t="s">
        <v>5228</v>
      </c>
      <c r="C218" s="185" t="s">
        <v>5229</v>
      </c>
      <c r="D218" s="178" t="s">
        <v>639</v>
      </c>
      <c r="E218" s="179">
        <v>28</v>
      </c>
      <c r="F218" s="180"/>
      <c r="G218" s="181">
        <f t="shared" ref="G218:G224" si="35">ROUND(E218*F218,2)</f>
        <v>0</v>
      </c>
      <c r="H218" s="180"/>
      <c r="I218" s="181">
        <f t="shared" ref="I218:I224" si="36">ROUND(E218*H218,2)</f>
        <v>0</v>
      </c>
      <c r="J218" s="180"/>
      <c r="K218" s="181">
        <f t="shared" ref="K218:K224" si="37">ROUND(E218*J218,2)</f>
        <v>0</v>
      </c>
      <c r="L218" s="181">
        <v>21</v>
      </c>
      <c r="M218" s="181">
        <f t="shared" ref="M218:M224" si="38">G218*(1+L218/100)</f>
        <v>0</v>
      </c>
      <c r="N218" s="181">
        <v>0</v>
      </c>
      <c r="O218" s="181">
        <f t="shared" ref="O218:O224" si="39">ROUND(E218*N218,2)</f>
        <v>0</v>
      </c>
      <c r="P218" s="181">
        <v>0</v>
      </c>
      <c r="Q218" s="181">
        <f t="shared" ref="Q218:Q224" si="40">ROUND(E218*P218,2)</f>
        <v>0</v>
      </c>
      <c r="R218" s="181"/>
      <c r="S218" s="181" t="s">
        <v>586</v>
      </c>
      <c r="T218" s="182" t="s">
        <v>331</v>
      </c>
      <c r="U218" s="160">
        <v>0</v>
      </c>
      <c r="V218" s="160">
        <f t="shared" ref="V218:V224" si="41">ROUND(E218*U218,2)</f>
        <v>0</v>
      </c>
      <c r="W218" s="160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1686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76">
        <v>124</v>
      </c>
      <c r="B219" s="177" t="s">
        <v>5230</v>
      </c>
      <c r="C219" s="185" t="s">
        <v>5207</v>
      </c>
      <c r="D219" s="178" t="s">
        <v>2173</v>
      </c>
      <c r="E219" s="179">
        <v>1680</v>
      </c>
      <c r="F219" s="180"/>
      <c r="G219" s="181">
        <f t="shared" si="35"/>
        <v>0</v>
      </c>
      <c r="H219" s="180"/>
      <c r="I219" s="181">
        <f t="shared" si="36"/>
        <v>0</v>
      </c>
      <c r="J219" s="180"/>
      <c r="K219" s="181">
        <f t="shared" si="37"/>
        <v>0</v>
      </c>
      <c r="L219" s="181">
        <v>21</v>
      </c>
      <c r="M219" s="181">
        <f t="shared" si="38"/>
        <v>0</v>
      </c>
      <c r="N219" s="181">
        <v>0</v>
      </c>
      <c r="O219" s="181">
        <f t="shared" si="39"/>
        <v>0</v>
      </c>
      <c r="P219" s="181">
        <v>0</v>
      </c>
      <c r="Q219" s="181">
        <f t="shared" si="40"/>
        <v>0</v>
      </c>
      <c r="R219" s="181"/>
      <c r="S219" s="181" t="s">
        <v>586</v>
      </c>
      <c r="T219" s="182" t="s">
        <v>331</v>
      </c>
      <c r="U219" s="160">
        <v>0</v>
      </c>
      <c r="V219" s="160">
        <f t="shared" si="41"/>
        <v>0</v>
      </c>
      <c r="W219" s="160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2940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76">
        <v>125</v>
      </c>
      <c r="B220" s="177" t="s">
        <v>5231</v>
      </c>
      <c r="C220" s="185" t="s">
        <v>5217</v>
      </c>
      <c r="D220" s="178" t="s">
        <v>4921</v>
      </c>
      <c r="E220" s="179">
        <v>1</v>
      </c>
      <c r="F220" s="180"/>
      <c r="G220" s="181">
        <f t="shared" si="35"/>
        <v>0</v>
      </c>
      <c r="H220" s="180"/>
      <c r="I220" s="181">
        <f t="shared" si="36"/>
        <v>0</v>
      </c>
      <c r="J220" s="180"/>
      <c r="K220" s="181">
        <f t="shared" si="37"/>
        <v>0</v>
      </c>
      <c r="L220" s="181">
        <v>21</v>
      </c>
      <c r="M220" s="181">
        <f t="shared" si="38"/>
        <v>0</v>
      </c>
      <c r="N220" s="181">
        <v>0</v>
      </c>
      <c r="O220" s="181">
        <f t="shared" si="39"/>
        <v>0</v>
      </c>
      <c r="P220" s="181">
        <v>0</v>
      </c>
      <c r="Q220" s="181">
        <f t="shared" si="40"/>
        <v>0</v>
      </c>
      <c r="R220" s="181"/>
      <c r="S220" s="181" t="s">
        <v>586</v>
      </c>
      <c r="T220" s="182" t="s">
        <v>331</v>
      </c>
      <c r="U220" s="160">
        <v>0</v>
      </c>
      <c r="V220" s="160">
        <f t="shared" si="41"/>
        <v>0</v>
      </c>
      <c r="W220" s="160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1686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76">
        <v>126</v>
      </c>
      <c r="B221" s="177" t="s">
        <v>5232</v>
      </c>
      <c r="C221" s="185" t="s">
        <v>5219</v>
      </c>
      <c r="D221" s="178" t="s">
        <v>4921</v>
      </c>
      <c r="E221" s="179">
        <v>1</v>
      </c>
      <c r="F221" s="180"/>
      <c r="G221" s="181">
        <f t="shared" si="35"/>
        <v>0</v>
      </c>
      <c r="H221" s="180"/>
      <c r="I221" s="181">
        <f t="shared" si="36"/>
        <v>0</v>
      </c>
      <c r="J221" s="180"/>
      <c r="K221" s="181">
        <f t="shared" si="37"/>
        <v>0</v>
      </c>
      <c r="L221" s="181">
        <v>21</v>
      </c>
      <c r="M221" s="181">
        <f t="shared" si="38"/>
        <v>0</v>
      </c>
      <c r="N221" s="181">
        <v>0</v>
      </c>
      <c r="O221" s="181">
        <f t="shared" si="39"/>
        <v>0</v>
      </c>
      <c r="P221" s="181">
        <v>0</v>
      </c>
      <c r="Q221" s="181">
        <f t="shared" si="40"/>
        <v>0</v>
      </c>
      <c r="R221" s="181"/>
      <c r="S221" s="181" t="s">
        <v>586</v>
      </c>
      <c r="T221" s="182" t="s">
        <v>331</v>
      </c>
      <c r="U221" s="160">
        <v>0</v>
      </c>
      <c r="V221" s="160">
        <f t="shared" si="41"/>
        <v>0</v>
      </c>
      <c r="W221" s="160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1686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76">
        <v>127</v>
      </c>
      <c r="B222" s="177" t="s">
        <v>5233</v>
      </c>
      <c r="C222" s="185" t="s">
        <v>5234</v>
      </c>
      <c r="D222" s="178" t="s">
        <v>4921</v>
      </c>
      <c r="E222" s="179">
        <v>1</v>
      </c>
      <c r="F222" s="180"/>
      <c r="G222" s="181">
        <f t="shared" si="35"/>
        <v>0</v>
      </c>
      <c r="H222" s="180"/>
      <c r="I222" s="181">
        <f t="shared" si="36"/>
        <v>0</v>
      </c>
      <c r="J222" s="180"/>
      <c r="K222" s="181">
        <f t="shared" si="37"/>
        <v>0</v>
      </c>
      <c r="L222" s="181">
        <v>21</v>
      </c>
      <c r="M222" s="181">
        <f t="shared" si="38"/>
        <v>0</v>
      </c>
      <c r="N222" s="181">
        <v>0</v>
      </c>
      <c r="O222" s="181">
        <f t="shared" si="39"/>
        <v>0</v>
      </c>
      <c r="P222" s="181">
        <v>0</v>
      </c>
      <c r="Q222" s="181">
        <f t="shared" si="40"/>
        <v>0</v>
      </c>
      <c r="R222" s="181"/>
      <c r="S222" s="181" t="s">
        <v>586</v>
      </c>
      <c r="T222" s="182" t="s">
        <v>331</v>
      </c>
      <c r="U222" s="160">
        <v>0</v>
      </c>
      <c r="V222" s="160">
        <f t="shared" si="41"/>
        <v>0</v>
      </c>
      <c r="W222" s="160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2940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76">
        <v>128</v>
      </c>
      <c r="B223" s="177" t="s">
        <v>5235</v>
      </c>
      <c r="C223" s="185" t="s">
        <v>5223</v>
      </c>
      <c r="D223" s="178" t="s">
        <v>4921</v>
      </c>
      <c r="E223" s="179">
        <v>1</v>
      </c>
      <c r="F223" s="180"/>
      <c r="G223" s="181">
        <f t="shared" si="35"/>
        <v>0</v>
      </c>
      <c r="H223" s="180"/>
      <c r="I223" s="181">
        <f t="shared" si="36"/>
        <v>0</v>
      </c>
      <c r="J223" s="180"/>
      <c r="K223" s="181">
        <f t="shared" si="37"/>
        <v>0</v>
      </c>
      <c r="L223" s="181">
        <v>21</v>
      </c>
      <c r="M223" s="181">
        <f t="shared" si="38"/>
        <v>0</v>
      </c>
      <c r="N223" s="181">
        <v>0</v>
      </c>
      <c r="O223" s="181">
        <f t="shared" si="39"/>
        <v>0</v>
      </c>
      <c r="P223" s="181">
        <v>0</v>
      </c>
      <c r="Q223" s="181">
        <f t="shared" si="40"/>
        <v>0</v>
      </c>
      <c r="R223" s="181"/>
      <c r="S223" s="181" t="s">
        <v>586</v>
      </c>
      <c r="T223" s="182" t="s">
        <v>331</v>
      </c>
      <c r="U223" s="160">
        <v>0</v>
      </c>
      <c r="V223" s="160">
        <f t="shared" si="41"/>
        <v>0</v>
      </c>
      <c r="W223" s="160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2940</v>
      </c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76">
        <v>129</v>
      </c>
      <c r="B224" s="177" t="s">
        <v>5236</v>
      </c>
      <c r="C224" s="185" t="s">
        <v>5033</v>
      </c>
      <c r="D224" s="178" t="s">
        <v>4921</v>
      </c>
      <c r="E224" s="179">
        <v>1</v>
      </c>
      <c r="F224" s="180"/>
      <c r="G224" s="181">
        <f t="shared" si="35"/>
        <v>0</v>
      </c>
      <c r="H224" s="180"/>
      <c r="I224" s="181">
        <f t="shared" si="36"/>
        <v>0</v>
      </c>
      <c r="J224" s="180"/>
      <c r="K224" s="181">
        <f t="shared" si="37"/>
        <v>0</v>
      </c>
      <c r="L224" s="181">
        <v>21</v>
      </c>
      <c r="M224" s="181">
        <f t="shared" si="38"/>
        <v>0</v>
      </c>
      <c r="N224" s="181">
        <v>0</v>
      </c>
      <c r="O224" s="181">
        <f t="shared" si="39"/>
        <v>0</v>
      </c>
      <c r="P224" s="181">
        <v>0</v>
      </c>
      <c r="Q224" s="181">
        <f t="shared" si="40"/>
        <v>0</v>
      </c>
      <c r="R224" s="181"/>
      <c r="S224" s="181" t="s">
        <v>586</v>
      </c>
      <c r="T224" s="182" t="s">
        <v>331</v>
      </c>
      <c r="U224" s="160">
        <v>0</v>
      </c>
      <c r="V224" s="160">
        <f t="shared" si="41"/>
        <v>0</v>
      </c>
      <c r="W224" s="160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2940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x14ac:dyDescent="0.2">
      <c r="A225" s="163" t="s">
        <v>325</v>
      </c>
      <c r="B225" s="164" t="s">
        <v>263</v>
      </c>
      <c r="C225" s="184" t="s">
        <v>264</v>
      </c>
      <c r="D225" s="165"/>
      <c r="E225" s="166"/>
      <c r="F225" s="167"/>
      <c r="G225" s="167">
        <f>SUMIF(AG226:AG239,"&lt;&gt;NOR",G226:G239)</f>
        <v>0</v>
      </c>
      <c r="H225" s="167"/>
      <c r="I225" s="167">
        <f>SUM(I226:I239)</f>
        <v>0</v>
      </c>
      <c r="J225" s="167"/>
      <c r="K225" s="167">
        <f>SUM(K226:K239)</f>
        <v>0</v>
      </c>
      <c r="L225" s="167"/>
      <c r="M225" s="167">
        <f>SUM(M226:M239)</f>
        <v>0</v>
      </c>
      <c r="N225" s="167"/>
      <c r="O225" s="167">
        <f>SUM(O226:O239)</f>
        <v>0</v>
      </c>
      <c r="P225" s="167"/>
      <c r="Q225" s="167">
        <f>SUM(Q226:Q239)</f>
        <v>0</v>
      </c>
      <c r="R225" s="167"/>
      <c r="S225" s="167"/>
      <c r="T225" s="168"/>
      <c r="U225" s="162"/>
      <c r="V225" s="162">
        <f>SUM(V226:V239)</f>
        <v>0</v>
      </c>
      <c r="W225" s="162"/>
      <c r="AG225" t="s">
        <v>326</v>
      </c>
    </row>
    <row r="226" spans="1:60" outlineLevel="1" x14ac:dyDescent="0.2">
      <c r="A226" s="176">
        <v>130</v>
      </c>
      <c r="B226" s="177" t="s">
        <v>5237</v>
      </c>
      <c r="C226" s="185" t="s">
        <v>5238</v>
      </c>
      <c r="D226" s="178" t="s">
        <v>4921</v>
      </c>
      <c r="E226" s="179">
        <v>1</v>
      </c>
      <c r="F226" s="180"/>
      <c r="G226" s="181">
        <f t="shared" ref="G226:G239" si="42">ROUND(E226*F226,2)</f>
        <v>0</v>
      </c>
      <c r="H226" s="180"/>
      <c r="I226" s="181">
        <f t="shared" ref="I226:I239" si="43">ROUND(E226*H226,2)</f>
        <v>0</v>
      </c>
      <c r="J226" s="180"/>
      <c r="K226" s="181">
        <f t="shared" ref="K226:K239" si="44">ROUND(E226*J226,2)</f>
        <v>0</v>
      </c>
      <c r="L226" s="181">
        <v>21</v>
      </c>
      <c r="M226" s="181">
        <f t="shared" ref="M226:M239" si="45">G226*(1+L226/100)</f>
        <v>0</v>
      </c>
      <c r="N226" s="181">
        <v>0</v>
      </c>
      <c r="O226" s="181">
        <f t="shared" ref="O226:O239" si="46">ROUND(E226*N226,2)</f>
        <v>0</v>
      </c>
      <c r="P226" s="181">
        <v>0</v>
      </c>
      <c r="Q226" s="181">
        <f t="shared" ref="Q226:Q239" si="47">ROUND(E226*P226,2)</f>
        <v>0</v>
      </c>
      <c r="R226" s="181"/>
      <c r="S226" s="181" t="s">
        <v>586</v>
      </c>
      <c r="T226" s="182" t="s">
        <v>331</v>
      </c>
      <c r="U226" s="160">
        <v>0</v>
      </c>
      <c r="V226" s="160">
        <f t="shared" ref="V226:V239" si="48">ROUND(E226*U226,2)</f>
        <v>0</v>
      </c>
      <c r="W226" s="16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2940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76">
        <v>131</v>
      </c>
      <c r="B227" s="177" t="s">
        <v>5239</v>
      </c>
      <c r="C227" s="185" t="s">
        <v>5240</v>
      </c>
      <c r="D227" s="178" t="s">
        <v>4921</v>
      </c>
      <c r="E227" s="179">
        <v>1</v>
      </c>
      <c r="F227" s="180"/>
      <c r="G227" s="181">
        <f t="shared" si="42"/>
        <v>0</v>
      </c>
      <c r="H227" s="180"/>
      <c r="I227" s="181">
        <f t="shared" si="43"/>
        <v>0</v>
      </c>
      <c r="J227" s="180"/>
      <c r="K227" s="181">
        <f t="shared" si="44"/>
        <v>0</v>
      </c>
      <c r="L227" s="181">
        <v>21</v>
      </c>
      <c r="M227" s="181">
        <f t="shared" si="45"/>
        <v>0</v>
      </c>
      <c r="N227" s="181">
        <v>0</v>
      </c>
      <c r="O227" s="181">
        <f t="shared" si="46"/>
        <v>0</v>
      </c>
      <c r="P227" s="181">
        <v>0</v>
      </c>
      <c r="Q227" s="181">
        <f t="shared" si="47"/>
        <v>0</v>
      </c>
      <c r="R227" s="181"/>
      <c r="S227" s="181" t="s">
        <v>586</v>
      </c>
      <c r="T227" s="182" t="s">
        <v>331</v>
      </c>
      <c r="U227" s="160">
        <v>0</v>
      </c>
      <c r="V227" s="160">
        <f t="shared" si="48"/>
        <v>0</v>
      </c>
      <c r="W227" s="160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2940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76">
        <v>132</v>
      </c>
      <c r="B228" s="177" t="s">
        <v>5241</v>
      </c>
      <c r="C228" s="185" t="s">
        <v>5242</v>
      </c>
      <c r="D228" s="178" t="s">
        <v>4921</v>
      </c>
      <c r="E228" s="179">
        <v>1</v>
      </c>
      <c r="F228" s="180"/>
      <c r="G228" s="181">
        <f t="shared" si="42"/>
        <v>0</v>
      </c>
      <c r="H228" s="180"/>
      <c r="I228" s="181">
        <f t="shared" si="43"/>
        <v>0</v>
      </c>
      <c r="J228" s="180"/>
      <c r="K228" s="181">
        <f t="shared" si="44"/>
        <v>0</v>
      </c>
      <c r="L228" s="181">
        <v>21</v>
      </c>
      <c r="M228" s="181">
        <f t="shared" si="45"/>
        <v>0</v>
      </c>
      <c r="N228" s="181">
        <v>0</v>
      </c>
      <c r="O228" s="181">
        <f t="shared" si="46"/>
        <v>0</v>
      </c>
      <c r="P228" s="181">
        <v>0</v>
      </c>
      <c r="Q228" s="181">
        <f t="shared" si="47"/>
        <v>0</v>
      </c>
      <c r="R228" s="181"/>
      <c r="S228" s="181" t="s">
        <v>586</v>
      </c>
      <c r="T228" s="182" t="s">
        <v>331</v>
      </c>
      <c r="U228" s="160">
        <v>0</v>
      </c>
      <c r="V228" s="160">
        <f t="shared" si="48"/>
        <v>0</v>
      </c>
      <c r="W228" s="160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2940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76">
        <v>133</v>
      </c>
      <c r="B229" s="177" t="s">
        <v>5243</v>
      </c>
      <c r="C229" s="185" t="s">
        <v>5244</v>
      </c>
      <c r="D229" s="178" t="s">
        <v>4921</v>
      </c>
      <c r="E229" s="179">
        <v>1</v>
      </c>
      <c r="F229" s="180"/>
      <c r="G229" s="181">
        <f t="shared" si="42"/>
        <v>0</v>
      </c>
      <c r="H229" s="180"/>
      <c r="I229" s="181">
        <f t="shared" si="43"/>
        <v>0</v>
      </c>
      <c r="J229" s="180"/>
      <c r="K229" s="181">
        <f t="shared" si="44"/>
        <v>0</v>
      </c>
      <c r="L229" s="181">
        <v>21</v>
      </c>
      <c r="M229" s="181">
        <f t="shared" si="45"/>
        <v>0</v>
      </c>
      <c r="N229" s="181">
        <v>0</v>
      </c>
      <c r="O229" s="181">
        <f t="shared" si="46"/>
        <v>0</v>
      </c>
      <c r="P229" s="181">
        <v>0</v>
      </c>
      <c r="Q229" s="181">
        <f t="shared" si="47"/>
        <v>0</v>
      </c>
      <c r="R229" s="181"/>
      <c r="S229" s="181" t="s">
        <v>586</v>
      </c>
      <c r="T229" s="182" t="s">
        <v>331</v>
      </c>
      <c r="U229" s="160">
        <v>0</v>
      </c>
      <c r="V229" s="160">
        <f t="shared" si="48"/>
        <v>0</v>
      </c>
      <c r="W229" s="160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2940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76">
        <v>134</v>
      </c>
      <c r="B230" s="177" t="s">
        <v>5245</v>
      </c>
      <c r="C230" s="185" t="s">
        <v>5246</v>
      </c>
      <c r="D230" s="178" t="s">
        <v>4921</v>
      </c>
      <c r="E230" s="179">
        <v>1</v>
      </c>
      <c r="F230" s="180"/>
      <c r="G230" s="181">
        <f t="shared" si="42"/>
        <v>0</v>
      </c>
      <c r="H230" s="180"/>
      <c r="I230" s="181">
        <f t="shared" si="43"/>
        <v>0</v>
      </c>
      <c r="J230" s="180"/>
      <c r="K230" s="181">
        <f t="shared" si="44"/>
        <v>0</v>
      </c>
      <c r="L230" s="181">
        <v>21</v>
      </c>
      <c r="M230" s="181">
        <f t="shared" si="45"/>
        <v>0</v>
      </c>
      <c r="N230" s="181">
        <v>0</v>
      </c>
      <c r="O230" s="181">
        <f t="shared" si="46"/>
        <v>0</v>
      </c>
      <c r="P230" s="181">
        <v>0</v>
      </c>
      <c r="Q230" s="181">
        <f t="shared" si="47"/>
        <v>0</v>
      </c>
      <c r="R230" s="181"/>
      <c r="S230" s="181" t="s">
        <v>586</v>
      </c>
      <c r="T230" s="182" t="s">
        <v>331</v>
      </c>
      <c r="U230" s="160">
        <v>0</v>
      </c>
      <c r="V230" s="160">
        <f t="shared" si="48"/>
        <v>0</v>
      </c>
      <c r="W230" s="160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2940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76">
        <v>135</v>
      </c>
      <c r="B231" s="177" t="s">
        <v>5247</v>
      </c>
      <c r="C231" s="185" t="s">
        <v>5248</v>
      </c>
      <c r="D231" s="178" t="s">
        <v>4921</v>
      </c>
      <c r="E231" s="179">
        <v>1</v>
      </c>
      <c r="F231" s="180"/>
      <c r="G231" s="181">
        <f t="shared" si="42"/>
        <v>0</v>
      </c>
      <c r="H231" s="180"/>
      <c r="I231" s="181">
        <f t="shared" si="43"/>
        <v>0</v>
      </c>
      <c r="J231" s="180"/>
      <c r="K231" s="181">
        <f t="shared" si="44"/>
        <v>0</v>
      </c>
      <c r="L231" s="181">
        <v>21</v>
      </c>
      <c r="M231" s="181">
        <f t="shared" si="45"/>
        <v>0</v>
      </c>
      <c r="N231" s="181">
        <v>0</v>
      </c>
      <c r="O231" s="181">
        <f t="shared" si="46"/>
        <v>0</v>
      </c>
      <c r="P231" s="181">
        <v>0</v>
      </c>
      <c r="Q231" s="181">
        <f t="shared" si="47"/>
        <v>0</v>
      </c>
      <c r="R231" s="181"/>
      <c r="S231" s="181" t="s">
        <v>586</v>
      </c>
      <c r="T231" s="182" t="s">
        <v>331</v>
      </c>
      <c r="U231" s="160">
        <v>0</v>
      </c>
      <c r="V231" s="160">
        <f t="shared" si="48"/>
        <v>0</v>
      </c>
      <c r="W231" s="160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2940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76">
        <v>136</v>
      </c>
      <c r="B232" s="177" t="s">
        <v>5249</v>
      </c>
      <c r="C232" s="185" t="s">
        <v>5250</v>
      </c>
      <c r="D232" s="178" t="s">
        <v>4921</v>
      </c>
      <c r="E232" s="179">
        <v>1</v>
      </c>
      <c r="F232" s="180"/>
      <c r="G232" s="181">
        <f t="shared" si="42"/>
        <v>0</v>
      </c>
      <c r="H232" s="180"/>
      <c r="I232" s="181">
        <f t="shared" si="43"/>
        <v>0</v>
      </c>
      <c r="J232" s="180"/>
      <c r="K232" s="181">
        <f t="shared" si="44"/>
        <v>0</v>
      </c>
      <c r="L232" s="181">
        <v>21</v>
      </c>
      <c r="M232" s="181">
        <f t="shared" si="45"/>
        <v>0</v>
      </c>
      <c r="N232" s="181">
        <v>0</v>
      </c>
      <c r="O232" s="181">
        <f t="shared" si="46"/>
        <v>0</v>
      </c>
      <c r="P232" s="181">
        <v>0</v>
      </c>
      <c r="Q232" s="181">
        <f t="shared" si="47"/>
        <v>0</v>
      </c>
      <c r="R232" s="181"/>
      <c r="S232" s="181" t="s">
        <v>586</v>
      </c>
      <c r="T232" s="182" t="s">
        <v>331</v>
      </c>
      <c r="U232" s="160">
        <v>0</v>
      </c>
      <c r="V232" s="160">
        <f t="shared" si="48"/>
        <v>0</v>
      </c>
      <c r="W232" s="160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2940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76">
        <v>137</v>
      </c>
      <c r="B233" s="177" t="s">
        <v>5251</v>
      </c>
      <c r="C233" s="185" t="s">
        <v>5252</v>
      </c>
      <c r="D233" s="178" t="s">
        <v>4921</v>
      </c>
      <c r="E233" s="179">
        <v>1</v>
      </c>
      <c r="F233" s="180"/>
      <c r="G233" s="181">
        <f t="shared" si="42"/>
        <v>0</v>
      </c>
      <c r="H233" s="180"/>
      <c r="I233" s="181">
        <f t="shared" si="43"/>
        <v>0</v>
      </c>
      <c r="J233" s="180"/>
      <c r="K233" s="181">
        <f t="shared" si="44"/>
        <v>0</v>
      </c>
      <c r="L233" s="181">
        <v>21</v>
      </c>
      <c r="M233" s="181">
        <f t="shared" si="45"/>
        <v>0</v>
      </c>
      <c r="N233" s="181">
        <v>0</v>
      </c>
      <c r="O233" s="181">
        <f t="shared" si="46"/>
        <v>0</v>
      </c>
      <c r="P233" s="181">
        <v>0</v>
      </c>
      <c r="Q233" s="181">
        <f t="shared" si="47"/>
        <v>0</v>
      </c>
      <c r="R233" s="181"/>
      <c r="S233" s="181" t="s">
        <v>586</v>
      </c>
      <c r="T233" s="182" t="s">
        <v>331</v>
      </c>
      <c r="U233" s="160">
        <v>0</v>
      </c>
      <c r="V233" s="160">
        <f t="shared" si="48"/>
        <v>0</v>
      </c>
      <c r="W233" s="160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2940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76">
        <v>138</v>
      </c>
      <c r="B234" s="177" t="s">
        <v>5253</v>
      </c>
      <c r="C234" s="185" t="s">
        <v>5254</v>
      </c>
      <c r="D234" s="178" t="s">
        <v>2173</v>
      </c>
      <c r="E234" s="179">
        <v>36</v>
      </c>
      <c r="F234" s="180"/>
      <c r="G234" s="181">
        <f t="shared" si="42"/>
        <v>0</v>
      </c>
      <c r="H234" s="180"/>
      <c r="I234" s="181">
        <f t="shared" si="43"/>
        <v>0</v>
      </c>
      <c r="J234" s="180"/>
      <c r="K234" s="181">
        <f t="shared" si="44"/>
        <v>0</v>
      </c>
      <c r="L234" s="181">
        <v>21</v>
      </c>
      <c r="M234" s="181">
        <f t="shared" si="45"/>
        <v>0</v>
      </c>
      <c r="N234" s="181">
        <v>0</v>
      </c>
      <c r="O234" s="181">
        <f t="shared" si="46"/>
        <v>0</v>
      </c>
      <c r="P234" s="181">
        <v>0</v>
      </c>
      <c r="Q234" s="181">
        <f t="shared" si="47"/>
        <v>0</v>
      </c>
      <c r="R234" s="181"/>
      <c r="S234" s="181" t="s">
        <v>586</v>
      </c>
      <c r="T234" s="182" t="s">
        <v>331</v>
      </c>
      <c r="U234" s="160">
        <v>0</v>
      </c>
      <c r="V234" s="160">
        <f t="shared" si="48"/>
        <v>0</v>
      </c>
      <c r="W234" s="160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2940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76">
        <v>139</v>
      </c>
      <c r="B235" s="177" t="s">
        <v>5255</v>
      </c>
      <c r="C235" s="185" t="s">
        <v>5256</v>
      </c>
      <c r="D235" s="178" t="s">
        <v>2173</v>
      </c>
      <c r="E235" s="179">
        <v>30</v>
      </c>
      <c r="F235" s="180"/>
      <c r="G235" s="181">
        <f t="shared" si="42"/>
        <v>0</v>
      </c>
      <c r="H235" s="180"/>
      <c r="I235" s="181">
        <f t="shared" si="43"/>
        <v>0</v>
      </c>
      <c r="J235" s="180"/>
      <c r="K235" s="181">
        <f t="shared" si="44"/>
        <v>0</v>
      </c>
      <c r="L235" s="181">
        <v>21</v>
      </c>
      <c r="M235" s="181">
        <f t="shared" si="45"/>
        <v>0</v>
      </c>
      <c r="N235" s="181">
        <v>0</v>
      </c>
      <c r="O235" s="181">
        <f t="shared" si="46"/>
        <v>0</v>
      </c>
      <c r="P235" s="181">
        <v>0</v>
      </c>
      <c r="Q235" s="181">
        <f t="shared" si="47"/>
        <v>0</v>
      </c>
      <c r="R235" s="181"/>
      <c r="S235" s="181" t="s">
        <v>586</v>
      </c>
      <c r="T235" s="182" t="s">
        <v>331</v>
      </c>
      <c r="U235" s="160">
        <v>0</v>
      </c>
      <c r="V235" s="160">
        <f t="shared" si="48"/>
        <v>0</v>
      </c>
      <c r="W235" s="160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2940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76">
        <v>140</v>
      </c>
      <c r="B236" s="177" t="s">
        <v>5257</v>
      </c>
      <c r="C236" s="185" t="s">
        <v>5258</v>
      </c>
      <c r="D236" s="178" t="s">
        <v>4921</v>
      </c>
      <c r="E236" s="179">
        <v>1</v>
      </c>
      <c r="F236" s="180"/>
      <c r="G236" s="181">
        <f t="shared" si="42"/>
        <v>0</v>
      </c>
      <c r="H236" s="180"/>
      <c r="I236" s="181">
        <f t="shared" si="43"/>
        <v>0</v>
      </c>
      <c r="J236" s="180"/>
      <c r="K236" s="181">
        <f t="shared" si="44"/>
        <v>0</v>
      </c>
      <c r="L236" s="181">
        <v>21</v>
      </c>
      <c r="M236" s="181">
        <f t="shared" si="45"/>
        <v>0</v>
      </c>
      <c r="N236" s="181">
        <v>0</v>
      </c>
      <c r="O236" s="181">
        <f t="shared" si="46"/>
        <v>0</v>
      </c>
      <c r="P236" s="181">
        <v>0</v>
      </c>
      <c r="Q236" s="181">
        <f t="shared" si="47"/>
        <v>0</v>
      </c>
      <c r="R236" s="181"/>
      <c r="S236" s="181" t="s">
        <v>586</v>
      </c>
      <c r="T236" s="182" t="s">
        <v>331</v>
      </c>
      <c r="U236" s="160">
        <v>0</v>
      </c>
      <c r="V236" s="160">
        <f t="shared" si="48"/>
        <v>0</v>
      </c>
      <c r="W236" s="160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1686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76">
        <v>141</v>
      </c>
      <c r="B237" s="177" t="s">
        <v>5259</v>
      </c>
      <c r="C237" s="185" t="s">
        <v>5260</v>
      </c>
      <c r="D237" s="178" t="s">
        <v>4921</v>
      </c>
      <c r="E237" s="179">
        <v>1</v>
      </c>
      <c r="F237" s="180"/>
      <c r="G237" s="181">
        <f t="shared" si="42"/>
        <v>0</v>
      </c>
      <c r="H237" s="180"/>
      <c r="I237" s="181">
        <f t="shared" si="43"/>
        <v>0</v>
      </c>
      <c r="J237" s="180"/>
      <c r="K237" s="181">
        <f t="shared" si="44"/>
        <v>0</v>
      </c>
      <c r="L237" s="181">
        <v>21</v>
      </c>
      <c r="M237" s="181">
        <f t="shared" si="45"/>
        <v>0</v>
      </c>
      <c r="N237" s="181">
        <v>0</v>
      </c>
      <c r="O237" s="181">
        <f t="shared" si="46"/>
        <v>0</v>
      </c>
      <c r="P237" s="181">
        <v>0</v>
      </c>
      <c r="Q237" s="181">
        <f t="shared" si="47"/>
        <v>0</v>
      </c>
      <c r="R237" s="181"/>
      <c r="S237" s="181" t="s">
        <v>586</v>
      </c>
      <c r="T237" s="182" t="s">
        <v>331</v>
      </c>
      <c r="U237" s="160">
        <v>0</v>
      </c>
      <c r="V237" s="160">
        <f t="shared" si="48"/>
        <v>0</v>
      </c>
      <c r="W237" s="160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2940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76">
        <v>142</v>
      </c>
      <c r="B238" s="177" t="s">
        <v>5261</v>
      </c>
      <c r="C238" s="185" t="s">
        <v>5262</v>
      </c>
      <c r="D238" s="178" t="s">
        <v>4921</v>
      </c>
      <c r="E238" s="179">
        <v>1</v>
      </c>
      <c r="F238" s="180"/>
      <c r="G238" s="181">
        <f t="shared" si="42"/>
        <v>0</v>
      </c>
      <c r="H238" s="180"/>
      <c r="I238" s="181">
        <f t="shared" si="43"/>
        <v>0</v>
      </c>
      <c r="J238" s="180"/>
      <c r="K238" s="181">
        <f t="shared" si="44"/>
        <v>0</v>
      </c>
      <c r="L238" s="181">
        <v>21</v>
      </c>
      <c r="M238" s="181">
        <f t="shared" si="45"/>
        <v>0</v>
      </c>
      <c r="N238" s="181">
        <v>0</v>
      </c>
      <c r="O238" s="181">
        <f t="shared" si="46"/>
        <v>0</v>
      </c>
      <c r="P238" s="181">
        <v>0</v>
      </c>
      <c r="Q238" s="181">
        <f t="shared" si="47"/>
        <v>0</v>
      </c>
      <c r="R238" s="181"/>
      <c r="S238" s="181" t="s">
        <v>586</v>
      </c>
      <c r="T238" s="182" t="s">
        <v>331</v>
      </c>
      <c r="U238" s="160">
        <v>0</v>
      </c>
      <c r="V238" s="160">
        <f t="shared" si="48"/>
        <v>0</v>
      </c>
      <c r="W238" s="160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2940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76">
        <v>143</v>
      </c>
      <c r="B239" s="177" t="s">
        <v>5263</v>
      </c>
      <c r="C239" s="185" t="s">
        <v>5033</v>
      </c>
      <c r="D239" s="178" t="s">
        <v>4921</v>
      </c>
      <c r="E239" s="179">
        <v>1</v>
      </c>
      <c r="F239" s="180"/>
      <c r="G239" s="181">
        <f t="shared" si="42"/>
        <v>0</v>
      </c>
      <c r="H239" s="180"/>
      <c r="I239" s="181">
        <f t="shared" si="43"/>
        <v>0</v>
      </c>
      <c r="J239" s="180"/>
      <c r="K239" s="181">
        <f t="shared" si="44"/>
        <v>0</v>
      </c>
      <c r="L239" s="181">
        <v>21</v>
      </c>
      <c r="M239" s="181">
        <f t="shared" si="45"/>
        <v>0</v>
      </c>
      <c r="N239" s="181">
        <v>0</v>
      </c>
      <c r="O239" s="181">
        <f t="shared" si="46"/>
        <v>0</v>
      </c>
      <c r="P239" s="181">
        <v>0</v>
      </c>
      <c r="Q239" s="181">
        <f t="shared" si="47"/>
        <v>0</v>
      </c>
      <c r="R239" s="181"/>
      <c r="S239" s="181" t="s">
        <v>586</v>
      </c>
      <c r="T239" s="182" t="s">
        <v>331</v>
      </c>
      <c r="U239" s="160">
        <v>0</v>
      </c>
      <c r="V239" s="160">
        <f t="shared" si="48"/>
        <v>0</v>
      </c>
      <c r="W239" s="160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2940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x14ac:dyDescent="0.2">
      <c r="A240" s="163" t="s">
        <v>325</v>
      </c>
      <c r="B240" s="164" t="s">
        <v>265</v>
      </c>
      <c r="C240" s="184" t="s">
        <v>266</v>
      </c>
      <c r="D240" s="165"/>
      <c r="E240" s="166"/>
      <c r="F240" s="167"/>
      <c r="G240" s="167">
        <f>SUMIF(AG241:AG246,"&lt;&gt;NOR",G241:G246)</f>
        <v>0</v>
      </c>
      <c r="H240" s="167"/>
      <c r="I240" s="167">
        <f>SUM(I241:I246)</f>
        <v>0</v>
      </c>
      <c r="J240" s="167"/>
      <c r="K240" s="167">
        <f>SUM(K241:K246)</f>
        <v>0</v>
      </c>
      <c r="L240" s="167"/>
      <c r="M240" s="167">
        <f>SUM(M241:M246)</f>
        <v>0</v>
      </c>
      <c r="N240" s="167"/>
      <c r="O240" s="167">
        <f>SUM(O241:O246)</f>
        <v>0</v>
      </c>
      <c r="P240" s="167"/>
      <c r="Q240" s="167">
        <f>SUM(Q241:Q246)</f>
        <v>0</v>
      </c>
      <c r="R240" s="167"/>
      <c r="S240" s="167"/>
      <c r="T240" s="168"/>
      <c r="U240" s="162"/>
      <c r="V240" s="162">
        <f>SUM(V241:V246)</f>
        <v>0</v>
      </c>
      <c r="W240" s="162"/>
      <c r="AG240" t="s">
        <v>326</v>
      </c>
    </row>
    <row r="241" spans="1:60" outlineLevel="1" x14ac:dyDescent="0.2">
      <c r="A241" s="169">
        <v>144</v>
      </c>
      <c r="B241" s="170" t="s">
        <v>5264</v>
      </c>
      <c r="C241" s="186" t="s">
        <v>5265</v>
      </c>
      <c r="D241" s="171" t="s">
        <v>352</v>
      </c>
      <c r="E241" s="172">
        <v>14.5</v>
      </c>
      <c r="F241" s="173"/>
      <c r="G241" s="174">
        <f>ROUND(E241*F241,2)</f>
        <v>0</v>
      </c>
      <c r="H241" s="173"/>
      <c r="I241" s="174">
        <f>ROUND(E241*H241,2)</f>
        <v>0</v>
      </c>
      <c r="J241" s="173"/>
      <c r="K241" s="174">
        <f>ROUND(E241*J241,2)</f>
        <v>0</v>
      </c>
      <c r="L241" s="174">
        <v>21</v>
      </c>
      <c r="M241" s="174">
        <f>G241*(1+L241/100)</f>
        <v>0</v>
      </c>
      <c r="N241" s="174">
        <v>0</v>
      </c>
      <c r="O241" s="174">
        <f>ROUND(E241*N241,2)</f>
        <v>0</v>
      </c>
      <c r="P241" s="174">
        <v>0</v>
      </c>
      <c r="Q241" s="174">
        <f>ROUND(E241*P241,2)</f>
        <v>0</v>
      </c>
      <c r="R241" s="174"/>
      <c r="S241" s="174" t="s">
        <v>586</v>
      </c>
      <c r="T241" s="175" t="s">
        <v>331</v>
      </c>
      <c r="U241" s="160">
        <v>0</v>
      </c>
      <c r="V241" s="160">
        <f>ROUND(E241*U241,2)</f>
        <v>0</v>
      </c>
      <c r="W241" s="160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1686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ht="22.5" outlineLevel="1" x14ac:dyDescent="0.2">
      <c r="A242" s="157"/>
      <c r="B242" s="158"/>
      <c r="C242" s="272" t="s">
        <v>5266</v>
      </c>
      <c r="D242" s="273"/>
      <c r="E242" s="273"/>
      <c r="F242" s="273"/>
      <c r="G242" s="273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641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97" t="str">
        <f>C242</f>
        <v>Nemrznoucí směs na bázi mravenčanu draselného HCOOK, 25%roztok,  pro chlazení ledové plochy, bod tuhnutí -15°C, vlastnosti při -12°C: ?=1140kg/m3;?=2,85mm2s-1</v>
      </c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69">
        <v>145</v>
      </c>
      <c r="B243" s="170" t="s">
        <v>5267</v>
      </c>
      <c r="C243" s="186" t="s">
        <v>5268</v>
      </c>
      <c r="D243" s="171" t="s">
        <v>352</v>
      </c>
      <c r="E243" s="172">
        <v>4</v>
      </c>
      <c r="F243" s="173"/>
      <c r="G243" s="174">
        <f>ROUND(E243*F243,2)</f>
        <v>0</v>
      </c>
      <c r="H243" s="173"/>
      <c r="I243" s="174">
        <f>ROUND(E243*H243,2)</f>
        <v>0</v>
      </c>
      <c r="J243" s="173"/>
      <c r="K243" s="174">
        <f>ROUND(E243*J243,2)</f>
        <v>0</v>
      </c>
      <c r="L243" s="174">
        <v>21</v>
      </c>
      <c r="M243" s="174">
        <f>G243*(1+L243/100)</f>
        <v>0</v>
      </c>
      <c r="N243" s="174">
        <v>0</v>
      </c>
      <c r="O243" s="174">
        <f>ROUND(E243*N243,2)</f>
        <v>0</v>
      </c>
      <c r="P243" s="174">
        <v>0</v>
      </c>
      <c r="Q243" s="174">
        <f>ROUND(E243*P243,2)</f>
        <v>0</v>
      </c>
      <c r="R243" s="174"/>
      <c r="S243" s="174" t="s">
        <v>586</v>
      </c>
      <c r="T243" s="175" t="s">
        <v>331</v>
      </c>
      <c r="U243" s="160">
        <v>0</v>
      </c>
      <c r="V243" s="160">
        <f>ROUND(E243*U243,2)</f>
        <v>0</v>
      </c>
      <c r="W243" s="160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1686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272" t="s">
        <v>5269</v>
      </c>
      <c r="D244" s="273"/>
      <c r="E244" s="273"/>
      <c r="F244" s="273"/>
      <c r="G244" s="273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641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207">
        <v>146</v>
      </c>
      <c r="B245" s="208" t="s">
        <v>5270</v>
      </c>
      <c r="C245" s="209" t="s">
        <v>5271</v>
      </c>
      <c r="D245" s="178" t="s">
        <v>1323</v>
      </c>
      <c r="E245" s="179">
        <v>160</v>
      </c>
      <c r="F245" s="180"/>
      <c r="G245" s="181">
        <f>ROUND(E245*F245,2)</f>
        <v>0</v>
      </c>
      <c r="H245" s="180"/>
      <c r="I245" s="181">
        <f>ROUND(E245*H245,2)</f>
        <v>0</v>
      </c>
      <c r="J245" s="180"/>
      <c r="K245" s="181">
        <f>ROUND(E245*J245,2)</f>
        <v>0</v>
      </c>
      <c r="L245" s="181">
        <v>21</v>
      </c>
      <c r="M245" s="181">
        <f>G245*(1+L245/100)</f>
        <v>0</v>
      </c>
      <c r="N245" s="181">
        <v>0</v>
      </c>
      <c r="O245" s="181">
        <f>ROUND(E245*N245,2)</f>
        <v>0</v>
      </c>
      <c r="P245" s="181">
        <v>0</v>
      </c>
      <c r="Q245" s="181">
        <f>ROUND(E245*P245,2)</f>
        <v>0</v>
      </c>
      <c r="R245" s="181"/>
      <c r="S245" s="181" t="s">
        <v>586</v>
      </c>
      <c r="T245" s="182" t="s">
        <v>331</v>
      </c>
      <c r="U245" s="160">
        <v>0</v>
      </c>
      <c r="V245" s="160">
        <f>ROUND(E245*U245,2)</f>
        <v>0</v>
      </c>
      <c r="W245" s="160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490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76">
        <v>147</v>
      </c>
      <c r="B246" s="177" t="s">
        <v>5272</v>
      </c>
      <c r="C246" s="185" t="s">
        <v>5273</v>
      </c>
      <c r="D246" s="178" t="s">
        <v>4921</v>
      </c>
      <c r="E246" s="179">
        <v>1</v>
      </c>
      <c r="F246" s="180"/>
      <c r="G246" s="181">
        <f>ROUND(E246*F246,2)</f>
        <v>0</v>
      </c>
      <c r="H246" s="180"/>
      <c r="I246" s="181">
        <f>ROUND(E246*H246,2)</f>
        <v>0</v>
      </c>
      <c r="J246" s="180"/>
      <c r="K246" s="181">
        <f>ROUND(E246*J246,2)</f>
        <v>0</v>
      </c>
      <c r="L246" s="181">
        <v>21</v>
      </c>
      <c r="M246" s="181">
        <f>G246*(1+L246/100)</f>
        <v>0</v>
      </c>
      <c r="N246" s="181">
        <v>0</v>
      </c>
      <c r="O246" s="181">
        <f>ROUND(E246*N246,2)</f>
        <v>0</v>
      </c>
      <c r="P246" s="181">
        <v>0</v>
      </c>
      <c r="Q246" s="181">
        <f>ROUND(E246*P246,2)</f>
        <v>0</v>
      </c>
      <c r="R246" s="181"/>
      <c r="S246" s="181" t="s">
        <v>586</v>
      </c>
      <c r="T246" s="182" t="s">
        <v>331</v>
      </c>
      <c r="U246" s="160">
        <v>0</v>
      </c>
      <c r="V246" s="160">
        <f>ROUND(E246*U246,2)</f>
        <v>0</v>
      </c>
      <c r="W246" s="160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2940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x14ac:dyDescent="0.2">
      <c r="A247" s="163" t="s">
        <v>325</v>
      </c>
      <c r="B247" s="164" t="s">
        <v>267</v>
      </c>
      <c r="C247" s="184" t="s">
        <v>245</v>
      </c>
      <c r="D247" s="165"/>
      <c r="E247" s="166"/>
      <c r="F247" s="167"/>
      <c r="G247" s="167">
        <f>SUMIF(AG248:AG256,"&lt;&gt;NOR",G248:G256)</f>
        <v>0</v>
      </c>
      <c r="H247" s="167"/>
      <c r="I247" s="167">
        <f>SUM(I248:I256)</f>
        <v>0</v>
      </c>
      <c r="J247" s="167"/>
      <c r="K247" s="167">
        <f>SUM(K248:K256)</f>
        <v>0</v>
      </c>
      <c r="L247" s="167"/>
      <c r="M247" s="167">
        <f>SUM(M248:M256)</f>
        <v>0</v>
      </c>
      <c r="N247" s="167"/>
      <c r="O247" s="167">
        <f>SUM(O248:O256)</f>
        <v>0</v>
      </c>
      <c r="P247" s="167"/>
      <c r="Q247" s="167">
        <f>SUM(Q248:Q256)</f>
        <v>0</v>
      </c>
      <c r="R247" s="167"/>
      <c r="S247" s="167"/>
      <c r="T247" s="168"/>
      <c r="U247" s="162"/>
      <c r="V247" s="162">
        <f>SUM(V248:V256)</f>
        <v>0</v>
      </c>
      <c r="W247" s="162"/>
      <c r="AG247" t="s">
        <v>326</v>
      </c>
    </row>
    <row r="248" spans="1:60" outlineLevel="1" x14ac:dyDescent="0.2">
      <c r="A248" s="176">
        <v>148</v>
      </c>
      <c r="B248" s="177" t="s">
        <v>5274</v>
      </c>
      <c r="C248" s="185" t="s">
        <v>5275</v>
      </c>
      <c r="D248" s="178" t="s">
        <v>4921</v>
      </c>
      <c r="E248" s="179">
        <v>1</v>
      </c>
      <c r="F248" s="180"/>
      <c r="G248" s="181">
        <f t="shared" ref="G248:G256" si="49">ROUND(E248*F248,2)</f>
        <v>0</v>
      </c>
      <c r="H248" s="180"/>
      <c r="I248" s="181">
        <f t="shared" ref="I248:I256" si="50">ROUND(E248*H248,2)</f>
        <v>0</v>
      </c>
      <c r="J248" s="180"/>
      <c r="K248" s="181">
        <f t="shared" ref="K248:K256" si="51">ROUND(E248*J248,2)</f>
        <v>0</v>
      </c>
      <c r="L248" s="181">
        <v>21</v>
      </c>
      <c r="M248" s="181">
        <f t="shared" ref="M248:M256" si="52">G248*(1+L248/100)</f>
        <v>0</v>
      </c>
      <c r="N248" s="181">
        <v>0</v>
      </c>
      <c r="O248" s="181">
        <f t="shared" ref="O248:O256" si="53">ROUND(E248*N248,2)</f>
        <v>0</v>
      </c>
      <c r="P248" s="181">
        <v>0</v>
      </c>
      <c r="Q248" s="181">
        <f t="shared" ref="Q248:Q256" si="54">ROUND(E248*P248,2)</f>
        <v>0</v>
      </c>
      <c r="R248" s="181"/>
      <c r="S248" s="181" t="s">
        <v>586</v>
      </c>
      <c r="T248" s="182" t="s">
        <v>331</v>
      </c>
      <c r="U248" s="160">
        <v>0</v>
      </c>
      <c r="V248" s="160">
        <f t="shared" ref="V248:V256" si="55">ROUND(E248*U248,2)</f>
        <v>0</v>
      </c>
      <c r="W248" s="160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1686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76">
        <v>149</v>
      </c>
      <c r="B249" s="177" t="s">
        <v>5276</v>
      </c>
      <c r="C249" s="185" t="s">
        <v>5277</v>
      </c>
      <c r="D249" s="178" t="s">
        <v>4921</v>
      </c>
      <c r="E249" s="179">
        <v>1</v>
      </c>
      <c r="F249" s="180"/>
      <c r="G249" s="181">
        <f t="shared" si="49"/>
        <v>0</v>
      </c>
      <c r="H249" s="180"/>
      <c r="I249" s="181">
        <f t="shared" si="50"/>
        <v>0</v>
      </c>
      <c r="J249" s="180"/>
      <c r="K249" s="181">
        <f t="shared" si="51"/>
        <v>0</v>
      </c>
      <c r="L249" s="181">
        <v>21</v>
      </c>
      <c r="M249" s="181">
        <f t="shared" si="52"/>
        <v>0</v>
      </c>
      <c r="N249" s="181">
        <v>0</v>
      </c>
      <c r="O249" s="181">
        <f t="shared" si="53"/>
        <v>0</v>
      </c>
      <c r="P249" s="181">
        <v>0</v>
      </c>
      <c r="Q249" s="181">
        <f t="shared" si="54"/>
        <v>0</v>
      </c>
      <c r="R249" s="181"/>
      <c r="S249" s="181" t="s">
        <v>586</v>
      </c>
      <c r="T249" s="182" t="s">
        <v>331</v>
      </c>
      <c r="U249" s="160">
        <v>0</v>
      </c>
      <c r="V249" s="160">
        <f t="shared" si="55"/>
        <v>0</v>
      </c>
      <c r="W249" s="160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1686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76">
        <v>150</v>
      </c>
      <c r="B250" s="177" t="s">
        <v>5278</v>
      </c>
      <c r="C250" s="185" t="s">
        <v>3541</v>
      </c>
      <c r="D250" s="178" t="s">
        <v>4921</v>
      </c>
      <c r="E250" s="179">
        <v>1</v>
      </c>
      <c r="F250" s="180"/>
      <c r="G250" s="181">
        <f t="shared" si="49"/>
        <v>0</v>
      </c>
      <c r="H250" s="180"/>
      <c r="I250" s="181">
        <f t="shared" si="50"/>
        <v>0</v>
      </c>
      <c r="J250" s="180"/>
      <c r="K250" s="181">
        <f t="shared" si="51"/>
        <v>0</v>
      </c>
      <c r="L250" s="181">
        <v>21</v>
      </c>
      <c r="M250" s="181">
        <f t="shared" si="52"/>
        <v>0</v>
      </c>
      <c r="N250" s="181">
        <v>0</v>
      </c>
      <c r="O250" s="181">
        <f t="shared" si="53"/>
        <v>0</v>
      </c>
      <c r="P250" s="181">
        <v>0</v>
      </c>
      <c r="Q250" s="181">
        <f t="shared" si="54"/>
        <v>0</v>
      </c>
      <c r="R250" s="181"/>
      <c r="S250" s="181" t="s">
        <v>586</v>
      </c>
      <c r="T250" s="182" t="s">
        <v>331</v>
      </c>
      <c r="U250" s="160">
        <v>0</v>
      </c>
      <c r="V250" s="160">
        <f t="shared" si="55"/>
        <v>0</v>
      </c>
      <c r="W250" s="160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1686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76">
        <v>151</v>
      </c>
      <c r="B251" s="177" t="s">
        <v>5279</v>
      </c>
      <c r="C251" s="185" t="s">
        <v>5280</v>
      </c>
      <c r="D251" s="178" t="s">
        <v>4921</v>
      </c>
      <c r="E251" s="179">
        <v>1</v>
      </c>
      <c r="F251" s="180"/>
      <c r="G251" s="181">
        <f t="shared" si="49"/>
        <v>0</v>
      </c>
      <c r="H251" s="180"/>
      <c r="I251" s="181">
        <f t="shared" si="50"/>
        <v>0</v>
      </c>
      <c r="J251" s="180"/>
      <c r="K251" s="181">
        <f t="shared" si="51"/>
        <v>0</v>
      </c>
      <c r="L251" s="181">
        <v>21</v>
      </c>
      <c r="M251" s="181">
        <f t="shared" si="52"/>
        <v>0</v>
      </c>
      <c r="N251" s="181">
        <v>0</v>
      </c>
      <c r="O251" s="181">
        <f t="shared" si="53"/>
        <v>0</v>
      </c>
      <c r="P251" s="181">
        <v>0</v>
      </c>
      <c r="Q251" s="181">
        <f t="shared" si="54"/>
        <v>0</v>
      </c>
      <c r="R251" s="181"/>
      <c r="S251" s="181" t="s">
        <v>586</v>
      </c>
      <c r="T251" s="182" t="s">
        <v>331</v>
      </c>
      <c r="U251" s="160">
        <v>0</v>
      </c>
      <c r="V251" s="160">
        <f t="shared" si="55"/>
        <v>0</v>
      </c>
      <c r="W251" s="160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2940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76">
        <v>152</v>
      </c>
      <c r="B252" s="177" t="s">
        <v>5281</v>
      </c>
      <c r="C252" s="185" t="s">
        <v>5282</v>
      </c>
      <c r="D252" s="178" t="s">
        <v>4921</v>
      </c>
      <c r="E252" s="179">
        <v>1</v>
      </c>
      <c r="F252" s="180"/>
      <c r="G252" s="181">
        <f t="shared" si="49"/>
        <v>0</v>
      </c>
      <c r="H252" s="180"/>
      <c r="I252" s="181">
        <f t="shared" si="50"/>
        <v>0</v>
      </c>
      <c r="J252" s="180"/>
      <c r="K252" s="181">
        <f t="shared" si="51"/>
        <v>0</v>
      </c>
      <c r="L252" s="181">
        <v>21</v>
      </c>
      <c r="M252" s="181">
        <f t="shared" si="52"/>
        <v>0</v>
      </c>
      <c r="N252" s="181">
        <v>0</v>
      </c>
      <c r="O252" s="181">
        <f t="shared" si="53"/>
        <v>0</v>
      </c>
      <c r="P252" s="181">
        <v>0</v>
      </c>
      <c r="Q252" s="181">
        <f t="shared" si="54"/>
        <v>0</v>
      </c>
      <c r="R252" s="181"/>
      <c r="S252" s="181" t="s">
        <v>586</v>
      </c>
      <c r="T252" s="182" t="s">
        <v>331</v>
      </c>
      <c r="U252" s="160">
        <v>0</v>
      </c>
      <c r="V252" s="160">
        <f t="shared" si="55"/>
        <v>0</v>
      </c>
      <c r="W252" s="160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1686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76">
        <v>153</v>
      </c>
      <c r="B253" s="177" t="s">
        <v>5283</v>
      </c>
      <c r="C253" s="185" t="s">
        <v>5284</v>
      </c>
      <c r="D253" s="178" t="s">
        <v>4921</v>
      </c>
      <c r="E253" s="179">
        <v>1</v>
      </c>
      <c r="F253" s="180"/>
      <c r="G253" s="181">
        <f t="shared" si="49"/>
        <v>0</v>
      </c>
      <c r="H253" s="180"/>
      <c r="I253" s="181">
        <f t="shared" si="50"/>
        <v>0</v>
      </c>
      <c r="J253" s="180"/>
      <c r="K253" s="181">
        <f t="shared" si="51"/>
        <v>0</v>
      </c>
      <c r="L253" s="181">
        <v>21</v>
      </c>
      <c r="M253" s="181">
        <f t="shared" si="52"/>
        <v>0</v>
      </c>
      <c r="N253" s="181">
        <v>0</v>
      </c>
      <c r="O253" s="181">
        <f t="shared" si="53"/>
        <v>0</v>
      </c>
      <c r="P253" s="181">
        <v>0</v>
      </c>
      <c r="Q253" s="181">
        <f t="shared" si="54"/>
        <v>0</v>
      </c>
      <c r="R253" s="181"/>
      <c r="S253" s="181" t="s">
        <v>586</v>
      </c>
      <c r="T253" s="182" t="s">
        <v>331</v>
      </c>
      <c r="U253" s="160">
        <v>0</v>
      </c>
      <c r="V253" s="160">
        <f t="shared" si="55"/>
        <v>0</v>
      </c>
      <c r="W253" s="160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1686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76">
        <v>154</v>
      </c>
      <c r="B254" s="177" t="s">
        <v>5285</v>
      </c>
      <c r="C254" s="185" t="s">
        <v>5286</v>
      </c>
      <c r="D254" s="178" t="s">
        <v>4921</v>
      </c>
      <c r="E254" s="179">
        <v>1</v>
      </c>
      <c r="F254" s="180"/>
      <c r="G254" s="181">
        <f t="shared" si="49"/>
        <v>0</v>
      </c>
      <c r="H254" s="180"/>
      <c r="I254" s="181">
        <f t="shared" si="50"/>
        <v>0</v>
      </c>
      <c r="J254" s="180"/>
      <c r="K254" s="181">
        <f t="shared" si="51"/>
        <v>0</v>
      </c>
      <c r="L254" s="181">
        <v>21</v>
      </c>
      <c r="M254" s="181">
        <f t="shared" si="52"/>
        <v>0</v>
      </c>
      <c r="N254" s="181">
        <v>0</v>
      </c>
      <c r="O254" s="181">
        <f t="shared" si="53"/>
        <v>0</v>
      </c>
      <c r="P254" s="181">
        <v>0</v>
      </c>
      <c r="Q254" s="181">
        <f t="shared" si="54"/>
        <v>0</v>
      </c>
      <c r="R254" s="181"/>
      <c r="S254" s="181" t="s">
        <v>586</v>
      </c>
      <c r="T254" s="182" t="s">
        <v>331</v>
      </c>
      <c r="U254" s="160">
        <v>0</v>
      </c>
      <c r="V254" s="160">
        <f t="shared" si="55"/>
        <v>0</v>
      </c>
      <c r="W254" s="160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1686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76">
        <v>155</v>
      </c>
      <c r="B255" s="177" t="s">
        <v>5287</v>
      </c>
      <c r="C255" s="185" t="s">
        <v>5288</v>
      </c>
      <c r="D255" s="178" t="s">
        <v>4921</v>
      </c>
      <c r="E255" s="179">
        <v>1</v>
      </c>
      <c r="F255" s="180"/>
      <c r="G255" s="181">
        <f t="shared" si="49"/>
        <v>0</v>
      </c>
      <c r="H255" s="180"/>
      <c r="I255" s="181">
        <f t="shared" si="50"/>
        <v>0</v>
      </c>
      <c r="J255" s="180"/>
      <c r="K255" s="181">
        <f t="shared" si="51"/>
        <v>0</v>
      </c>
      <c r="L255" s="181">
        <v>21</v>
      </c>
      <c r="M255" s="181">
        <f t="shared" si="52"/>
        <v>0</v>
      </c>
      <c r="N255" s="181">
        <v>0</v>
      </c>
      <c r="O255" s="181">
        <f t="shared" si="53"/>
        <v>0</v>
      </c>
      <c r="P255" s="181">
        <v>0</v>
      </c>
      <c r="Q255" s="181">
        <f t="shared" si="54"/>
        <v>0</v>
      </c>
      <c r="R255" s="181"/>
      <c r="S255" s="181" t="s">
        <v>586</v>
      </c>
      <c r="T255" s="182" t="s">
        <v>331</v>
      </c>
      <c r="U255" s="160">
        <v>0</v>
      </c>
      <c r="V255" s="160">
        <f t="shared" si="55"/>
        <v>0</v>
      </c>
      <c r="W255" s="160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2940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69">
        <v>156</v>
      </c>
      <c r="B256" s="170" t="s">
        <v>5289</v>
      </c>
      <c r="C256" s="186" t="s">
        <v>5290</v>
      </c>
      <c r="D256" s="171" t="s">
        <v>4921</v>
      </c>
      <c r="E256" s="172">
        <v>1</v>
      </c>
      <c r="F256" s="173"/>
      <c r="G256" s="174">
        <f t="shared" si="49"/>
        <v>0</v>
      </c>
      <c r="H256" s="173"/>
      <c r="I256" s="174">
        <f t="shared" si="50"/>
        <v>0</v>
      </c>
      <c r="J256" s="173"/>
      <c r="K256" s="174">
        <f t="shared" si="51"/>
        <v>0</v>
      </c>
      <c r="L256" s="174">
        <v>21</v>
      </c>
      <c r="M256" s="174">
        <f t="shared" si="52"/>
        <v>0</v>
      </c>
      <c r="N256" s="174">
        <v>0</v>
      </c>
      <c r="O256" s="174">
        <f t="shared" si="53"/>
        <v>0</v>
      </c>
      <c r="P256" s="174">
        <v>0</v>
      </c>
      <c r="Q256" s="174">
        <f t="shared" si="54"/>
        <v>0</v>
      </c>
      <c r="R256" s="174"/>
      <c r="S256" s="174" t="s">
        <v>586</v>
      </c>
      <c r="T256" s="175" t="s">
        <v>331</v>
      </c>
      <c r="U256" s="160">
        <v>0</v>
      </c>
      <c r="V256" s="160">
        <f t="shared" si="55"/>
        <v>0</v>
      </c>
      <c r="W256" s="160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1686</v>
      </c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33" x14ac:dyDescent="0.2">
      <c r="A257" s="5"/>
      <c r="B257" s="6"/>
      <c r="C257" s="187"/>
      <c r="D257" s="8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AE257">
        <v>15</v>
      </c>
      <c r="AF257">
        <v>21</v>
      </c>
    </row>
    <row r="258" spans="1:33" x14ac:dyDescent="0.2">
      <c r="A258" s="153"/>
      <c r="B258" s="154" t="s">
        <v>29</v>
      </c>
      <c r="C258" s="188"/>
      <c r="D258" s="155"/>
      <c r="E258" s="156"/>
      <c r="F258" s="156"/>
      <c r="G258" s="183">
        <f>G8+G96+G99+G101+G113+G160+G197+G215+G225+G240+G247</f>
        <v>0</v>
      </c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AE258">
        <f>SUMIF(L7:L256,AE257,G7:G256)</f>
        <v>0</v>
      </c>
      <c r="AF258">
        <f>SUMIF(L7:L256,AF257,G7:G256)</f>
        <v>0</v>
      </c>
      <c r="AG258" t="s">
        <v>347</v>
      </c>
    </row>
    <row r="259" spans="1:33" x14ac:dyDescent="0.2">
      <c r="C259" s="189"/>
      <c r="D259" s="141"/>
      <c r="AG259" t="s">
        <v>348</v>
      </c>
    </row>
    <row r="260" spans="1:33" x14ac:dyDescent="0.2">
      <c r="D260" s="141"/>
    </row>
    <row r="261" spans="1:33" x14ac:dyDescent="0.2">
      <c r="D261" s="141"/>
    </row>
    <row r="262" spans="1:33" x14ac:dyDescent="0.2">
      <c r="D262" s="141"/>
    </row>
    <row r="263" spans="1:33" x14ac:dyDescent="0.2">
      <c r="D263" s="141"/>
    </row>
    <row r="264" spans="1:33" x14ac:dyDescent="0.2">
      <c r="D264" s="141"/>
    </row>
    <row r="265" spans="1:33" x14ac:dyDescent="0.2">
      <c r="D265" s="141"/>
    </row>
    <row r="266" spans="1:33" x14ac:dyDescent="0.2">
      <c r="D266" s="141"/>
    </row>
    <row r="267" spans="1:33" x14ac:dyDescent="0.2">
      <c r="D267" s="141"/>
    </row>
    <row r="268" spans="1:33" x14ac:dyDescent="0.2">
      <c r="D268" s="141"/>
    </row>
    <row r="269" spans="1:33" x14ac:dyDescent="0.2">
      <c r="D269" s="141"/>
    </row>
    <row r="270" spans="1:33" x14ac:dyDescent="0.2">
      <c r="D270" s="141"/>
    </row>
    <row r="271" spans="1:33" x14ac:dyDescent="0.2">
      <c r="D271" s="141"/>
    </row>
    <row r="272" spans="1:33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85">
    <mergeCell ref="C244:G244"/>
    <mergeCell ref="C93:G93"/>
    <mergeCell ref="C94:G94"/>
    <mergeCell ref="C95:G95"/>
    <mergeCell ref="C199:G199"/>
    <mergeCell ref="C217:G217"/>
    <mergeCell ref="C242:G242"/>
    <mergeCell ref="C92:G92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90:G90"/>
    <mergeCell ref="C91:G91"/>
    <mergeCell ref="C74:G74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62:G62"/>
    <mergeCell ref="C49:G49"/>
    <mergeCell ref="C50:G50"/>
    <mergeCell ref="C51:G51"/>
    <mergeCell ref="C52:G52"/>
    <mergeCell ref="C54:G54"/>
    <mergeCell ref="C55:G55"/>
    <mergeCell ref="C56:G56"/>
    <mergeCell ref="C58:G58"/>
    <mergeCell ref="C59:G59"/>
    <mergeCell ref="C60:G60"/>
    <mergeCell ref="C61:G61"/>
    <mergeCell ref="C48:G48"/>
    <mergeCell ref="C36:G36"/>
    <mergeCell ref="C37:G37"/>
    <mergeCell ref="C39:G39"/>
    <mergeCell ref="C40:G40"/>
    <mergeCell ref="C41:G41"/>
    <mergeCell ref="C42:G42"/>
    <mergeCell ref="C43:G43"/>
    <mergeCell ref="C44:G44"/>
    <mergeCell ref="C45:G45"/>
    <mergeCell ref="C46:G46"/>
    <mergeCell ref="C47:G47"/>
    <mergeCell ref="C35:G35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23:G23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activeCell="A8" sqref="A8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8" t="s">
        <v>349</v>
      </c>
      <c r="B1" s="258"/>
      <c r="C1" s="258"/>
      <c r="D1" s="258"/>
      <c r="E1" s="258"/>
      <c r="F1" s="258"/>
      <c r="G1" s="258"/>
      <c r="AG1" t="s">
        <v>300</v>
      </c>
    </row>
    <row r="2" spans="1:60" ht="24.95" customHeight="1" x14ac:dyDescent="0.2">
      <c r="A2" s="142" t="s">
        <v>7</v>
      </c>
      <c r="B2" s="77" t="s">
        <v>43</v>
      </c>
      <c r="C2" s="259" t="s">
        <v>44</v>
      </c>
      <c r="D2" s="260"/>
      <c r="E2" s="260"/>
      <c r="F2" s="260"/>
      <c r="G2" s="261"/>
      <c r="AG2" t="s">
        <v>301</v>
      </c>
    </row>
    <row r="3" spans="1:60" ht="24.95" customHeight="1" x14ac:dyDescent="0.2">
      <c r="A3" s="142" t="s">
        <v>8</v>
      </c>
      <c r="B3" s="77" t="s">
        <v>90</v>
      </c>
      <c r="C3" s="259" t="s">
        <v>91</v>
      </c>
      <c r="D3" s="260"/>
      <c r="E3" s="260"/>
      <c r="F3" s="260"/>
      <c r="G3" s="261"/>
      <c r="AC3" s="89" t="s">
        <v>4918</v>
      </c>
      <c r="AG3" t="s">
        <v>303</v>
      </c>
    </row>
    <row r="4" spans="1:60" ht="24.95" customHeight="1" x14ac:dyDescent="0.2">
      <c r="A4" s="143" t="s">
        <v>9</v>
      </c>
      <c r="B4" s="144" t="s">
        <v>92</v>
      </c>
      <c r="C4" s="262" t="s">
        <v>91</v>
      </c>
      <c r="D4" s="263"/>
      <c r="E4" s="263"/>
      <c r="F4" s="263"/>
      <c r="G4" s="264"/>
      <c r="AG4" t="s">
        <v>304</v>
      </c>
    </row>
    <row r="5" spans="1:60" x14ac:dyDescent="0.2">
      <c r="D5" s="141"/>
    </row>
    <row r="6" spans="1:60" ht="38.25" x14ac:dyDescent="0.2">
      <c r="A6" s="146" t="s">
        <v>305</v>
      </c>
      <c r="B6" s="148" t="s">
        <v>306</v>
      </c>
      <c r="C6" s="148" t="s">
        <v>307</v>
      </c>
      <c r="D6" s="147" t="s">
        <v>308</v>
      </c>
      <c r="E6" s="146" t="s">
        <v>309</v>
      </c>
      <c r="F6" s="145" t="s">
        <v>310</v>
      </c>
      <c r="G6" s="146" t="s">
        <v>29</v>
      </c>
      <c r="H6" s="149" t="s">
        <v>30</v>
      </c>
      <c r="I6" s="149" t="s">
        <v>311</v>
      </c>
      <c r="J6" s="149" t="s">
        <v>31</v>
      </c>
      <c r="K6" s="149" t="s">
        <v>312</v>
      </c>
      <c r="L6" s="149" t="s">
        <v>313</v>
      </c>
      <c r="M6" s="149" t="s">
        <v>314</v>
      </c>
      <c r="N6" s="149" t="s">
        <v>315</v>
      </c>
      <c r="O6" s="149" t="s">
        <v>316</v>
      </c>
      <c r="P6" s="149" t="s">
        <v>317</v>
      </c>
      <c r="Q6" s="149" t="s">
        <v>318</v>
      </c>
      <c r="R6" s="149" t="s">
        <v>319</v>
      </c>
      <c r="S6" s="149" t="s">
        <v>320</v>
      </c>
      <c r="T6" s="149" t="s">
        <v>321</v>
      </c>
      <c r="U6" s="149" t="s">
        <v>322</v>
      </c>
      <c r="V6" s="149" t="s">
        <v>323</v>
      </c>
      <c r="W6" s="149" t="s">
        <v>324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325</v>
      </c>
      <c r="B8" s="164" t="s">
        <v>246</v>
      </c>
      <c r="C8" s="184" t="s">
        <v>247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326</v>
      </c>
    </row>
    <row r="9" spans="1:60" outlineLevel="1" x14ac:dyDescent="0.2">
      <c r="A9" s="204">
        <v>1</v>
      </c>
      <c r="B9" s="205" t="s">
        <v>5291</v>
      </c>
      <c r="C9" s="206" t="s">
        <v>5292</v>
      </c>
      <c r="D9" s="171" t="s">
        <v>639</v>
      </c>
      <c r="E9" s="172">
        <v>1</v>
      </c>
      <c r="F9" s="173"/>
      <c r="G9" s="174">
        <f>ROUND(E9*F9,2)</f>
        <v>0</v>
      </c>
      <c r="H9" s="173"/>
      <c r="I9" s="174">
        <f>ROUND(E9*H9,2)</f>
        <v>0</v>
      </c>
      <c r="J9" s="173"/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586</v>
      </c>
      <c r="T9" s="175" t="s">
        <v>331</v>
      </c>
      <c r="U9" s="160">
        <v>0</v>
      </c>
      <c r="V9" s="160">
        <f>ROUND(E9*U9,2)</f>
        <v>0</v>
      </c>
      <c r="W9" s="160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354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199" t="s">
        <v>5293</v>
      </c>
      <c r="D10" s="190"/>
      <c r="E10" s="191">
        <v>1</v>
      </c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358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7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8"/>
      <c r="D12" s="155"/>
      <c r="E12" s="156"/>
      <c r="F12" s="156"/>
      <c r="G12" s="183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347</v>
      </c>
    </row>
    <row r="13" spans="1:60" x14ac:dyDescent="0.2">
      <c r="C13" s="189"/>
      <c r="D13" s="141"/>
      <c r="AG13" t="s">
        <v>348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82</vt:i4>
      </vt:variant>
    </vt:vector>
  </HeadingPairs>
  <TitlesOfParts>
    <vt:vector size="104" baseType="lpstr">
      <vt:lpstr>Pokyny pro vyplnění</vt:lpstr>
      <vt:lpstr>Stavba</vt:lpstr>
      <vt:lpstr>VzorPolozky</vt:lpstr>
      <vt:lpstr>VN&amp;ON 01 Naklady</vt:lpstr>
      <vt:lpstr>SO01 D.1.1 Pol</vt:lpstr>
      <vt:lpstr>SO01 D.1.1a Pol</vt:lpstr>
      <vt:lpstr>SO01 D.1.2 Pol</vt:lpstr>
      <vt:lpstr>SO01 D.1.3.2 Pol</vt:lpstr>
      <vt:lpstr>SO01 D.1.4.1 Pol</vt:lpstr>
      <vt:lpstr>SO01 D.1.4.2 Pol</vt:lpstr>
      <vt:lpstr>SO01 D.1.4.3 Pol</vt:lpstr>
      <vt:lpstr>SO01 D.1.4.4 Pol</vt:lpstr>
      <vt:lpstr>SO01 D.1.4.5a Pol</vt:lpstr>
      <vt:lpstr>SO01 D.1.4.5b Pol</vt:lpstr>
      <vt:lpstr>SO01 D.1.4.6 Pol</vt:lpstr>
      <vt:lpstr>SO01 D.1.4.9 Pol</vt:lpstr>
      <vt:lpstr>IO01 D.2.1 Pol</vt:lpstr>
      <vt:lpstr>IO02 D.2.2 Pol</vt:lpstr>
      <vt:lpstr>IO03 D.2.3 Pol</vt:lpstr>
      <vt:lpstr>IO04 D.2.4 Pol</vt:lpstr>
      <vt:lpstr>PS01 D.1.4.7 Pol</vt:lpstr>
      <vt:lpstr>PS02 D.1.4.8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'IO01 D.2.1 Pol'!Názvy_tisku</vt:lpstr>
      <vt:lpstr>'IO02 D.2.2 Pol'!Názvy_tisku</vt:lpstr>
      <vt:lpstr>'IO03 D.2.3 Pol'!Názvy_tisku</vt:lpstr>
      <vt:lpstr>'IO04 D.2.4 Pol'!Názvy_tisku</vt:lpstr>
      <vt:lpstr>'PS01 D.1.4.7 Pol'!Názvy_tisku</vt:lpstr>
      <vt:lpstr>'PS02 D.1.4.8 Pol'!Názvy_tisku</vt:lpstr>
      <vt:lpstr>'SO01 D.1.1 Pol'!Názvy_tisku</vt:lpstr>
      <vt:lpstr>'SO01 D.1.1a Pol'!Názvy_tisku</vt:lpstr>
      <vt:lpstr>'SO01 D.1.2 Pol'!Názvy_tisku</vt:lpstr>
      <vt:lpstr>'SO01 D.1.3.2 Pol'!Názvy_tisku</vt:lpstr>
      <vt:lpstr>'SO01 D.1.4.1 Pol'!Názvy_tisku</vt:lpstr>
      <vt:lpstr>'SO01 D.1.4.2 Pol'!Názvy_tisku</vt:lpstr>
      <vt:lpstr>'SO01 D.1.4.3 Pol'!Názvy_tisku</vt:lpstr>
      <vt:lpstr>'SO01 D.1.4.4 Pol'!Názvy_tisku</vt:lpstr>
      <vt:lpstr>'SO01 D.1.4.5a Pol'!Názvy_tisku</vt:lpstr>
      <vt:lpstr>'SO01 D.1.4.5b Pol'!Názvy_tisku</vt:lpstr>
      <vt:lpstr>'SO01 D.1.4.6 Pol'!Názvy_tisku</vt:lpstr>
      <vt:lpstr>'SO01 D.1.4.9 Pol'!Názvy_tisku</vt:lpstr>
      <vt:lpstr>'VN&amp;ON 01 Naklady'!Názvy_tisku</vt:lpstr>
      <vt:lpstr>oadresa</vt:lpstr>
      <vt:lpstr>Stavba!Objednatel</vt:lpstr>
      <vt:lpstr>Stavba!Objekt</vt:lpstr>
      <vt:lpstr>'IO01 D.2.1 Pol'!Oblast_tisku</vt:lpstr>
      <vt:lpstr>'IO02 D.2.2 Pol'!Oblast_tisku</vt:lpstr>
      <vt:lpstr>'IO03 D.2.3 Pol'!Oblast_tisku</vt:lpstr>
      <vt:lpstr>'IO04 D.2.4 Pol'!Oblast_tisku</vt:lpstr>
      <vt:lpstr>'PS01 D.1.4.7 Pol'!Oblast_tisku</vt:lpstr>
      <vt:lpstr>'PS02 D.1.4.8 Pol'!Oblast_tisku</vt:lpstr>
      <vt:lpstr>'SO01 D.1.1 Pol'!Oblast_tisku</vt:lpstr>
      <vt:lpstr>'SO01 D.1.1a Pol'!Oblast_tisku</vt:lpstr>
      <vt:lpstr>'SO01 D.1.2 Pol'!Oblast_tisku</vt:lpstr>
      <vt:lpstr>'SO01 D.1.3.2 Pol'!Oblast_tisku</vt:lpstr>
      <vt:lpstr>'SO01 D.1.4.1 Pol'!Oblast_tisku</vt:lpstr>
      <vt:lpstr>'SO01 D.1.4.2 Pol'!Oblast_tisku</vt:lpstr>
      <vt:lpstr>'SO01 D.1.4.3 Pol'!Oblast_tisku</vt:lpstr>
      <vt:lpstr>'SO01 D.1.4.4 Pol'!Oblast_tisku</vt:lpstr>
      <vt:lpstr>'SO01 D.1.4.5a Pol'!Oblast_tisku</vt:lpstr>
      <vt:lpstr>'SO01 D.1.4.5b Pol'!Oblast_tisku</vt:lpstr>
      <vt:lpstr>'SO01 D.1.4.6 Pol'!Oblast_tisku</vt:lpstr>
      <vt:lpstr>'SO01 D.1.4.9 Pol'!Oblast_tisku</vt:lpstr>
      <vt:lpstr>Stavba!Oblast_tisku</vt:lpstr>
      <vt:lpstr>'VN&amp;ON 01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237</dc:creator>
  <cp:lastModifiedBy>Milan Jáchim</cp:lastModifiedBy>
  <cp:lastPrinted>2014-02-28T09:52:57Z</cp:lastPrinted>
  <dcterms:created xsi:type="dcterms:W3CDTF">2009-04-08T07:15:50Z</dcterms:created>
  <dcterms:modified xsi:type="dcterms:W3CDTF">2018-04-17T14:31:11Z</dcterms:modified>
</cp:coreProperties>
</file>